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firstSheet="26" activeTab="27"/>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(tab)'!$A$1:$AP$45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0" r:id="rId31"/>
  </pivotCaches>
</workbook>
</file>

<file path=xl/calcChain.xml><?xml version="1.0" encoding="utf-8"?>
<calcChain xmlns="http://schemas.openxmlformats.org/spreadsheetml/2006/main">
  <c r="D24" i="6" l="1"/>
  <c r="C24" i="6"/>
  <c r="A42" i="36"/>
  <c r="C37" i="36"/>
  <c r="C36" i="36"/>
  <c r="C35" i="36"/>
  <c r="C34" i="36"/>
  <c r="C33" i="36"/>
  <c r="C32" i="36"/>
  <c r="A31" i="36"/>
  <c r="C30" i="36"/>
  <c r="A29" i="36"/>
  <c r="C28" i="36"/>
  <c r="C27" i="36"/>
  <c r="C26"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S12" i="31" s="1"/>
  <c r="A5" i="27"/>
  <c r="C7" i="23"/>
  <c r="V89" i="14"/>
  <c r="T89" i="14"/>
  <c r="S89" i="14"/>
  <c r="R89" i="14"/>
  <c r="Q89" i="14" s="1"/>
  <c r="P89" i="14"/>
  <c r="O89" i="14"/>
  <c r="N89" i="14"/>
  <c r="K89" i="14"/>
  <c r="J89" i="14"/>
  <c r="I89" i="14"/>
  <c r="L89" i="14" s="1"/>
  <c r="H89" i="14"/>
  <c r="M89" i="14" s="1"/>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Q58" i="14" s="1"/>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M34" i="14" s="1"/>
  <c r="G34" i="14"/>
  <c r="F34" i="14"/>
  <c r="E34" i="14"/>
  <c r="D34" i="14"/>
  <c r="V33" i="14"/>
  <c r="T33" i="14"/>
  <c r="S33" i="14"/>
  <c r="R33" i="14"/>
  <c r="Q33" i="14" s="1"/>
  <c r="P33" i="14"/>
  <c r="O33" i="14"/>
  <c r="N33" i="14"/>
  <c r="K33" i="14"/>
  <c r="J33" i="14"/>
  <c r="L33" i="14" s="1"/>
  <c r="I33" i="14"/>
  <c r="H33" i="14"/>
  <c r="M33" i="14" s="1"/>
  <c r="G33" i="14"/>
  <c r="F33" i="14"/>
  <c r="E33" i="14"/>
  <c r="D33" i="14"/>
  <c r="V32" i="14"/>
  <c r="T32" i="14"/>
  <c r="S32" i="14"/>
  <c r="R32" i="14"/>
  <c r="Q32" i="14" s="1"/>
  <c r="P32" i="14"/>
  <c r="O32" i="14"/>
  <c r="N32" i="14"/>
  <c r="K32" i="14"/>
  <c r="J32" i="14"/>
  <c r="L32" i="14" s="1"/>
  <c r="I32" i="14"/>
  <c r="H32" i="14"/>
  <c r="G32" i="14"/>
  <c r="F32" i="14"/>
  <c r="E32" i="14"/>
  <c r="D32" i="14"/>
  <c r="V31" i="14"/>
  <c r="T31" i="14"/>
  <c r="S31" i="14"/>
  <c r="R31" i="14"/>
  <c r="Q31" i="14" s="1"/>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Z24" i="1" s="1"/>
  <c r="J24" i="1"/>
  <c r="Y24" i="1" s="1"/>
  <c r="I24" i="1"/>
  <c r="X24" i="1" s="1"/>
  <c r="H24" i="1"/>
  <c r="W24" i="1" s="1"/>
  <c r="G24" i="1"/>
  <c r="V24" i="1" s="1"/>
  <c r="F24" i="1"/>
  <c r="U24" i="1" s="1"/>
  <c r="E24" i="1"/>
  <c r="T24" i="1" s="1"/>
  <c r="D24" i="1"/>
  <c r="S24" i="1" s="1"/>
  <c r="C24" i="1"/>
  <c r="R24" i="1" s="1"/>
  <c r="B24" i="1"/>
  <c r="Q24" i="1" s="1"/>
  <c r="A24" i="1"/>
  <c r="P24" i="1" s="1"/>
  <c r="L23" i="1"/>
  <c r="AA23" i="1" s="1"/>
  <c r="K23" i="1"/>
  <c r="J23" i="1"/>
  <c r="Y23" i="1" s="1"/>
  <c r="I23" i="1"/>
  <c r="H23" i="1"/>
  <c r="W23" i="1" s="1"/>
  <c r="G23" i="1"/>
  <c r="F23" i="1"/>
  <c r="U23" i="1" s="1"/>
  <c r="E23" i="1"/>
  <c r="D23" i="1"/>
  <c r="S23" i="1" s="1"/>
  <c r="C23" i="1"/>
  <c r="B23" i="1"/>
  <c r="Q23" i="1" s="1"/>
  <c r="A23" i="1"/>
  <c r="P23" i="1" s="1"/>
  <c r="L22" i="1"/>
  <c r="AA22" i="1" s="1"/>
  <c r="K22" i="1"/>
  <c r="J22" i="1"/>
  <c r="Y22" i="1" s="1"/>
  <c r="I22" i="1"/>
  <c r="H22" i="1"/>
  <c r="W22" i="1" s="1"/>
  <c r="G22" i="1"/>
  <c r="F22" i="1"/>
  <c r="U22" i="1" s="1"/>
  <c r="E22" i="1"/>
  <c r="D22" i="1"/>
  <c r="S22" i="1" s="1"/>
  <c r="C22" i="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Y116" i="39"/>
  <c r="W116" i="39"/>
  <c r="U116" i="39"/>
  <c r="Y114" i="39"/>
  <c r="W114" i="39"/>
  <c r="U114" i="39"/>
  <c r="X113" i="39"/>
  <c r="V113" i="39"/>
  <c r="T113" i="39"/>
  <c r="Y112" i="39"/>
  <c r="W112" i="39"/>
  <c r="U112" i="39"/>
  <c r="X111" i="39"/>
  <c r="V111" i="39"/>
  <c r="T111" i="39"/>
  <c r="Y110" i="39"/>
  <c r="W110" i="39"/>
  <c r="U110" i="39"/>
  <c r="X109" i="39"/>
  <c r="V109" i="39"/>
  <c r="T109" i="39"/>
  <c r="X116" i="39"/>
  <c r="V116" i="39"/>
  <c r="T116" i="39"/>
  <c r="X114" i="39"/>
  <c r="V114" i="39"/>
  <c r="T114" i="39"/>
  <c r="Y113" i="39"/>
  <c r="W113" i="39"/>
  <c r="U113" i="39"/>
  <c r="X112" i="39"/>
  <c r="V112" i="39"/>
  <c r="T112" i="39"/>
  <c r="Y111" i="39"/>
  <c r="W111" i="39"/>
  <c r="U111" i="39"/>
  <c r="X110" i="39"/>
  <c r="V110" i="39"/>
  <c r="T110" i="39"/>
  <c r="W109" i="39"/>
  <c r="X107" i="39"/>
  <c r="V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Y109" i="39"/>
  <c r="U109" i="39"/>
  <c r="Y107" i="39"/>
  <c r="W10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X90" i="39"/>
  <c r="T90" i="39"/>
  <c r="Y88" i="39"/>
  <c r="W88" i="39"/>
  <c r="U88" i="39"/>
  <c r="X87" i="39"/>
  <c r="V87" i="39"/>
  <c r="T87" i="39"/>
  <c r="X85" i="39"/>
  <c r="V85" i="39"/>
  <c r="T85" i="39"/>
  <c r="X83" i="39"/>
  <c r="V83" i="39"/>
  <c r="T83" i="39"/>
  <c r="X78" i="39"/>
  <c r="V78" i="39"/>
  <c r="T78" i="39"/>
  <c r="Y77" i="39"/>
  <c r="W77" i="39"/>
  <c r="U77" i="39"/>
  <c r="Y75" i="39"/>
  <c r="W75" i="39"/>
  <c r="U75" i="39"/>
  <c r="X74" i="39"/>
  <c r="V74" i="39"/>
  <c r="T74" i="39"/>
  <c r="Y73" i="39"/>
  <c r="W73" i="39"/>
  <c r="U73" i="39"/>
  <c r="V90" i="39"/>
  <c r="X88" i="39"/>
  <c r="V88" i="39"/>
  <c r="T88" i="39"/>
  <c r="Y87" i="39"/>
  <c r="W87" i="39"/>
  <c r="U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X72" i="39"/>
  <c r="T72" i="39"/>
  <c r="Y71" i="39"/>
  <c r="U71" i="39"/>
  <c r="X69" i="39"/>
  <c r="V69" i="39"/>
  <c r="T69" i="39"/>
  <c r="Y68" i="39"/>
  <c r="W68" i="39"/>
  <c r="U68" i="39"/>
  <c r="X67" i="39"/>
  <c r="V67" i="39"/>
  <c r="T67" i="39"/>
  <c r="Y66" i="39"/>
  <c r="W66" i="39"/>
  <c r="U66" i="39"/>
  <c r="X65" i="39"/>
  <c r="V65" i="39"/>
  <c r="T65" i="39"/>
  <c r="Y62" i="39"/>
  <c r="W62" i="39"/>
  <c r="U62" i="39"/>
  <c r="X61" i="39"/>
  <c r="V61" i="39"/>
  <c r="T61" i="39"/>
  <c r="Y59" i="39"/>
  <c r="W59" i="39"/>
  <c r="U59" i="39"/>
  <c r="A2" i="39"/>
  <c r="V72" i="39"/>
  <c r="W71" i="39"/>
  <c r="Y69" i="39"/>
  <c r="W69" i="39"/>
  <c r="U69" i="39"/>
  <c r="X68" i="39"/>
  <c r="V68" i="39"/>
  <c r="T68" i="39"/>
  <c r="Y67" i="39"/>
  <c r="W67" i="39"/>
  <c r="U67" i="39"/>
  <c r="X66" i="39"/>
  <c r="V66" i="39"/>
  <c r="T66" i="39"/>
  <c r="Y65" i="39"/>
  <c r="W65" i="39"/>
  <c r="U65" i="39"/>
  <c r="X62" i="39"/>
  <c r="V62" i="39"/>
  <c r="T62" i="39"/>
  <c r="Y61" i="39"/>
  <c r="W61" i="39"/>
  <c r="U61" i="39"/>
  <c r="X59" i="39"/>
  <c r="V59" i="39"/>
  <c r="T59" i="39"/>
  <c r="R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T49" i="30"/>
  <c r="R49"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E39" i="30"/>
  <c r="C39" i="30"/>
  <c r="Q38" i="30"/>
  <c r="M38" i="30"/>
  <c r="I38" i="30"/>
  <c r="G38" i="30"/>
  <c r="E38" i="30"/>
  <c r="C38" i="30"/>
  <c r="Q37" i="30"/>
  <c r="M37" i="30"/>
  <c r="I37" i="30"/>
  <c r="G37" i="30"/>
  <c r="E37" i="30"/>
  <c r="C37" i="30"/>
  <c r="Q35" i="30"/>
  <c r="M35" i="30"/>
  <c r="I35" i="30"/>
  <c r="G35"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L42" i="30"/>
  <c r="H42" i="30"/>
  <c r="D42" i="30"/>
  <c r="B42" i="30"/>
  <c r="T39" i="30"/>
  <c r="R39" i="30"/>
  <c r="P39" i="30"/>
  <c r="N39" i="30"/>
  <c r="L39" i="30"/>
  <c r="H39" i="30"/>
  <c r="D39" i="30"/>
  <c r="B39" i="30"/>
  <c r="T38" i="30"/>
  <c r="R38" i="30"/>
  <c r="P38" i="30"/>
  <c r="N38" i="30"/>
  <c r="L38" i="30"/>
  <c r="H38" i="30"/>
  <c r="D38" i="30"/>
  <c r="T37" i="30"/>
  <c r="P37" i="30"/>
  <c r="L37" i="30"/>
  <c r="H37" i="30"/>
  <c r="D37" i="30"/>
  <c r="T35" i="30"/>
  <c r="P35" i="30"/>
  <c r="L35" i="30"/>
  <c r="H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Q20" i="30"/>
  <c r="M20" i="30"/>
  <c r="I20" i="30"/>
  <c r="G20" i="30"/>
  <c r="E20" i="30"/>
  <c r="C20" i="30"/>
  <c r="Q19" i="30"/>
  <c r="M19" i="30"/>
  <c r="I19" i="30"/>
  <c r="G19" i="30"/>
  <c r="E19" i="30"/>
  <c r="C19" i="30"/>
  <c r="Q18" i="30"/>
  <c r="M18" i="30"/>
  <c r="I18" i="30"/>
  <c r="G18" i="30"/>
  <c r="E18" i="30"/>
  <c r="C18" i="30"/>
  <c r="Q16" i="30"/>
  <c r="M16" i="30"/>
  <c r="B38" i="30"/>
  <c r="R37" i="30"/>
  <c r="N37" i="30"/>
  <c r="B37" i="30"/>
  <c r="R35" i="30"/>
  <c r="N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P22" i="30"/>
  <c r="N22" i="30"/>
  <c r="L22" i="30"/>
  <c r="H22" i="30"/>
  <c r="D22" i="30"/>
  <c r="B22" i="30"/>
  <c r="T21" i="30"/>
  <c r="R21" i="30"/>
  <c r="P21" i="30"/>
  <c r="N21" i="30"/>
  <c r="L21" i="30"/>
  <c r="H21" i="30"/>
  <c r="D21" i="30"/>
  <c r="B21" i="30"/>
  <c r="T20" i="30"/>
  <c r="R20" i="30"/>
  <c r="P20" i="30"/>
  <c r="N20" i="30"/>
  <c r="L20" i="30"/>
  <c r="H20" i="30"/>
  <c r="D20" i="30"/>
  <c r="B20" i="30"/>
  <c r="T19" i="30"/>
  <c r="R19" i="30"/>
  <c r="P19" i="30"/>
  <c r="N19" i="30"/>
  <c r="L19" i="30"/>
  <c r="H19" i="30"/>
  <c r="B19" i="30"/>
  <c r="R18" i="30"/>
  <c r="N18" i="30"/>
  <c r="B18" i="30"/>
  <c r="R16" i="30"/>
  <c r="N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D19" i="30"/>
  <c r="T18" i="30"/>
  <c r="P18" i="30"/>
  <c r="L18" i="30"/>
  <c r="H18" i="30"/>
  <c r="D18" i="30"/>
  <c r="T16" i="30"/>
  <c r="P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H30" i="29"/>
  <c r="F30" i="29"/>
  <c r="D30" i="29"/>
  <c r="B30" i="29"/>
  <c r="O29" i="29"/>
  <c r="M29" i="29"/>
  <c r="K29" i="29"/>
  <c r="I29" i="29"/>
  <c r="G29" i="29"/>
  <c r="E29"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I30" i="29"/>
  <c r="G30" i="29"/>
  <c r="E30" i="29"/>
  <c r="C30"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A6" i="27"/>
  <c r="A3" i="27"/>
  <c r="B75"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X20" i="2"/>
  <c r="V20" i="2"/>
  <c r="T20" i="2"/>
  <c r="W19" i="2"/>
  <c r="U19" i="2"/>
  <c r="S19" i="2"/>
  <c r="X18" i="2"/>
  <c r="V18" i="2"/>
  <c r="T18" i="2"/>
  <c r="X15" i="2"/>
  <c r="V15" i="2"/>
  <c r="T15" i="2"/>
  <c r="W20" i="2"/>
  <c r="U20" i="2"/>
  <c r="S20" i="2"/>
  <c r="X19" i="2"/>
  <c r="V19" i="2"/>
  <c r="T19" i="2"/>
  <c r="W18" i="2"/>
  <c r="U18" i="2"/>
  <c r="S18" i="2"/>
  <c r="W15" i="2"/>
  <c r="U15" i="2"/>
  <c r="S15" i="2"/>
  <c r="X14" i="2"/>
  <c r="V14" i="2"/>
  <c r="T14" i="2"/>
  <c r="W14" i="2"/>
  <c r="S14" i="2"/>
  <c r="W13" i="2"/>
  <c r="U13" i="2"/>
  <c r="S13" i="2"/>
  <c r="X12" i="2"/>
  <c r="V12" i="2"/>
  <c r="T12" i="2"/>
  <c r="X11" i="2"/>
  <c r="V11" i="2"/>
  <c r="T11" i="2"/>
  <c r="X9" i="2"/>
  <c r="V9" i="2"/>
  <c r="T9" i="2"/>
  <c r="X8" i="2"/>
  <c r="V8" i="2"/>
  <c r="T8" i="2"/>
  <c r="V5" i="2"/>
  <c r="A2" i="2"/>
  <c r="U14" i="2"/>
  <c r="X13" i="2"/>
  <c r="V13" i="2"/>
  <c r="T13" i="2"/>
  <c r="W12" i="2"/>
  <c r="U12" i="2"/>
  <c r="S12" i="2"/>
  <c r="W11" i="2"/>
  <c r="U11" i="2"/>
  <c r="S11" i="2"/>
  <c r="W9" i="2"/>
  <c r="U9" i="2"/>
  <c r="S9" i="2"/>
  <c r="W8" i="2"/>
  <c r="U8" i="2"/>
  <c r="S8" i="2"/>
  <c r="T3" i="2"/>
  <c r="A2" i="1"/>
  <c r="P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K1226" i="18"/>
  <c r="I1226" i="18"/>
  <c r="M1225" i="18"/>
  <c r="K1225" i="18"/>
  <c r="I1225" i="18"/>
  <c r="M1224" i="18"/>
  <c r="K1224" i="18"/>
  <c r="I1224" i="18"/>
  <c r="M1223" i="18"/>
  <c r="K1223" i="18"/>
  <c r="I1223" i="18"/>
  <c r="M1222" i="18"/>
  <c r="K1222" i="18"/>
  <c r="I1222" i="18"/>
  <c r="M1221" i="18"/>
  <c r="K1221" i="18"/>
  <c r="I1221" i="18"/>
  <c r="M1220" i="18"/>
  <c r="K1220" i="18"/>
  <c r="I1220" i="18"/>
  <c r="M1219" i="18"/>
  <c r="K1219" i="18"/>
  <c r="I1219" i="18"/>
  <c r="M1218" i="18"/>
  <c r="K1218" i="18"/>
  <c r="I1218" i="18"/>
  <c r="M1217" i="18"/>
  <c r="K1217" i="18"/>
  <c r="I1217" i="18"/>
  <c r="L1217" i="18"/>
  <c r="M1216" i="18"/>
  <c r="I1216" i="18"/>
  <c r="L1216" i="18"/>
  <c r="M1215" i="18"/>
  <c r="I1215"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M1228" i="18"/>
  <c r="M1227" i="18"/>
  <c r="M1226" i="18"/>
  <c r="L1225" i="18"/>
  <c r="L1224" i="18"/>
  <c r="L1223" i="18"/>
  <c r="L1222" i="18"/>
  <c r="L1221" i="18"/>
  <c r="L1220" i="18"/>
  <c r="L1219" i="18"/>
  <c r="L1218" i="18"/>
  <c r="K1216" i="18"/>
  <c r="K1215" i="18"/>
  <c r="K1214" i="18"/>
  <c r="K1213" i="18"/>
  <c r="K1212" i="18"/>
  <c r="K1210" i="18"/>
  <c r="K1209" i="18"/>
  <c r="K1208" i="18"/>
  <c r="K1207" i="18"/>
  <c r="M1206" i="18"/>
  <c r="M1205" i="18"/>
  <c r="M1204" i="18"/>
  <c r="M1203" i="18"/>
  <c r="M1202" i="18"/>
  <c r="M1201" i="18"/>
  <c r="M1200" i="18"/>
  <c r="M1199" i="18"/>
  <c r="M1198" i="18"/>
  <c r="M1197" i="18"/>
  <c r="M1196" i="18"/>
  <c r="M1195" i="18"/>
  <c r="M1194" i="18"/>
  <c r="M1192" i="18"/>
  <c r="M1191" i="18"/>
  <c r="J1190" i="18"/>
  <c r="M1188" i="18"/>
  <c r="M1187" i="18"/>
  <c r="M1186" i="18"/>
  <c r="M1185" i="18"/>
  <c r="M1184" i="18"/>
  <c r="M1183" i="18"/>
  <c r="M1182" i="18"/>
  <c r="M1181" i="18"/>
  <c r="M1180" i="18"/>
  <c r="M1179" i="18"/>
  <c r="M1178" i="18"/>
  <c r="M1177" i="18"/>
  <c r="M1176" i="18"/>
  <c r="M1174" i="18"/>
  <c r="M1173" i="18"/>
  <c r="M1172" i="18"/>
  <c r="M1171" i="18"/>
  <c r="M1170" i="18"/>
  <c r="M1169" i="18"/>
  <c r="M1168" i="18"/>
  <c r="M1167" i="18"/>
  <c r="M1166" i="18"/>
  <c r="M1165" i="18"/>
  <c r="M1164" i="18"/>
  <c r="M1163" i="18"/>
  <c r="M1162" i="18"/>
  <c r="M1161" i="18"/>
  <c r="M1160" i="18"/>
  <c r="M1159" i="18"/>
  <c r="M1158" i="18"/>
  <c r="M1156" i="18"/>
  <c r="M1155" i="18"/>
  <c r="M1154" i="18"/>
  <c r="M1153" i="18"/>
  <c r="M1152" i="18"/>
  <c r="M1151" i="18"/>
  <c r="M1150" i="18"/>
  <c r="M1149" i="18"/>
  <c r="M1147" i="18"/>
  <c r="M1146" i="18"/>
  <c r="M1145" i="18"/>
  <c r="M1144" i="18"/>
  <c r="M1143" i="18"/>
  <c r="M1142" i="18"/>
  <c r="M1141" i="18"/>
  <c r="M1140" i="18"/>
  <c r="M1138" i="18"/>
  <c r="M1137" i="18"/>
  <c r="M1136" i="18"/>
  <c r="M1135" i="18"/>
  <c r="M1134" i="18"/>
  <c r="M1133" i="18"/>
  <c r="M1132" i="18"/>
  <c r="M1131" i="18"/>
  <c r="M1130" i="18"/>
  <c r="M1129" i="18"/>
  <c r="M1128" i="18"/>
  <c r="M1127" i="18"/>
  <c r="M1126" i="18"/>
  <c r="M1125" i="18"/>
  <c r="M1124" i="18"/>
  <c r="M1123" i="18"/>
  <c r="M1122" i="18"/>
  <c r="M1120" i="18"/>
  <c r="M1119" i="18"/>
  <c r="M1118" i="18"/>
  <c r="M1117" i="18"/>
  <c r="M1116" i="18"/>
  <c r="M1115" i="18"/>
  <c r="M1114" i="18"/>
  <c r="M1113" i="18"/>
  <c r="M1112" i="18"/>
  <c r="M1111" i="18"/>
  <c r="M1110" i="18"/>
  <c r="M1102" i="18"/>
  <c r="M1101" i="18"/>
  <c r="M1100" i="18"/>
  <c r="M1099" i="18"/>
  <c r="M1098" i="18"/>
  <c r="M1097" i="18"/>
  <c r="M1096" i="18"/>
  <c r="M1095" i="18"/>
  <c r="M1094" i="18"/>
  <c r="M1093" i="18"/>
  <c r="M1092" i="18"/>
  <c r="M1091" i="18"/>
  <c r="M1090" i="18"/>
  <c r="M1089" i="18"/>
  <c r="M1088" i="18"/>
  <c r="M1087" i="18"/>
  <c r="M1086" i="18"/>
  <c r="M1084" i="18"/>
  <c r="M1083" i="18"/>
  <c r="M1082" i="18"/>
  <c r="M1081" i="18"/>
  <c r="M1080" i="18"/>
  <c r="M1079" i="18"/>
  <c r="M1078" i="18"/>
  <c r="M1077" i="18"/>
  <c r="M1076" i="18"/>
  <c r="M1075" i="18"/>
  <c r="M1074" i="18"/>
  <c r="M1073" i="18"/>
  <c r="M1072" i="18"/>
  <c r="M1071" i="18"/>
  <c r="M1070" i="18"/>
  <c r="M1069" i="18"/>
  <c r="M1068" i="18"/>
  <c r="M1066" i="18"/>
  <c r="M1065" i="18"/>
  <c r="M1064" i="18"/>
  <c r="M1063" i="18"/>
  <c r="M1062" i="18"/>
  <c r="M1061" i="18"/>
  <c r="M1060" i="18"/>
  <c r="M1059" i="18"/>
  <c r="M1058" i="18"/>
  <c r="M1057" i="18"/>
  <c r="M1056" i="18"/>
  <c r="M1055" i="18"/>
  <c r="M1054" i="18"/>
  <c r="M1053" i="18"/>
  <c r="M1052" i="18"/>
  <c r="M1051" i="18"/>
  <c r="M1050" i="18"/>
  <c r="M1048" i="18"/>
  <c r="M1047" i="18"/>
  <c r="M1046" i="18"/>
  <c r="M1045" i="18"/>
  <c r="M1044" i="18"/>
  <c r="M1043" i="18"/>
  <c r="M1042" i="18"/>
  <c r="M1041" i="18"/>
  <c r="M1040" i="18"/>
  <c r="M1039" i="18"/>
  <c r="M1038" i="18"/>
  <c r="M1037" i="18"/>
  <c r="M1036" i="18"/>
  <c r="M1035" i="18"/>
  <c r="M1034" i="18"/>
  <c r="M1033" i="18"/>
  <c r="M1032" i="18"/>
  <c r="M1030" i="18"/>
  <c r="M1029" i="18"/>
  <c r="M1028" i="18"/>
  <c r="M1027" i="18"/>
  <c r="M1026" i="18"/>
  <c r="M1025" i="18"/>
  <c r="M1024" i="18"/>
  <c r="M1023" i="18"/>
  <c r="M1022" i="18"/>
  <c r="K1022" i="18"/>
  <c r="I1022" i="18"/>
  <c r="M1021" i="18"/>
  <c r="K1021" i="18"/>
  <c r="I1021" i="18"/>
  <c r="M1020" i="18"/>
  <c r="K1020" i="18"/>
  <c r="I1020" i="18"/>
  <c r="M1019" i="18"/>
  <c r="K1019" i="18"/>
  <c r="I1019" i="18"/>
  <c r="M1018" i="18"/>
  <c r="K1018" i="18"/>
  <c r="I1018" i="18"/>
  <c r="M1017" i="18"/>
  <c r="K1017" i="18"/>
  <c r="I1017" i="18"/>
  <c r="M1016" i="18"/>
  <c r="K1016" i="18"/>
  <c r="I1016" i="18"/>
  <c r="M1015" i="18"/>
  <c r="K1015" i="18"/>
  <c r="I1015" i="18"/>
  <c r="M1014" i="18"/>
  <c r="K1014" i="18"/>
  <c r="I1014" i="18"/>
  <c r="M1012" i="18"/>
  <c r="K1012" i="18"/>
  <c r="I1012" i="18"/>
  <c r="M1011" i="18"/>
  <c r="K1011" i="18"/>
  <c r="I1011" i="18"/>
  <c r="M1010" i="18"/>
  <c r="K1010" i="18"/>
  <c r="I1010" i="18"/>
  <c r="M1009" i="18"/>
  <c r="K1009" i="18"/>
  <c r="I1009" i="18"/>
  <c r="M1008" i="18"/>
  <c r="K1008" i="18"/>
  <c r="I1008" i="18"/>
  <c r="M1007" i="18"/>
  <c r="K1007" i="18"/>
  <c r="I1007" i="18"/>
  <c r="M1006" i="18"/>
  <c r="K1006" i="18"/>
  <c r="I1006" i="18"/>
  <c r="M1005" i="18"/>
  <c r="K1005" i="18"/>
  <c r="I1005" i="18"/>
  <c r="M1004" i="18"/>
  <c r="K1004" i="18"/>
  <c r="I1004" i="18"/>
  <c r="M1003" i="18"/>
  <c r="K1003" i="18"/>
  <c r="I1003" i="18"/>
  <c r="M1002" i="18"/>
  <c r="K1002" i="18"/>
  <c r="I1002" i="18"/>
  <c r="M1001" i="18"/>
  <c r="K1001" i="18"/>
  <c r="I1001" i="18"/>
  <c r="M1000" i="18"/>
  <c r="K1000" i="18"/>
  <c r="I1000" i="18"/>
  <c r="M999" i="18"/>
  <c r="K999" i="18"/>
  <c r="I999" i="18"/>
  <c r="M998" i="18"/>
  <c r="K998" i="18"/>
  <c r="I998" i="18"/>
  <c r="M997" i="18"/>
  <c r="K997" i="18"/>
  <c r="I997" i="18"/>
  <c r="M996" i="18"/>
  <c r="K996" i="18"/>
  <c r="I996" i="18"/>
  <c r="M994" i="18"/>
  <c r="K994" i="18"/>
  <c r="I994" i="18"/>
  <c r="M993" i="18"/>
  <c r="K993" i="18"/>
  <c r="I993" i="18"/>
  <c r="M992" i="18"/>
  <c r="K992" i="18"/>
  <c r="I992" i="18"/>
  <c r="M991" i="18"/>
  <c r="K991" i="18"/>
  <c r="I991" i="18"/>
  <c r="M990" i="18"/>
  <c r="K990" i="18"/>
  <c r="I990" i="18"/>
  <c r="M989" i="18"/>
  <c r="K989" i="18"/>
  <c r="I989" i="18"/>
  <c r="M988" i="18"/>
  <c r="K988" i="18"/>
  <c r="K987" i="18"/>
  <c r="K986" i="18"/>
  <c r="K985" i="18"/>
  <c r="K984" i="18"/>
  <c r="K983" i="18"/>
  <c r="K982" i="18"/>
  <c r="K981" i="18"/>
  <c r="K980" i="18"/>
  <c r="K979" i="18"/>
  <c r="K978" i="18"/>
  <c r="K976" i="18"/>
  <c r="K975" i="18"/>
  <c r="K974" i="18"/>
  <c r="K973" i="18"/>
  <c r="K972" i="18"/>
  <c r="K971" i="18"/>
  <c r="K970" i="18"/>
  <c r="K969" i="18"/>
  <c r="K968" i="18"/>
  <c r="K967" i="18"/>
  <c r="K966" i="18"/>
  <c r="K965" i="18"/>
  <c r="K964" i="18"/>
  <c r="K963" i="18"/>
  <c r="K962" i="18"/>
  <c r="K961" i="18"/>
  <c r="K960" i="18"/>
  <c r="K958" i="18"/>
  <c r="K957" i="18"/>
  <c r="K956" i="18"/>
  <c r="K955" i="18"/>
  <c r="K954" i="18"/>
  <c r="K953" i="18"/>
  <c r="K952" i="18"/>
  <c r="K951" i="18"/>
  <c r="K950" i="18"/>
  <c r="K949" i="18"/>
  <c r="K948" i="18"/>
  <c r="K947" i="18"/>
  <c r="K946" i="18"/>
  <c r="K945" i="18"/>
  <c r="K944" i="18"/>
  <c r="K943" i="18"/>
  <c r="K942" i="18"/>
  <c r="K940" i="18"/>
  <c r="K939" i="18"/>
  <c r="K938" i="18"/>
  <c r="K937" i="18"/>
  <c r="K936" i="18"/>
  <c r="K935" i="18"/>
  <c r="K934" i="18"/>
  <c r="K933" i="18"/>
  <c r="L1022" i="18"/>
  <c r="L1021" i="18"/>
  <c r="L1020" i="18"/>
  <c r="L1019" i="18"/>
  <c r="L1018" i="18"/>
  <c r="L1017" i="18"/>
  <c r="L1016" i="18"/>
  <c r="L1015" i="18"/>
  <c r="L1014" i="18"/>
  <c r="L1012" i="18"/>
  <c r="L1011" i="18"/>
  <c r="L1010" i="18"/>
  <c r="L1009" i="18"/>
  <c r="L1008" i="18"/>
  <c r="L1007" i="18"/>
  <c r="L1006" i="18"/>
  <c r="L1005" i="18"/>
  <c r="L1004" i="18"/>
  <c r="L1003" i="18"/>
  <c r="L1002" i="18"/>
  <c r="L1001" i="18"/>
  <c r="L1000" i="18"/>
  <c r="L999" i="18"/>
  <c r="L998" i="18"/>
  <c r="L997" i="18"/>
  <c r="L996" i="18"/>
  <c r="L994" i="18"/>
  <c r="L993" i="18"/>
  <c r="L992" i="18"/>
  <c r="L991" i="18"/>
  <c r="L990" i="18"/>
  <c r="L989" i="18"/>
  <c r="I988" i="18"/>
  <c r="L988" i="18"/>
  <c r="M987" i="18"/>
  <c r="I987" i="18"/>
  <c r="L987" i="18"/>
  <c r="M986" i="18"/>
  <c r="I986" i="18"/>
  <c r="L986" i="18"/>
  <c r="M985" i="18"/>
  <c r="I985" i="18"/>
  <c r="L985" i="18"/>
  <c r="M984" i="18"/>
  <c r="I984" i="18"/>
  <c r="L984" i="18"/>
  <c r="M983" i="18"/>
  <c r="I983" i="18"/>
  <c r="L983" i="18"/>
  <c r="M982" i="18"/>
  <c r="I982" i="18"/>
  <c r="L982" i="18"/>
  <c r="M981" i="18"/>
  <c r="I981" i="18"/>
  <c r="L981" i="18"/>
  <c r="M980" i="18"/>
  <c r="I980" i="18"/>
  <c r="L980" i="18"/>
  <c r="M979" i="18"/>
  <c r="I979" i="18"/>
  <c r="L979" i="18"/>
  <c r="M978" i="18"/>
  <c r="I978" i="18"/>
  <c r="L978" i="18"/>
  <c r="M976" i="18"/>
  <c r="I976" i="18"/>
  <c r="L976" i="18"/>
  <c r="M975" i="18"/>
  <c r="I975" i="18"/>
  <c r="L975" i="18"/>
  <c r="M974" i="18"/>
  <c r="I974" i="18"/>
  <c r="L974" i="18"/>
  <c r="M973" i="18"/>
  <c r="I973" i="18"/>
  <c r="L973" i="18"/>
  <c r="M972" i="18"/>
  <c r="I972" i="18"/>
  <c r="L972" i="18"/>
  <c r="M971" i="18"/>
  <c r="I971" i="18"/>
  <c r="L971" i="18"/>
  <c r="M970" i="18"/>
  <c r="I970" i="18"/>
  <c r="L970" i="18"/>
  <c r="M969" i="18"/>
  <c r="I969" i="18"/>
  <c r="L969" i="18"/>
  <c r="M968" i="18"/>
  <c r="I968" i="18"/>
  <c r="L968" i="18"/>
  <c r="M967" i="18"/>
  <c r="I967" i="18"/>
  <c r="L967" i="18"/>
  <c r="M966" i="18"/>
  <c r="I966" i="18"/>
  <c r="L966" i="18"/>
  <c r="M965" i="18"/>
  <c r="I965" i="18"/>
  <c r="L965" i="18"/>
  <c r="M964" i="18"/>
  <c r="I964" i="18"/>
  <c r="L964" i="18"/>
  <c r="M963" i="18"/>
  <c r="I963" i="18"/>
  <c r="L963" i="18"/>
  <c r="M962" i="18"/>
  <c r="I962" i="18"/>
  <c r="L962" i="18"/>
  <c r="M961" i="18"/>
  <c r="I961" i="18"/>
  <c r="L961" i="18"/>
  <c r="M960" i="18"/>
  <c r="I960" i="18"/>
  <c r="L960" i="18"/>
  <c r="M958" i="18"/>
  <c r="I958" i="18"/>
  <c r="L958" i="18"/>
  <c r="M957" i="18"/>
  <c r="I957" i="18"/>
  <c r="L957" i="18"/>
  <c r="M956" i="18"/>
  <c r="I956" i="18"/>
  <c r="L956" i="18"/>
  <c r="M955" i="18"/>
  <c r="I955" i="18"/>
  <c r="L955" i="18"/>
  <c r="M954" i="18"/>
  <c r="I954" i="18"/>
  <c r="L954" i="18"/>
  <c r="M953" i="18"/>
  <c r="I953" i="18"/>
  <c r="L953" i="18"/>
  <c r="M952" i="18"/>
  <c r="I952" i="18"/>
  <c r="L952" i="18"/>
  <c r="M951" i="18"/>
  <c r="I951" i="18"/>
  <c r="L951" i="18"/>
  <c r="M950" i="18"/>
  <c r="I950" i="18"/>
  <c r="L950" i="18"/>
  <c r="M949" i="18"/>
  <c r="I949" i="18"/>
  <c r="L949" i="18"/>
  <c r="M948" i="18"/>
  <c r="I948" i="18"/>
  <c r="L948" i="18"/>
  <c r="M947" i="18"/>
  <c r="I947" i="18"/>
  <c r="L947" i="18"/>
  <c r="M946" i="18"/>
  <c r="I946" i="18"/>
  <c r="L946" i="18"/>
  <c r="M945" i="18"/>
  <c r="I945" i="18"/>
  <c r="L945" i="18"/>
  <c r="M944" i="18"/>
  <c r="I944" i="18"/>
  <c r="L944" i="18"/>
  <c r="M943" i="18"/>
  <c r="I943" i="18"/>
  <c r="L943" i="18"/>
  <c r="M942" i="18"/>
  <c r="I942" i="18"/>
  <c r="L942" i="18"/>
  <c r="M940" i="18"/>
  <c r="I940" i="18"/>
  <c r="L940" i="18"/>
  <c r="M939" i="18"/>
  <c r="I939" i="18"/>
  <c r="L939" i="18"/>
  <c r="M938" i="18"/>
  <c r="I938" i="18"/>
  <c r="L938" i="18"/>
  <c r="M937" i="18"/>
  <c r="I937" i="18"/>
  <c r="L937" i="18"/>
  <c r="M936" i="18"/>
  <c r="I936" i="18"/>
  <c r="L936" i="18"/>
  <c r="M935" i="18"/>
  <c r="I935" i="18"/>
  <c r="L935" i="18"/>
  <c r="M934" i="18"/>
  <c r="I934" i="18"/>
  <c r="L934" i="18"/>
  <c r="M933" i="18"/>
  <c r="I933" i="18"/>
  <c r="L933" i="18"/>
  <c r="M932" i="18"/>
  <c r="K932" i="18"/>
  <c r="I932" i="18"/>
  <c r="M931" i="18"/>
  <c r="K931" i="18"/>
  <c r="I931" i="18"/>
  <c r="M930" i="18"/>
  <c r="K930" i="18"/>
  <c r="I930" i="18"/>
  <c r="M929" i="18"/>
  <c r="K929" i="18"/>
  <c r="I929" i="18"/>
  <c r="M928" i="18"/>
  <c r="K928" i="18"/>
  <c r="I928" i="18"/>
  <c r="M927" i="18"/>
  <c r="K927" i="18"/>
  <c r="I927" i="18"/>
  <c r="M926" i="18"/>
  <c r="K926" i="18"/>
  <c r="I926" i="18"/>
  <c r="M925" i="18"/>
  <c r="K925" i="18"/>
  <c r="I925" i="18"/>
  <c r="M924" i="18"/>
  <c r="K924" i="18"/>
  <c r="I924" i="18"/>
  <c r="M922" i="18"/>
  <c r="K922" i="18"/>
  <c r="I922" i="18"/>
  <c r="M921" i="18"/>
  <c r="K921" i="18"/>
  <c r="I921" i="18"/>
  <c r="M920" i="18"/>
  <c r="K920" i="18"/>
  <c r="I920" i="18"/>
  <c r="M919" i="18"/>
  <c r="K919" i="18"/>
  <c r="I919" i="18"/>
  <c r="M918" i="18"/>
  <c r="K918" i="18"/>
  <c r="I918" i="18"/>
  <c r="M917" i="18"/>
  <c r="K917" i="18"/>
  <c r="I917" i="18"/>
  <c r="M916" i="18"/>
  <c r="K916" i="18"/>
  <c r="I916" i="18"/>
  <c r="M915" i="18"/>
  <c r="K915" i="18"/>
  <c r="I915" i="18"/>
  <c r="M914" i="18"/>
  <c r="K914" i="18"/>
  <c r="I914" i="18"/>
  <c r="M913" i="18"/>
  <c r="K913" i="18"/>
  <c r="I913" i="18"/>
  <c r="M912" i="18"/>
  <c r="K912" i="18"/>
  <c r="I912" i="18"/>
  <c r="M911" i="18"/>
  <c r="K911" i="18"/>
  <c r="I911" i="18"/>
  <c r="M910" i="18"/>
  <c r="K910" i="18"/>
  <c r="I910" i="18"/>
  <c r="M909" i="18"/>
  <c r="K909" i="18"/>
  <c r="I909" i="18"/>
  <c r="M908" i="18"/>
  <c r="K908" i="18"/>
  <c r="I908" i="18"/>
  <c r="M907" i="18"/>
  <c r="K907" i="18"/>
  <c r="I907" i="18"/>
  <c r="M906" i="18"/>
  <c r="K906" i="18"/>
  <c r="I906" i="18"/>
  <c r="M904" i="18"/>
  <c r="K904" i="18"/>
  <c r="I904" i="18"/>
  <c r="M903" i="18"/>
  <c r="K903" i="18"/>
  <c r="I903" i="18"/>
  <c r="M902" i="18"/>
  <c r="K902" i="18"/>
  <c r="I902" i="18"/>
  <c r="M901" i="18"/>
  <c r="K901" i="18"/>
  <c r="I901" i="18"/>
  <c r="M900" i="18"/>
  <c r="K900" i="18"/>
  <c r="I900" i="18"/>
  <c r="M899" i="18"/>
  <c r="K899" i="18"/>
  <c r="I899" i="18"/>
  <c r="M898" i="18"/>
  <c r="K898" i="18"/>
  <c r="I898" i="18"/>
  <c r="M897" i="18"/>
  <c r="K897" i="18"/>
  <c r="I897" i="18"/>
  <c r="M896" i="18"/>
  <c r="K896" i="18"/>
  <c r="I896" i="18"/>
  <c r="M895" i="18"/>
  <c r="K895" i="18"/>
  <c r="I895" i="18"/>
  <c r="M894" i="18"/>
  <c r="K894" i="18"/>
  <c r="I894" i="18"/>
  <c r="M893" i="18"/>
  <c r="K893" i="18"/>
  <c r="I893" i="18"/>
  <c r="M892" i="18"/>
  <c r="K892" i="18"/>
  <c r="I892" i="18"/>
  <c r="M891" i="18"/>
  <c r="K891" i="18"/>
  <c r="I891" i="18"/>
  <c r="M890" i="18"/>
  <c r="K890" i="18"/>
  <c r="I890" i="18"/>
  <c r="M889" i="18"/>
  <c r="K889" i="18"/>
  <c r="I889" i="18"/>
  <c r="M888" i="18"/>
  <c r="K888" i="18"/>
  <c r="I888" i="18"/>
  <c r="M886" i="18"/>
  <c r="K886" i="18"/>
  <c r="I886" i="18"/>
  <c r="M885" i="18"/>
  <c r="K885" i="18"/>
  <c r="I885" i="18"/>
  <c r="M884" i="18"/>
  <c r="K884" i="18"/>
  <c r="I884" i="18"/>
  <c r="M883" i="18"/>
  <c r="K883" i="18"/>
  <c r="I883" i="18"/>
  <c r="M882" i="18"/>
  <c r="K882" i="18"/>
  <c r="I882" i="18"/>
  <c r="M881" i="18"/>
  <c r="K881" i="18"/>
  <c r="I881" i="18"/>
  <c r="M880" i="18"/>
  <c r="K880" i="18"/>
  <c r="I880" i="18"/>
  <c r="M879" i="18"/>
  <c r="K879" i="18"/>
  <c r="I879" i="18"/>
  <c r="M878" i="18"/>
  <c r="K878" i="18"/>
  <c r="I878" i="18"/>
  <c r="M877" i="18"/>
  <c r="K877" i="18"/>
  <c r="I877" i="18"/>
  <c r="M876" i="18"/>
  <c r="K876" i="18"/>
  <c r="I876" i="18"/>
  <c r="M875" i="18"/>
  <c r="K875" i="18"/>
  <c r="I875" i="18"/>
  <c r="M874" i="18"/>
  <c r="K874" i="18"/>
  <c r="I874" i="18"/>
  <c r="M873" i="18"/>
  <c r="K873" i="18"/>
  <c r="I873" i="18"/>
  <c r="M872" i="18"/>
  <c r="K872" i="18"/>
  <c r="I872" i="18"/>
  <c r="M871" i="18"/>
  <c r="K871" i="18"/>
  <c r="I871" i="18"/>
  <c r="M870" i="18"/>
  <c r="K870" i="18"/>
  <c r="I870" i="18"/>
  <c r="M868" i="18"/>
  <c r="K868" i="18"/>
  <c r="I868" i="18"/>
  <c r="M867" i="18"/>
  <c r="K867" i="18"/>
  <c r="I867" i="18"/>
  <c r="M866" i="18"/>
  <c r="K866" i="18"/>
  <c r="I866" i="18"/>
  <c r="M865" i="18"/>
  <c r="K865" i="18"/>
  <c r="I865" i="18"/>
  <c r="M864" i="18"/>
  <c r="K864" i="18"/>
  <c r="I864" i="18"/>
  <c r="M863" i="18"/>
  <c r="K863" i="18"/>
  <c r="I863" i="18"/>
  <c r="M862" i="18"/>
  <c r="K862" i="18"/>
  <c r="I862" i="18"/>
  <c r="M861" i="18"/>
  <c r="K861" i="18"/>
  <c r="I861" i="18"/>
  <c r="M860" i="18"/>
  <c r="K860" i="18"/>
  <c r="I860" i="18"/>
  <c r="M859" i="18"/>
  <c r="K859" i="18"/>
  <c r="I859" i="18"/>
  <c r="M858" i="18"/>
  <c r="K858" i="18"/>
  <c r="I858" i="18"/>
  <c r="M857" i="18"/>
  <c r="K857" i="18"/>
  <c r="I857" i="18"/>
  <c r="M856" i="18"/>
  <c r="K856" i="18"/>
  <c r="I856" i="18"/>
  <c r="M855" i="18"/>
  <c r="K855" i="18"/>
  <c r="I855" i="18"/>
  <c r="M854" i="18"/>
  <c r="K854" i="18"/>
  <c r="I854" i="18"/>
  <c r="M853" i="18"/>
  <c r="K853" i="18"/>
  <c r="I853" i="18"/>
  <c r="M852" i="18"/>
  <c r="K852" i="18"/>
  <c r="I852" i="18"/>
  <c r="M850" i="18"/>
  <c r="K850" i="18"/>
  <c r="I850" i="18"/>
  <c r="M849" i="18"/>
  <c r="K849" i="18"/>
  <c r="I849" i="18"/>
  <c r="K848" i="18"/>
  <c r="K847" i="18"/>
  <c r="K846" i="18"/>
  <c r="K845" i="18"/>
  <c r="K844" i="18"/>
  <c r="K843" i="18"/>
  <c r="K842" i="18"/>
  <c r="K841" i="18"/>
  <c r="K840" i="18"/>
  <c r="K839" i="18"/>
  <c r="K838" i="18"/>
  <c r="K837" i="18"/>
  <c r="K836" i="18"/>
  <c r="K835" i="18"/>
  <c r="K834" i="18"/>
  <c r="K832" i="18"/>
  <c r="K831" i="18"/>
  <c r="K830" i="18"/>
  <c r="K829" i="18"/>
  <c r="K828" i="18"/>
  <c r="K827" i="18"/>
  <c r="K826" i="18"/>
  <c r="K825" i="18"/>
  <c r="K824" i="18"/>
  <c r="K823" i="18"/>
  <c r="K822" i="18"/>
  <c r="K821" i="18"/>
  <c r="K820" i="18"/>
  <c r="K819" i="18"/>
  <c r="K818" i="18"/>
  <c r="K817" i="18"/>
  <c r="K816" i="18"/>
  <c r="K814" i="18"/>
  <c r="K813" i="18"/>
  <c r="K812" i="18"/>
  <c r="K811" i="18"/>
  <c r="K810" i="18"/>
  <c r="K809" i="18"/>
  <c r="K808" i="18"/>
  <c r="K807" i="18"/>
  <c r="K806" i="18"/>
  <c r="K805" i="18"/>
  <c r="K804" i="18"/>
  <c r="K803" i="18"/>
  <c r="K802" i="18"/>
  <c r="K801" i="18"/>
  <c r="K800" i="18"/>
  <c r="K799" i="18"/>
  <c r="K798" i="18"/>
  <c r="K796" i="18"/>
  <c r="K795" i="18"/>
  <c r="K794" i="18"/>
  <c r="K793" i="18"/>
  <c r="K792" i="18"/>
  <c r="K791" i="18"/>
  <c r="K790" i="18"/>
  <c r="K789" i="18"/>
  <c r="K788" i="18"/>
  <c r="K787" i="18"/>
  <c r="K786" i="18"/>
  <c r="K785" i="18"/>
  <c r="K784" i="18"/>
  <c r="K783" i="18"/>
  <c r="K782" i="18"/>
  <c r="K781" i="18"/>
  <c r="K780" i="18"/>
  <c r="K778" i="18"/>
  <c r="K777" i="18"/>
  <c r="K776" i="18"/>
  <c r="L932" i="18"/>
  <c r="L931" i="18"/>
  <c r="L930" i="18"/>
  <c r="L929" i="18"/>
  <c r="L928" i="18"/>
  <c r="L927" i="18"/>
  <c r="L926" i="18"/>
  <c r="L925" i="18"/>
  <c r="L924" i="18"/>
  <c r="L922" i="18"/>
  <c r="L921" i="18"/>
  <c r="L920" i="18"/>
  <c r="L919" i="18"/>
  <c r="L918" i="18"/>
  <c r="L917" i="18"/>
  <c r="L916" i="18"/>
  <c r="L915" i="18"/>
  <c r="L914" i="18"/>
  <c r="L913" i="18"/>
  <c r="L912" i="18"/>
  <c r="L911" i="18"/>
  <c r="L910" i="18"/>
  <c r="L909" i="18"/>
  <c r="L908" i="18"/>
  <c r="L907" i="18"/>
  <c r="L906" i="18"/>
  <c r="L904" i="18"/>
  <c r="L903" i="18"/>
  <c r="L902" i="18"/>
  <c r="L901" i="18"/>
  <c r="L900" i="18"/>
  <c r="L899" i="18"/>
  <c r="L898" i="18"/>
  <c r="L897" i="18"/>
  <c r="L896" i="18"/>
  <c r="L895" i="18"/>
  <c r="L894" i="18"/>
  <c r="L893" i="18"/>
  <c r="L892" i="18"/>
  <c r="L891" i="18"/>
  <c r="L890" i="18"/>
  <c r="L889" i="18"/>
  <c r="L888" i="18"/>
  <c r="L886" i="18"/>
  <c r="L885" i="18"/>
  <c r="L884" i="18"/>
  <c r="L883" i="18"/>
  <c r="L882" i="18"/>
  <c r="L881" i="18"/>
  <c r="L880" i="18"/>
  <c r="L879" i="18"/>
  <c r="L878" i="18"/>
  <c r="L877" i="18"/>
  <c r="L876" i="18"/>
  <c r="L875" i="18"/>
  <c r="L874" i="18"/>
  <c r="L873" i="18"/>
  <c r="L872" i="18"/>
  <c r="L871" i="18"/>
  <c r="L870" i="18"/>
  <c r="L868" i="18"/>
  <c r="L867" i="18"/>
  <c r="L866" i="18"/>
  <c r="L865" i="18"/>
  <c r="L864" i="18"/>
  <c r="L863" i="18"/>
  <c r="L862" i="18"/>
  <c r="L861" i="18"/>
  <c r="L860" i="18"/>
  <c r="L859" i="18"/>
  <c r="L858" i="18"/>
  <c r="L857" i="18"/>
  <c r="L856" i="18"/>
  <c r="L855" i="18"/>
  <c r="L854" i="18"/>
  <c r="L853" i="18"/>
  <c r="L852" i="18"/>
  <c r="L850" i="18"/>
  <c r="L849" i="18"/>
  <c r="M848" i="18"/>
  <c r="I848" i="18"/>
  <c r="L848" i="18"/>
  <c r="M847" i="18"/>
  <c r="I847" i="18"/>
  <c r="L847" i="18"/>
  <c r="M846" i="18"/>
  <c r="I846" i="18"/>
  <c r="L846" i="18"/>
  <c r="M845" i="18"/>
  <c r="I845" i="18"/>
  <c r="L845" i="18"/>
  <c r="M844" i="18"/>
  <c r="I844" i="18"/>
  <c r="L844" i="18"/>
  <c r="M843" i="18"/>
  <c r="I843" i="18"/>
  <c r="L843" i="18"/>
  <c r="M842" i="18"/>
  <c r="I842" i="18"/>
  <c r="L842" i="18"/>
  <c r="M841" i="18"/>
  <c r="I841" i="18"/>
  <c r="L841" i="18"/>
  <c r="M840" i="18"/>
  <c r="I840" i="18"/>
  <c r="L840" i="18"/>
  <c r="M839" i="18"/>
  <c r="I839" i="18"/>
  <c r="L839" i="18"/>
  <c r="M838" i="18"/>
  <c r="I838" i="18"/>
  <c r="L838" i="18"/>
  <c r="M837" i="18"/>
  <c r="I837" i="18"/>
  <c r="L837" i="18"/>
  <c r="M836" i="18"/>
  <c r="I836" i="18"/>
  <c r="L836" i="18"/>
  <c r="M835" i="18"/>
  <c r="I835" i="18"/>
  <c r="L835" i="18"/>
  <c r="M834" i="18"/>
  <c r="I834" i="18"/>
  <c r="L834" i="18"/>
  <c r="M832" i="18"/>
  <c r="I832" i="18"/>
  <c r="L832" i="18"/>
  <c r="M831" i="18"/>
  <c r="I831" i="18"/>
  <c r="L831" i="18"/>
  <c r="M830" i="18"/>
  <c r="I830" i="18"/>
  <c r="L830" i="18"/>
  <c r="M829" i="18"/>
  <c r="I829" i="18"/>
  <c r="L829" i="18"/>
  <c r="M828" i="18"/>
  <c r="I828" i="18"/>
  <c r="L828" i="18"/>
  <c r="M827" i="18"/>
  <c r="I827" i="18"/>
  <c r="L827" i="18"/>
  <c r="M826" i="18"/>
  <c r="I826" i="18"/>
  <c r="L826" i="18"/>
  <c r="M825" i="18"/>
  <c r="I825" i="18"/>
  <c r="L825" i="18"/>
  <c r="M824" i="18"/>
  <c r="I824" i="18"/>
  <c r="L824" i="18"/>
  <c r="M823" i="18"/>
  <c r="I823" i="18"/>
  <c r="L823" i="18"/>
  <c r="M822" i="18"/>
  <c r="I822" i="18"/>
  <c r="L822" i="18"/>
  <c r="M821" i="18"/>
  <c r="I821" i="18"/>
  <c r="L821" i="18"/>
  <c r="M820" i="18"/>
  <c r="I820" i="18"/>
  <c r="L820" i="18"/>
  <c r="M819" i="18"/>
  <c r="I819" i="18"/>
  <c r="L819" i="18"/>
  <c r="M818" i="18"/>
  <c r="I818" i="18"/>
  <c r="L818" i="18"/>
  <c r="M817" i="18"/>
  <c r="I817" i="18"/>
  <c r="L817" i="18"/>
  <c r="M816" i="18"/>
  <c r="I816" i="18"/>
  <c r="L816" i="18"/>
  <c r="M814" i="18"/>
  <c r="I814" i="18"/>
  <c r="L814" i="18"/>
  <c r="M813" i="18"/>
  <c r="I813" i="18"/>
  <c r="L813" i="18"/>
  <c r="M812" i="18"/>
  <c r="I812" i="18"/>
  <c r="L812" i="18"/>
  <c r="M811" i="18"/>
  <c r="I811" i="18"/>
  <c r="L811" i="18"/>
  <c r="M810" i="18"/>
  <c r="I810" i="18"/>
  <c r="L810" i="18"/>
  <c r="M809" i="18"/>
  <c r="I809" i="18"/>
  <c r="L809" i="18"/>
  <c r="M808" i="18"/>
  <c r="I808" i="18"/>
  <c r="L808" i="18"/>
  <c r="M807" i="18"/>
  <c r="I807" i="18"/>
  <c r="L807" i="18"/>
  <c r="M806" i="18"/>
  <c r="I806" i="18"/>
  <c r="L806" i="18"/>
  <c r="M805" i="18"/>
  <c r="I805" i="18"/>
  <c r="L805" i="18"/>
  <c r="M804" i="18"/>
  <c r="I804" i="18"/>
  <c r="L804" i="18"/>
  <c r="M803" i="18"/>
  <c r="I803" i="18"/>
  <c r="L803" i="18"/>
  <c r="M802" i="18"/>
  <c r="I802" i="18"/>
  <c r="L802" i="18"/>
  <c r="M801" i="18"/>
  <c r="I801" i="18"/>
  <c r="L801" i="18"/>
  <c r="M800" i="18"/>
  <c r="I800" i="18"/>
  <c r="L800" i="18"/>
  <c r="M799" i="18"/>
  <c r="I799" i="18"/>
  <c r="L799" i="18"/>
  <c r="M798" i="18"/>
  <c r="I798" i="18"/>
  <c r="L798" i="18"/>
  <c r="M796" i="18"/>
  <c r="I796" i="18"/>
  <c r="L796" i="18"/>
  <c r="M795" i="18"/>
  <c r="I795" i="18"/>
  <c r="L795" i="18"/>
  <c r="M794" i="18"/>
  <c r="I794" i="18"/>
  <c r="L794" i="18"/>
  <c r="M793" i="18"/>
  <c r="I793" i="18"/>
  <c r="L793" i="18"/>
  <c r="M792" i="18"/>
  <c r="I792" i="18"/>
  <c r="L792" i="18"/>
  <c r="M791" i="18"/>
  <c r="I791" i="18"/>
  <c r="L791" i="18"/>
  <c r="M790" i="18"/>
  <c r="I790" i="18"/>
  <c r="L790" i="18"/>
  <c r="M789" i="18"/>
  <c r="I789" i="18"/>
  <c r="L789" i="18"/>
  <c r="M788" i="18"/>
  <c r="I788" i="18"/>
  <c r="L788" i="18"/>
  <c r="M787" i="18"/>
  <c r="I787" i="18"/>
  <c r="L787" i="18"/>
  <c r="M786" i="18"/>
  <c r="I786" i="18"/>
  <c r="L786" i="18"/>
  <c r="M785" i="18"/>
  <c r="I785" i="18"/>
  <c r="L785" i="18"/>
  <c r="M784" i="18"/>
  <c r="I784" i="18"/>
  <c r="L784" i="18"/>
  <c r="M783" i="18"/>
  <c r="I783" i="18"/>
  <c r="L783" i="18"/>
  <c r="M782" i="18"/>
  <c r="I782" i="18"/>
  <c r="L782" i="18"/>
  <c r="M781" i="18"/>
  <c r="I781" i="18"/>
  <c r="L781" i="18"/>
  <c r="M780" i="18"/>
  <c r="I780" i="18"/>
  <c r="L780" i="18"/>
  <c r="M778" i="18"/>
  <c r="I778" i="18"/>
  <c r="L778" i="18"/>
  <c r="M777" i="18"/>
  <c r="I777" i="18"/>
  <c r="L777" i="18"/>
  <c r="M776" i="18"/>
  <c r="I776" i="18"/>
  <c r="L776" i="18"/>
  <c r="M775" i="18"/>
  <c r="I775" i="18"/>
  <c r="M774" i="18"/>
  <c r="K774" i="18"/>
  <c r="I774" i="18"/>
  <c r="M773" i="18"/>
  <c r="K773" i="18"/>
  <c r="I773" i="18"/>
  <c r="M772" i="18"/>
  <c r="K772" i="18"/>
  <c r="I772" i="18"/>
  <c r="M771" i="18"/>
  <c r="K771" i="18"/>
  <c r="I771" i="18"/>
  <c r="M770" i="18"/>
  <c r="K770" i="18"/>
  <c r="I770" i="18"/>
  <c r="M769" i="18"/>
  <c r="K769" i="18"/>
  <c r="I769" i="18"/>
  <c r="M768" i="18"/>
  <c r="K768" i="18"/>
  <c r="I768" i="18"/>
  <c r="M767" i="18"/>
  <c r="K767" i="18"/>
  <c r="I767" i="18"/>
  <c r="M766" i="18"/>
  <c r="K766" i="18"/>
  <c r="I766" i="18"/>
  <c r="M765" i="18"/>
  <c r="K765" i="18"/>
  <c r="I765" i="18"/>
  <c r="M764" i="18"/>
  <c r="K764" i="18"/>
  <c r="I764" i="18"/>
  <c r="M763" i="18"/>
  <c r="K763" i="18"/>
  <c r="I763" i="18"/>
  <c r="M762" i="18"/>
  <c r="K762" i="18"/>
  <c r="I762" i="18"/>
  <c r="M760" i="18"/>
  <c r="K760" i="18"/>
  <c r="I760" i="18"/>
  <c r="M759" i="18"/>
  <c r="K759" i="18"/>
  <c r="I759" i="18"/>
  <c r="M758" i="18"/>
  <c r="K758" i="18"/>
  <c r="I758" i="18"/>
  <c r="M757" i="18"/>
  <c r="K757" i="18"/>
  <c r="I757" i="18"/>
  <c r="M756" i="18"/>
  <c r="K756" i="18"/>
  <c r="I756" i="18"/>
  <c r="M755" i="18"/>
  <c r="K755" i="18"/>
  <c r="I755" i="18"/>
  <c r="M754" i="18"/>
  <c r="K754" i="18"/>
  <c r="I754" i="18"/>
  <c r="M753" i="18"/>
  <c r="K753" i="18"/>
  <c r="I753" i="18"/>
  <c r="M752" i="18"/>
  <c r="K752" i="18"/>
  <c r="I752" i="18"/>
  <c r="M751" i="18"/>
  <c r="K751" i="18"/>
  <c r="I751" i="18"/>
  <c r="M750" i="18"/>
  <c r="K750" i="18"/>
  <c r="I750" i="18"/>
  <c r="M749" i="18"/>
  <c r="K749" i="18"/>
  <c r="I749" i="18"/>
  <c r="M748" i="18"/>
  <c r="K748" i="18"/>
  <c r="I748" i="18"/>
  <c r="M747" i="18"/>
  <c r="K747" i="18"/>
  <c r="I747" i="18"/>
  <c r="M746" i="18"/>
  <c r="K746" i="18"/>
  <c r="I746" i="18"/>
  <c r="M745" i="18"/>
  <c r="K745" i="18"/>
  <c r="I745" i="18"/>
  <c r="M744" i="18"/>
  <c r="K744" i="18"/>
  <c r="I744" i="18"/>
  <c r="M742" i="18"/>
  <c r="K742" i="18"/>
  <c r="I742" i="18"/>
  <c r="M741" i="18"/>
  <c r="K741" i="18"/>
  <c r="I741" i="18"/>
  <c r="M740" i="18"/>
  <c r="K740" i="18"/>
  <c r="I740" i="18"/>
  <c r="M739" i="18"/>
  <c r="K739" i="18"/>
  <c r="I739" i="18"/>
  <c r="M738" i="18"/>
  <c r="K738" i="18"/>
  <c r="I738" i="18"/>
  <c r="M737" i="18"/>
  <c r="K737" i="18"/>
  <c r="I737" i="18"/>
  <c r="M736" i="18"/>
  <c r="K736" i="18"/>
  <c r="I736" i="18"/>
  <c r="M735" i="18"/>
  <c r="K735" i="18"/>
  <c r="I735" i="18"/>
  <c r="M734" i="18"/>
  <c r="K734" i="18"/>
  <c r="I734" i="18"/>
  <c r="M733" i="18"/>
  <c r="K733" i="18"/>
  <c r="I733" i="18"/>
  <c r="M732" i="18"/>
  <c r="K732" i="18"/>
  <c r="I732" i="18"/>
  <c r="M731" i="18"/>
  <c r="K731" i="18"/>
  <c r="I731" i="18"/>
  <c r="M730" i="18"/>
  <c r="K730" i="18"/>
  <c r="I730" i="18"/>
  <c r="M729" i="18"/>
  <c r="K729" i="18"/>
  <c r="I729" i="18"/>
  <c r="M728" i="18"/>
  <c r="K728" i="18"/>
  <c r="I728" i="18"/>
  <c r="M727" i="18"/>
  <c r="K727" i="18"/>
  <c r="I727" i="18"/>
  <c r="M726" i="18"/>
  <c r="K726" i="18"/>
  <c r="I726" i="18"/>
  <c r="M724" i="18"/>
  <c r="K724" i="18"/>
  <c r="I724" i="18"/>
  <c r="M723" i="18"/>
  <c r="K723" i="18"/>
  <c r="I723" i="18"/>
  <c r="M722" i="18"/>
  <c r="K722" i="18"/>
  <c r="I722" i="18"/>
  <c r="M721" i="18"/>
  <c r="K721" i="18"/>
  <c r="I721" i="18"/>
  <c r="M720" i="18"/>
  <c r="K720" i="18"/>
  <c r="I720" i="18"/>
  <c r="M719" i="18"/>
  <c r="K719" i="18"/>
  <c r="I719" i="18"/>
  <c r="M718" i="18"/>
  <c r="K718" i="18"/>
  <c r="I718" i="18"/>
  <c r="M717" i="18"/>
  <c r="K717" i="18"/>
  <c r="I717" i="18"/>
  <c r="M716" i="18"/>
  <c r="K716" i="18"/>
  <c r="I716" i="18"/>
  <c r="M715" i="18"/>
  <c r="K715" i="18"/>
  <c r="I715" i="18"/>
  <c r="M714" i="18"/>
  <c r="K714" i="18"/>
  <c r="I714" i="18"/>
  <c r="M713" i="18"/>
  <c r="K713" i="18"/>
  <c r="I713" i="18"/>
  <c r="M712" i="18"/>
  <c r="K712" i="18"/>
  <c r="I712" i="18"/>
  <c r="M711" i="18"/>
  <c r="K711" i="18"/>
  <c r="I711" i="18"/>
  <c r="M710" i="18"/>
  <c r="K710" i="18"/>
  <c r="I710" i="18"/>
  <c r="M709" i="18"/>
  <c r="K709" i="18"/>
  <c r="I709" i="18"/>
  <c r="M708" i="18"/>
  <c r="K708" i="18"/>
  <c r="I708" i="18"/>
  <c r="M706" i="18"/>
  <c r="K706" i="18"/>
  <c r="I706" i="18"/>
  <c r="M705" i="18"/>
  <c r="K705" i="18"/>
  <c r="I705" i="18"/>
  <c r="M704" i="18"/>
  <c r="K704" i="18"/>
  <c r="I704" i="18"/>
  <c r="M703" i="18"/>
  <c r="K703" i="18"/>
  <c r="I703" i="18"/>
  <c r="M702" i="18"/>
  <c r="K702" i="18"/>
  <c r="I702" i="18"/>
  <c r="M701" i="18"/>
  <c r="K701" i="18"/>
  <c r="I701" i="18"/>
  <c r="M700" i="18"/>
  <c r="K700" i="18"/>
  <c r="I700" i="18"/>
  <c r="M699" i="18"/>
  <c r="K699" i="18"/>
  <c r="I699" i="18"/>
  <c r="M698" i="18"/>
  <c r="K698" i="18"/>
  <c r="I698" i="18"/>
  <c r="M697" i="18"/>
  <c r="K697" i="18"/>
  <c r="I697" i="18"/>
  <c r="M696" i="18"/>
  <c r="K696" i="18"/>
  <c r="I696" i="18"/>
  <c r="M695" i="18"/>
  <c r="K695" i="18"/>
  <c r="I695" i="18"/>
  <c r="M694" i="18"/>
  <c r="K694" i="18"/>
  <c r="I694" i="18"/>
  <c r="M693" i="18"/>
  <c r="K693" i="18"/>
  <c r="I693" i="18"/>
  <c r="M692" i="18"/>
  <c r="K692" i="18"/>
  <c r="I692" i="18"/>
  <c r="M691" i="18"/>
  <c r="K691" i="18"/>
  <c r="I691" i="18"/>
  <c r="M690" i="18"/>
  <c r="K690" i="18"/>
  <c r="I690" i="18"/>
  <c r="M688" i="18"/>
  <c r="K688" i="18"/>
  <c r="I688" i="18"/>
  <c r="M687" i="18"/>
  <c r="K687" i="18"/>
  <c r="I687" i="18"/>
  <c r="M686" i="18"/>
  <c r="K686" i="18"/>
  <c r="I686" i="18"/>
  <c r="M685" i="18"/>
  <c r="K685" i="18"/>
  <c r="I685" i="18"/>
  <c r="M684" i="18"/>
  <c r="K684" i="18"/>
  <c r="I684" i="18"/>
  <c r="M683" i="18"/>
  <c r="K683" i="18"/>
  <c r="I683" i="18"/>
  <c r="M682" i="18"/>
  <c r="K682" i="18"/>
  <c r="I682" i="18"/>
  <c r="M681" i="18"/>
  <c r="K681" i="18"/>
  <c r="I681" i="18"/>
  <c r="M680" i="18"/>
  <c r="K680" i="18"/>
  <c r="I680" i="18"/>
  <c r="M679" i="18"/>
  <c r="K679" i="18"/>
  <c r="I679" i="18"/>
  <c r="M678" i="18"/>
  <c r="K678" i="18"/>
  <c r="I678" i="18"/>
  <c r="M677" i="18"/>
  <c r="K677" i="18"/>
  <c r="I677" i="18"/>
  <c r="M676" i="18"/>
  <c r="K676" i="18"/>
  <c r="I676" i="18"/>
  <c r="M675" i="18"/>
  <c r="K675" i="18"/>
  <c r="I675" i="18"/>
  <c r="M674" i="18"/>
  <c r="K674" i="18"/>
  <c r="I674" i="18"/>
  <c r="M673" i="18"/>
  <c r="K673" i="18"/>
  <c r="I673" i="18"/>
  <c r="M672" i="18"/>
  <c r="K672" i="18"/>
  <c r="I672" i="18"/>
  <c r="M670" i="18"/>
  <c r="K670" i="18"/>
  <c r="I670" i="18"/>
  <c r="M669" i="18"/>
  <c r="K669" i="18"/>
  <c r="I669" i="18"/>
  <c r="M668" i="18"/>
  <c r="K668" i="18"/>
  <c r="I668" i="18"/>
  <c r="M667" i="18"/>
  <c r="K667" i="18"/>
  <c r="I667" i="18"/>
  <c r="M666" i="18"/>
  <c r="K666" i="18"/>
  <c r="I666" i="18"/>
  <c r="M665" i="18"/>
  <c r="K665" i="18"/>
  <c r="I665" i="18"/>
  <c r="M664" i="18"/>
  <c r="K664" i="18"/>
  <c r="I664" i="18"/>
  <c r="M663" i="18"/>
  <c r="K663" i="18"/>
  <c r="I663" i="18"/>
  <c r="M662" i="18"/>
  <c r="K662" i="18"/>
  <c r="I662" i="18"/>
  <c r="M661" i="18"/>
  <c r="K661" i="18"/>
  <c r="I661" i="18"/>
  <c r="M660" i="18"/>
  <c r="K660" i="18"/>
  <c r="I660" i="18"/>
  <c r="M659" i="18"/>
  <c r="K659" i="18"/>
  <c r="I659" i="18"/>
  <c r="M658" i="18"/>
  <c r="K658" i="18"/>
  <c r="I658" i="18"/>
  <c r="M657" i="18"/>
  <c r="K657" i="18"/>
  <c r="I657" i="18"/>
  <c r="M656" i="18"/>
  <c r="K656" i="18"/>
  <c r="I656" i="18"/>
  <c r="M655" i="18"/>
  <c r="K655" i="18"/>
  <c r="I655" i="18"/>
  <c r="M654" i="18"/>
  <c r="K654" i="18"/>
  <c r="I654" i="18"/>
  <c r="M652" i="18"/>
  <c r="K652" i="18"/>
  <c r="I652" i="18"/>
  <c r="M651" i="18"/>
  <c r="K651" i="18"/>
  <c r="I651" i="18"/>
  <c r="M650" i="18"/>
  <c r="K650" i="18"/>
  <c r="I650" i="18"/>
  <c r="M649" i="18"/>
  <c r="K649" i="18"/>
  <c r="I649" i="18"/>
  <c r="M648" i="18"/>
  <c r="K648" i="18"/>
  <c r="I648" i="18"/>
  <c r="M647" i="18"/>
  <c r="K647" i="18"/>
  <c r="I647" i="18"/>
  <c r="M646" i="18"/>
  <c r="K646" i="18"/>
  <c r="I646" i="18"/>
  <c r="M645" i="18"/>
  <c r="K645" i="18"/>
  <c r="I645" i="18"/>
  <c r="M644" i="18"/>
  <c r="K644" i="18"/>
  <c r="I644" i="18"/>
  <c r="M643" i="18"/>
  <c r="K643" i="18"/>
  <c r="I643" i="18"/>
  <c r="M642" i="18"/>
  <c r="K642" i="18"/>
  <c r="I642" i="18"/>
  <c r="M641" i="18"/>
  <c r="K641" i="18"/>
  <c r="I641" i="18"/>
  <c r="M640" i="18"/>
  <c r="K640" i="18"/>
  <c r="I640" i="18"/>
  <c r="M639" i="18"/>
  <c r="K639" i="18"/>
  <c r="I639" i="18"/>
  <c r="M638" i="18"/>
  <c r="K638" i="18"/>
  <c r="I638" i="18"/>
  <c r="M637" i="18"/>
  <c r="K637" i="18"/>
  <c r="I637" i="18"/>
  <c r="M636" i="18"/>
  <c r="K636" i="18"/>
  <c r="I636" i="18"/>
  <c r="M634" i="18"/>
  <c r="K634" i="18"/>
  <c r="I634" i="18"/>
  <c r="M633" i="18"/>
  <c r="K633" i="18"/>
  <c r="I633" i="18"/>
  <c r="M632" i="18"/>
  <c r="K632" i="18"/>
  <c r="I632" i="18"/>
  <c r="M631" i="18"/>
  <c r="K631" i="18"/>
  <c r="I631" i="18"/>
  <c r="M630" i="18"/>
  <c r="K630" i="18"/>
  <c r="I630" i="18"/>
  <c r="M629" i="18"/>
  <c r="K629" i="18"/>
  <c r="I629" i="18"/>
  <c r="M628" i="18"/>
  <c r="K628" i="18"/>
  <c r="I628" i="18"/>
  <c r="M627" i="18"/>
  <c r="K627" i="18"/>
  <c r="I627" i="18"/>
  <c r="M626" i="18"/>
  <c r="K626" i="18"/>
  <c r="I626" i="18"/>
  <c r="M625" i="18"/>
  <c r="K625" i="18"/>
  <c r="I625" i="18"/>
  <c r="M624" i="18"/>
  <c r="K624" i="18"/>
  <c r="I624" i="18"/>
  <c r="M623" i="18"/>
  <c r="K623" i="18"/>
  <c r="I623" i="18"/>
  <c r="M622" i="18"/>
  <c r="K622" i="18"/>
  <c r="I622" i="18"/>
  <c r="M621" i="18"/>
  <c r="K621" i="18"/>
  <c r="I621" i="18"/>
  <c r="M620" i="18"/>
  <c r="K620" i="18"/>
  <c r="I620" i="18"/>
  <c r="M619" i="18"/>
  <c r="K619" i="18"/>
  <c r="I619" i="18"/>
  <c r="M618" i="18"/>
  <c r="K618" i="18"/>
  <c r="I618" i="18"/>
  <c r="M616" i="18"/>
  <c r="K616" i="18"/>
  <c r="I616" i="18"/>
  <c r="M615" i="18"/>
  <c r="K615" i="18"/>
  <c r="I615" i="18"/>
  <c r="M614" i="18"/>
  <c r="K614" i="18"/>
  <c r="I614" i="18"/>
  <c r="M613" i="18"/>
  <c r="K613" i="18"/>
  <c r="I613" i="18"/>
  <c r="M612" i="18"/>
  <c r="K612" i="18"/>
  <c r="I612" i="18"/>
  <c r="M611" i="18"/>
  <c r="K611" i="18"/>
  <c r="I611" i="18"/>
  <c r="M610" i="18"/>
  <c r="K610" i="18"/>
  <c r="I610" i="18"/>
  <c r="M609" i="18"/>
  <c r="K609" i="18"/>
  <c r="I609" i="18"/>
  <c r="M608" i="18"/>
  <c r="K608" i="18"/>
  <c r="I608" i="18"/>
  <c r="M607" i="18"/>
  <c r="K607" i="18"/>
  <c r="I607" i="18"/>
  <c r="M606" i="18"/>
  <c r="K606" i="18"/>
  <c r="I606" i="18"/>
  <c r="M605" i="18"/>
  <c r="K605" i="18"/>
  <c r="I605" i="18"/>
  <c r="K604" i="18"/>
  <c r="K603" i="18"/>
  <c r="K602" i="18"/>
  <c r="K601" i="18"/>
  <c r="K600" i="18"/>
  <c r="K598" i="18"/>
  <c r="K597" i="18"/>
  <c r="K596" i="18"/>
  <c r="K595" i="18"/>
  <c r="K594" i="18"/>
  <c r="K593" i="18"/>
  <c r="K592" i="18"/>
  <c r="K591" i="18"/>
  <c r="K590" i="18"/>
  <c r="K589" i="18"/>
  <c r="K588" i="18"/>
  <c r="K587" i="18"/>
  <c r="K586" i="18"/>
  <c r="K585" i="18"/>
  <c r="K584" i="18"/>
  <c r="K583" i="18"/>
  <c r="K582" i="18"/>
  <c r="K580" i="18"/>
  <c r="K579" i="18"/>
  <c r="K578" i="18"/>
  <c r="K577" i="18"/>
  <c r="K576" i="18"/>
  <c r="K575" i="18"/>
  <c r="K574" i="18"/>
  <c r="K573" i="18"/>
  <c r="K572" i="18"/>
  <c r="K571" i="18"/>
  <c r="K570" i="18"/>
  <c r="K569" i="18"/>
  <c r="K568" i="18"/>
  <c r="K567" i="18"/>
  <c r="K566" i="18"/>
  <c r="K565" i="18"/>
  <c r="K564" i="18"/>
  <c r="K562" i="18"/>
  <c r="K561" i="18"/>
  <c r="K560" i="18"/>
  <c r="K559" i="18"/>
  <c r="K558" i="18"/>
  <c r="K557" i="18"/>
  <c r="K556" i="18"/>
  <c r="K555" i="18"/>
  <c r="K554" i="18"/>
  <c r="K553" i="18"/>
  <c r="K552" i="18"/>
  <c r="K551" i="18"/>
  <c r="K550" i="18"/>
  <c r="K549" i="18"/>
  <c r="K548" i="18"/>
  <c r="K547" i="18"/>
  <c r="K546" i="18"/>
  <c r="K544" i="18"/>
  <c r="K543" i="18"/>
  <c r="K542" i="18"/>
  <c r="K541" i="18"/>
  <c r="K540" i="18"/>
  <c r="K539" i="18"/>
  <c r="K538" i="18"/>
  <c r="K537" i="18"/>
  <c r="K536" i="18"/>
  <c r="K535" i="18"/>
  <c r="K534" i="18"/>
  <c r="K533" i="18"/>
  <c r="K532" i="18"/>
  <c r="K531" i="18"/>
  <c r="K530" i="18"/>
  <c r="K529" i="18"/>
  <c r="K528" i="18"/>
  <c r="K526" i="18"/>
  <c r="K525" i="18"/>
  <c r="K524" i="18"/>
  <c r="K523" i="18"/>
  <c r="K522" i="18"/>
  <c r="K521" i="18"/>
  <c r="K520" i="18"/>
  <c r="K519" i="18"/>
  <c r="K518" i="18"/>
  <c r="K517" i="18"/>
  <c r="K516" i="18"/>
  <c r="K515" i="18"/>
  <c r="K514" i="18"/>
  <c r="K513" i="18"/>
  <c r="K512" i="18"/>
  <c r="K511" i="18"/>
  <c r="K510" i="18"/>
  <c r="K508" i="18"/>
  <c r="K507" i="18"/>
  <c r="K506" i="18"/>
  <c r="K505" i="18"/>
  <c r="K504" i="18"/>
  <c r="K503" i="18"/>
  <c r="K502" i="18"/>
  <c r="K501" i="18"/>
  <c r="K500" i="18"/>
  <c r="K499" i="18"/>
  <c r="K498" i="18"/>
  <c r="K497" i="18"/>
  <c r="K496" i="18"/>
  <c r="K495" i="18"/>
  <c r="K494" i="18"/>
  <c r="K493" i="18"/>
  <c r="K492" i="18"/>
  <c r="K490" i="18"/>
  <c r="K489" i="18"/>
  <c r="K488" i="18"/>
  <c r="K487" i="18"/>
  <c r="K486" i="18"/>
  <c r="K485" i="18"/>
  <c r="K484" i="18"/>
  <c r="K483" i="18"/>
  <c r="K482" i="18"/>
  <c r="K481" i="18"/>
  <c r="K480" i="18"/>
  <c r="K479" i="18"/>
  <c r="K478" i="18"/>
  <c r="K477" i="18"/>
  <c r="K476" i="18"/>
  <c r="K475" i="18"/>
  <c r="K474" i="18"/>
  <c r="K472" i="18"/>
  <c r="K471" i="18"/>
  <c r="K470" i="18"/>
  <c r="K469" i="18"/>
  <c r="K468" i="18"/>
  <c r="K467" i="18"/>
  <c r="K466" i="18"/>
  <c r="K465" i="18"/>
  <c r="K464" i="18"/>
  <c r="K463" i="18"/>
  <c r="K462" i="18"/>
  <c r="K461" i="18"/>
  <c r="K460" i="18"/>
  <c r="K459" i="18"/>
  <c r="K458" i="18"/>
  <c r="K457" i="18"/>
  <c r="K456" i="18"/>
  <c r="K454" i="18"/>
  <c r="K453" i="18"/>
  <c r="K452" i="18"/>
  <c r="K451" i="18"/>
  <c r="K450" i="18"/>
  <c r="K449" i="18"/>
  <c r="K448" i="18"/>
  <c r="K447" i="18"/>
  <c r="K446" i="18"/>
  <c r="L774" i="18"/>
  <c r="L773" i="18"/>
  <c r="L772" i="18"/>
  <c r="L771" i="18"/>
  <c r="L770" i="18"/>
  <c r="L769" i="18"/>
  <c r="L768" i="18"/>
  <c r="L767" i="18"/>
  <c r="L766" i="18"/>
  <c r="L765" i="18"/>
  <c r="L764" i="18"/>
  <c r="L763" i="18"/>
  <c r="L762" i="18"/>
  <c r="L760" i="18"/>
  <c r="L759" i="18"/>
  <c r="L758" i="18"/>
  <c r="L757" i="18"/>
  <c r="L756" i="18"/>
  <c r="L755" i="18"/>
  <c r="L754" i="18"/>
  <c r="L753" i="18"/>
  <c r="L752" i="18"/>
  <c r="L751" i="18"/>
  <c r="L750" i="18"/>
  <c r="L749" i="18"/>
  <c r="L748" i="18"/>
  <c r="L747" i="18"/>
  <c r="L746" i="18"/>
  <c r="L745" i="18"/>
  <c r="L744" i="18"/>
  <c r="L742" i="18"/>
  <c r="L741" i="18"/>
  <c r="L740" i="18"/>
  <c r="L739" i="18"/>
  <c r="L738" i="18"/>
  <c r="L737" i="18"/>
  <c r="L736" i="18"/>
  <c r="L735" i="18"/>
  <c r="L734" i="18"/>
  <c r="L733" i="18"/>
  <c r="L732" i="18"/>
  <c r="L731" i="18"/>
  <c r="L730" i="18"/>
  <c r="L729" i="18"/>
  <c r="L728" i="18"/>
  <c r="L727" i="18"/>
  <c r="L726" i="18"/>
  <c r="L724" i="18"/>
  <c r="L723" i="18"/>
  <c r="L722" i="18"/>
  <c r="L721" i="18"/>
  <c r="L720" i="18"/>
  <c r="L719" i="18"/>
  <c r="L718" i="18"/>
  <c r="L717" i="18"/>
  <c r="L716" i="18"/>
  <c r="L715" i="18"/>
  <c r="L714" i="18"/>
  <c r="L713" i="18"/>
  <c r="L712" i="18"/>
  <c r="L711" i="18"/>
  <c r="L710" i="18"/>
  <c r="L709" i="18"/>
  <c r="L708" i="18"/>
  <c r="L706" i="18"/>
  <c r="L705" i="18"/>
  <c r="L704" i="18"/>
  <c r="L703" i="18"/>
  <c r="L702" i="18"/>
  <c r="L701" i="18"/>
  <c r="L700" i="18"/>
  <c r="L699" i="18"/>
  <c r="L698" i="18"/>
  <c r="L697" i="18"/>
  <c r="L696" i="18"/>
  <c r="L695" i="18"/>
  <c r="L694" i="18"/>
  <c r="L693" i="18"/>
  <c r="L692" i="18"/>
  <c r="L691" i="18"/>
  <c r="L690" i="18"/>
  <c r="L688" i="18"/>
  <c r="L687" i="18"/>
  <c r="L686" i="18"/>
  <c r="L685" i="18"/>
  <c r="L684" i="18"/>
  <c r="L683" i="18"/>
  <c r="L682" i="18"/>
  <c r="L681" i="18"/>
  <c r="L680" i="18"/>
  <c r="L679" i="18"/>
  <c r="L678" i="18"/>
  <c r="L677" i="18"/>
  <c r="L676" i="18"/>
  <c r="L675" i="18"/>
  <c r="L674" i="18"/>
  <c r="L673" i="18"/>
  <c r="L672" i="18"/>
  <c r="L670" i="18"/>
  <c r="L669" i="18"/>
  <c r="L668" i="18"/>
  <c r="L667" i="18"/>
  <c r="L666" i="18"/>
  <c r="L665" i="18"/>
  <c r="L664" i="18"/>
  <c r="L663" i="18"/>
  <c r="L662" i="18"/>
  <c r="L661" i="18"/>
  <c r="L660" i="18"/>
  <c r="L659" i="18"/>
  <c r="L658" i="18"/>
  <c r="L657" i="18"/>
  <c r="L656" i="18"/>
  <c r="L655" i="18"/>
  <c r="L654" i="18"/>
  <c r="L652" i="18"/>
  <c r="L651" i="18"/>
  <c r="L650" i="18"/>
  <c r="L649" i="18"/>
  <c r="L648" i="18"/>
  <c r="L647" i="18"/>
  <c r="L646" i="18"/>
  <c r="L645" i="18"/>
  <c r="L644" i="18"/>
  <c r="L643" i="18"/>
  <c r="L642" i="18"/>
  <c r="L641" i="18"/>
  <c r="L640" i="18"/>
  <c r="L639" i="18"/>
  <c r="L638" i="18"/>
  <c r="L637" i="18"/>
  <c r="L636" i="18"/>
  <c r="L634" i="18"/>
  <c r="L633" i="18"/>
  <c r="L632" i="18"/>
  <c r="L631" i="18"/>
  <c r="L630" i="18"/>
  <c r="L629" i="18"/>
  <c r="L628" i="18"/>
  <c r="L627" i="18"/>
  <c r="L626" i="18"/>
  <c r="L625" i="18"/>
  <c r="L624" i="18"/>
  <c r="L623" i="18"/>
  <c r="L622" i="18"/>
  <c r="L621" i="18"/>
  <c r="L620" i="18"/>
  <c r="L619" i="18"/>
  <c r="L618" i="18"/>
  <c r="L616" i="18"/>
  <c r="L615" i="18"/>
  <c r="L614" i="18"/>
  <c r="L613" i="18"/>
  <c r="L612" i="18"/>
  <c r="L611" i="18"/>
  <c r="L610" i="18"/>
  <c r="L609" i="18"/>
  <c r="L608" i="18"/>
  <c r="L607" i="18"/>
  <c r="L606" i="18"/>
  <c r="L605" i="18"/>
  <c r="M604" i="18"/>
  <c r="I604" i="18"/>
  <c r="L604" i="18"/>
  <c r="M603" i="18"/>
  <c r="I603" i="18"/>
  <c r="L603" i="18"/>
  <c r="M602" i="18"/>
  <c r="I602" i="18"/>
  <c r="L602" i="18"/>
  <c r="M601" i="18"/>
  <c r="I601" i="18"/>
  <c r="L601" i="18"/>
  <c r="M600" i="18"/>
  <c r="I600" i="18"/>
  <c r="L600" i="18"/>
  <c r="M598" i="18"/>
  <c r="I598" i="18"/>
  <c r="L598" i="18"/>
  <c r="M597" i="18"/>
  <c r="I597" i="18"/>
  <c r="L597" i="18"/>
  <c r="M596" i="18"/>
  <c r="I596" i="18"/>
  <c r="L596" i="18"/>
  <c r="M595" i="18"/>
  <c r="I595" i="18"/>
  <c r="L595" i="18"/>
  <c r="M594" i="18"/>
  <c r="I594" i="18"/>
  <c r="L594" i="18"/>
  <c r="M593" i="18"/>
  <c r="I593" i="18"/>
  <c r="L593" i="18"/>
  <c r="M592" i="18"/>
  <c r="I592" i="18"/>
  <c r="L592" i="18"/>
  <c r="M591" i="18"/>
  <c r="I591" i="18"/>
  <c r="L591" i="18"/>
  <c r="M590" i="18"/>
  <c r="I590" i="18"/>
  <c r="L590" i="18"/>
  <c r="M589" i="18"/>
  <c r="I589" i="18"/>
  <c r="L589" i="18"/>
  <c r="M588" i="18"/>
  <c r="I588" i="18"/>
  <c r="L588" i="18"/>
  <c r="M587" i="18"/>
  <c r="I587" i="18"/>
  <c r="L587" i="18"/>
  <c r="M586" i="18"/>
  <c r="I586" i="18"/>
  <c r="L586" i="18"/>
  <c r="M585" i="18"/>
  <c r="I585" i="18"/>
  <c r="L585" i="18"/>
  <c r="M584" i="18"/>
  <c r="I584" i="18"/>
  <c r="L584" i="18"/>
  <c r="M583" i="18"/>
  <c r="I583" i="18"/>
  <c r="L583" i="18"/>
  <c r="M582" i="18"/>
  <c r="I582" i="18"/>
  <c r="L582" i="18"/>
  <c r="M580" i="18"/>
  <c r="I580" i="18"/>
  <c r="L580" i="18"/>
  <c r="M579" i="18"/>
  <c r="I579" i="18"/>
  <c r="L579" i="18"/>
  <c r="M578" i="18"/>
  <c r="I578" i="18"/>
  <c r="L578" i="18"/>
  <c r="M577" i="18"/>
  <c r="I577" i="18"/>
  <c r="L577" i="18"/>
  <c r="M576" i="18"/>
  <c r="I576" i="18"/>
  <c r="L576" i="18"/>
  <c r="M575" i="18"/>
  <c r="I575" i="18"/>
  <c r="L575" i="18"/>
  <c r="M574" i="18"/>
  <c r="I574" i="18"/>
  <c r="L574" i="18"/>
  <c r="M573" i="18"/>
  <c r="I573" i="18"/>
  <c r="L573" i="18"/>
  <c r="M572" i="18"/>
  <c r="I572" i="18"/>
  <c r="L572" i="18"/>
  <c r="M571" i="18"/>
  <c r="I571" i="18"/>
  <c r="L571" i="18"/>
  <c r="M570" i="18"/>
  <c r="I570" i="18"/>
  <c r="L570" i="18"/>
  <c r="M569" i="18"/>
  <c r="I569" i="18"/>
  <c r="L569" i="18"/>
  <c r="M568" i="18"/>
  <c r="I568" i="18"/>
  <c r="L568" i="18"/>
  <c r="M567" i="18"/>
  <c r="I567" i="18"/>
  <c r="L567" i="18"/>
  <c r="M566" i="18"/>
  <c r="I566" i="18"/>
  <c r="L566" i="18"/>
  <c r="M565" i="18"/>
  <c r="I565" i="18"/>
  <c r="L565" i="18"/>
  <c r="M564" i="18"/>
  <c r="I564" i="18"/>
  <c r="L564" i="18"/>
  <c r="M562" i="18"/>
  <c r="I562" i="18"/>
  <c r="L562" i="18"/>
  <c r="M561" i="18"/>
  <c r="I561" i="18"/>
  <c r="L561" i="18"/>
  <c r="M560" i="18"/>
  <c r="I560" i="18"/>
  <c r="L560" i="18"/>
  <c r="M559" i="18"/>
  <c r="I559" i="18"/>
  <c r="L559" i="18"/>
  <c r="M558" i="18"/>
  <c r="I558" i="18"/>
  <c r="L558" i="18"/>
  <c r="M557" i="18"/>
  <c r="I557" i="18"/>
  <c r="L557" i="18"/>
  <c r="M556" i="18"/>
  <c r="I556" i="18"/>
  <c r="L556" i="18"/>
  <c r="M555" i="18"/>
  <c r="I555" i="18"/>
  <c r="L555" i="18"/>
  <c r="M554" i="18"/>
  <c r="I554" i="18"/>
  <c r="L554" i="18"/>
  <c r="M553" i="18"/>
  <c r="I553" i="18"/>
  <c r="L553" i="18"/>
  <c r="M552" i="18"/>
  <c r="I552" i="18"/>
  <c r="L552" i="18"/>
  <c r="M551" i="18"/>
  <c r="I551" i="18"/>
  <c r="L551" i="18"/>
  <c r="M550" i="18"/>
  <c r="I550" i="18"/>
  <c r="L550" i="18"/>
  <c r="M549" i="18"/>
  <c r="I549" i="18"/>
  <c r="L549" i="18"/>
  <c r="M548" i="18"/>
  <c r="I548" i="18"/>
  <c r="L548" i="18"/>
  <c r="M547" i="18"/>
  <c r="I547" i="18"/>
  <c r="L547" i="18"/>
  <c r="M546" i="18"/>
  <c r="I546" i="18"/>
  <c r="L546" i="18"/>
  <c r="M544" i="18"/>
  <c r="I544" i="18"/>
  <c r="L544" i="18"/>
  <c r="M543" i="18"/>
  <c r="I543" i="18"/>
  <c r="L543" i="18"/>
  <c r="M542" i="18"/>
  <c r="I542" i="18"/>
  <c r="L542" i="18"/>
  <c r="M541" i="18"/>
  <c r="I541" i="18"/>
  <c r="L541" i="18"/>
  <c r="M540" i="18"/>
  <c r="I540" i="18"/>
  <c r="L540" i="18"/>
  <c r="M539" i="18"/>
  <c r="I539" i="18"/>
  <c r="L539" i="18"/>
  <c r="M538" i="18"/>
  <c r="I538" i="18"/>
  <c r="L538" i="18"/>
  <c r="M537" i="18"/>
  <c r="I537" i="18"/>
  <c r="L537" i="18"/>
  <c r="M536" i="18"/>
  <c r="I536" i="18"/>
  <c r="L536" i="18"/>
  <c r="M535" i="18"/>
  <c r="I535" i="18"/>
  <c r="L535" i="18"/>
  <c r="M534" i="18"/>
  <c r="I534" i="18"/>
  <c r="L534" i="18"/>
  <c r="M533" i="18"/>
  <c r="I533" i="18"/>
  <c r="L533" i="18"/>
  <c r="M532" i="18"/>
  <c r="I532" i="18"/>
  <c r="L532" i="18"/>
  <c r="M531" i="18"/>
  <c r="I531" i="18"/>
  <c r="L531" i="18"/>
  <c r="M530" i="18"/>
  <c r="I530" i="18"/>
  <c r="L530" i="18"/>
  <c r="M529" i="18"/>
  <c r="I529" i="18"/>
  <c r="L529" i="18"/>
  <c r="M528" i="18"/>
  <c r="I528" i="18"/>
  <c r="L528" i="18"/>
  <c r="M526" i="18"/>
  <c r="I526" i="18"/>
  <c r="L526" i="18"/>
  <c r="M525" i="18"/>
  <c r="I525" i="18"/>
  <c r="L525" i="18"/>
  <c r="M524" i="18"/>
  <c r="I524" i="18"/>
  <c r="L524" i="18"/>
  <c r="M523" i="18"/>
  <c r="I523" i="18"/>
  <c r="L523" i="18"/>
  <c r="M522" i="18"/>
  <c r="I522" i="18"/>
  <c r="L522" i="18"/>
  <c r="M521" i="18"/>
  <c r="I521" i="18"/>
  <c r="L521" i="18"/>
  <c r="M520" i="18"/>
  <c r="I520" i="18"/>
  <c r="L520" i="18"/>
  <c r="M519" i="18"/>
  <c r="I519" i="18"/>
  <c r="L519" i="18"/>
  <c r="M518" i="18"/>
  <c r="I518" i="18"/>
  <c r="L518" i="18"/>
  <c r="M517" i="18"/>
  <c r="I517" i="18"/>
  <c r="L517" i="18"/>
  <c r="M516" i="18"/>
  <c r="I516" i="18"/>
  <c r="L516" i="18"/>
  <c r="M515" i="18"/>
  <c r="I515" i="18"/>
  <c r="L515" i="18"/>
  <c r="M514" i="18"/>
  <c r="I514" i="18"/>
  <c r="L514" i="18"/>
  <c r="M513" i="18"/>
  <c r="I513" i="18"/>
  <c r="L513" i="18"/>
  <c r="M512" i="18"/>
  <c r="I512" i="18"/>
  <c r="L512" i="18"/>
  <c r="M511" i="18"/>
  <c r="I511" i="18"/>
  <c r="L511" i="18"/>
  <c r="M510" i="18"/>
  <c r="I510" i="18"/>
  <c r="L510" i="18"/>
  <c r="M508" i="18"/>
  <c r="I508" i="18"/>
  <c r="L508" i="18"/>
  <c r="M507" i="18"/>
  <c r="I507" i="18"/>
  <c r="L507" i="18"/>
  <c r="M506" i="18"/>
  <c r="I506" i="18"/>
  <c r="L506" i="18"/>
  <c r="M505" i="18"/>
  <c r="I505" i="18"/>
  <c r="L505" i="18"/>
  <c r="M504" i="18"/>
  <c r="I504" i="18"/>
  <c r="L504" i="18"/>
  <c r="M503" i="18"/>
  <c r="I503" i="18"/>
  <c r="L503" i="18"/>
  <c r="M502" i="18"/>
  <c r="I502" i="18"/>
  <c r="L502" i="18"/>
  <c r="M501" i="18"/>
  <c r="I501" i="18"/>
  <c r="L501" i="18"/>
  <c r="M500" i="18"/>
  <c r="I500" i="18"/>
  <c r="L500" i="18"/>
  <c r="M499" i="18"/>
  <c r="I499" i="18"/>
  <c r="L499" i="18"/>
  <c r="M498" i="18"/>
  <c r="I498" i="18"/>
  <c r="L498" i="18"/>
  <c r="M497" i="18"/>
  <c r="I497" i="18"/>
  <c r="L497" i="18"/>
  <c r="M496" i="18"/>
  <c r="I496" i="18"/>
  <c r="L496" i="18"/>
  <c r="M495" i="18"/>
  <c r="I495" i="18"/>
  <c r="L495" i="18"/>
  <c r="M494" i="18"/>
  <c r="I494" i="18"/>
  <c r="L494" i="18"/>
  <c r="M493" i="18"/>
  <c r="I493" i="18"/>
  <c r="L493" i="18"/>
  <c r="M492" i="18"/>
  <c r="I492" i="18"/>
  <c r="L492" i="18"/>
  <c r="M490" i="18"/>
  <c r="I490" i="18"/>
  <c r="L490" i="18"/>
  <c r="M489" i="18"/>
  <c r="I489" i="18"/>
  <c r="L489" i="18"/>
  <c r="M488" i="18"/>
  <c r="I488" i="18"/>
  <c r="L488" i="18"/>
  <c r="M487" i="18"/>
  <c r="I487" i="18"/>
  <c r="L487" i="18"/>
  <c r="M486" i="18"/>
  <c r="I486" i="18"/>
  <c r="L486" i="18"/>
  <c r="M485" i="18"/>
  <c r="I485" i="18"/>
  <c r="L485" i="18"/>
  <c r="M484" i="18"/>
  <c r="I484" i="18"/>
  <c r="L484" i="18"/>
  <c r="M483" i="18"/>
  <c r="I483" i="18"/>
  <c r="L483" i="18"/>
  <c r="M482" i="18"/>
  <c r="I482" i="18"/>
  <c r="L482" i="18"/>
  <c r="M481" i="18"/>
  <c r="I481" i="18"/>
  <c r="L481" i="18"/>
  <c r="M480" i="18"/>
  <c r="I480" i="18"/>
  <c r="L480" i="18"/>
  <c r="M479" i="18"/>
  <c r="I479" i="18"/>
  <c r="L479" i="18"/>
  <c r="M478" i="18"/>
  <c r="I478" i="18"/>
  <c r="L478" i="18"/>
  <c r="M477" i="18"/>
  <c r="I477" i="18"/>
  <c r="L477" i="18"/>
  <c r="M476" i="18"/>
  <c r="I476" i="18"/>
  <c r="L476" i="18"/>
  <c r="M475" i="18"/>
  <c r="I475" i="18"/>
  <c r="L475" i="18"/>
  <c r="M474" i="18"/>
  <c r="I474" i="18"/>
  <c r="L474" i="18"/>
  <c r="M472" i="18"/>
  <c r="I472" i="18"/>
  <c r="L472" i="18"/>
  <c r="M471" i="18"/>
  <c r="I471" i="18"/>
  <c r="L471" i="18"/>
  <c r="M470" i="18"/>
  <c r="I470" i="18"/>
  <c r="L470" i="18"/>
  <c r="M469" i="18"/>
  <c r="I469" i="18"/>
  <c r="L469" i="18"/>
  <c r="M468" i="18"/>
  <c r="I468" i="18"/>
  <c r="L468" i="18"/>
  <c r="M467" i="18"/>
  <c r="I467" i="18"/>
  <c r="L467" i="18"/>
  <c r="M466" i="18"/>
  <c r="I466" i="18"/>
  <c r="L466" i="18"/>
  <c r="M465" i="18"/>
  <c r="I465" i="18"/>
  <c r="L465" i="18"/>
  <c r="M464" i="18"/>
  <c r="I464" i="18"/>
  <c r="L464" i="18"/>
  <c r="M463" i="18"/>
  <c r="I463" i="18"/>
  <c r="L463" i="18"/>
  <c r="M462" i="18"/>
  <c r="I462" i="18"/>
  <c r="L462" i="18"/>
  <c r="M461" i="18"/>
  <c r="I461" i="18"/>
  <c r="L461" i="18"/>
  <c r="M460" i="18"/>
  <c r="I460" i="18"/>
  <c r="L460" i="18"/>
  <c r="M459" i="18"/>
  <c r="I459" i="18"/>
  <c r="L459" i="18"/>
  <c r="M458" i="18"/>
  <c r="I458" i="18"/>
  <c r="L458" i="18"/>
  <c r="M457" i="18"/>
  <c r="I457" i="18"/>
  <c r="L457" i="18"/>
  <c r="M456" i="18"/>
  <c r="I456" i="18"/>
  <c r="L456" i="18"/>
  <c r="M454" i="18"/>
  <c r="I454" i="18"/>
  <c r="L454" i="18"/>
  <c r="M453" i="18"/>
  <c r="I453" i="18"/>
  <c r="L453" i="18"/>
  <c r="M452" i="18"/>
  <c r="I452" i="18"/>
  <c r="L452" i="18"/>
  <c r="M451" i="18"/>
  <c r="I451" i="18"/>
  <c r="L451" i="18"/>
  <c r="M450" i="18"/>
  <c r="I450" i="18"/>
  <c r="L450" i="18"/>
  <c r="M449" i="18"/>
  <c r="I449" i="18"/>
  <c r="L449" i="18"/>
  <c r="M448" i="18"/>
  <c r="I448" i="18"/>
  <c r="L448" i="18"/>
  <c r="M447" i="18"/>
  <c r="I447" i="18"/>
  <c r="L447" i="18"/>
  <c r="M446" i="18"/>
  <c r="I446" i="18"/>
  <c r="L446" i="18"/>
  <c r="M445" i="18"/>
  <c r="I445" i="18"/>
  <c r="M444" i="18"/>
  <c r="K444" i="18"/>
  <c r="I444" i="18"/>
  <c r="M443" i="18"/>
  <c r="K443" i="18"/>
  <c r="I443" i="18"/>
  <c r="M442" i="18"/>
  <c r="K442" i="18"/>
  <c r="I442" i="18"/>
  <c r="M441" i="18"/>
  <c r="K441" i="18"/>
  <c r="I441" i="18"/>
  <c r="M440" i="18"/>
  <c r="K440" i="18"/>
  <c r="I440" i="18"/>
  <c r="M439" i="18"/>
  <c r="K439" i="18"/>
  <c r="I439" i="18"/>
  <c r="M438" i="18"/>
  <c r="K438" i="18"/>
  <c r="I438" i="18"/>
  <c r="M436" i="18"/>
  <c r="K436" i="18"/>
  <c r="I436" i="18"/>
  <c r="M435" i="18"/>
  <c r="K435" i="18"/>
  <c r="I435" i="18"/>
  <c r="M434" i="18"/>
  <c r="K434" i="18"/>
  <c r="I434" i="18"/>
  <c r="M433" i="18"/>
  <c r="K433" i="18"/>
  <c r="I433" i="18"/>
  <c r="M432" i="18"/>
  <c r="K432" i="18"/>
  <c r="I432" i="18"/>
  <c r="M431" i="18"/>
  <c r="K431" i="18"/>
  <c r="I431" i="18"/>
  <c r="M430" i="18"/>
  <c r="K430" i="18"/>
  <c r="I430" i="18"/>
  <c r="M429" i="18"/>
  <c r="K429" i="18"/>
  <c r="I429" i="18"/>
  <c r="M428" i="18"/>
  <c r="K428" i="18"/>
  <c r="I428" i="18"/>
  <c r="M427" i="18"/>
  <c r="K427" i="18"/>
  <c r="I427" i="18"/>
  <c r="M426" i="18"/>
  <c r="K426" i="18"/>
  <c r="I426" i="18"/>
  <c r="M425" i="18"/>
  <c r="K425" i="18"/>
  <c r="I425" i="18"/>
  <c r="M424" i="18"/>
  <c r="K424" i="18"/>
  <c r="I424" i="18"/>
  <c r="M423" i="18"/>
  <c r="K423" i="18"/>
  <c r="I423" i="18"/>
  <c r="M422" i="18"/>
  <c r="K422" i="18"/>
  <c r="I422" i="18"/>
  <c r="M421" i="18"/>
  <c r="K421" i="18"/>
  <c r="I421" i="18"/>
  <c r="M420" i="18"/>
  <c r="K420" i="18"/>
  <c r="I420" i="18"/>
  <c r="M418" i="18"/>
  <c r="K418" i="18"/>
  <c r="I418" i="18"/>
  <c r="M417" i="18"/>
  <c r="K417" i="18"/>
  <c r="I417" i="18"/>
  <c r="M416" i="18"/>
  <c r="K416" i="18"/>
  <c r="I416" i="18"/>
  <c r="M415" i="18"/>
  <c r="K415" i="18"/>
  <c r="I415" i="18"/>
  <c r="M414" i="18"/>
  <c r="K414" i="18"/>
  <c r="I414" i="18"/>
  <c r="M413" i="18"/>
  <c r="K413" i="18"/>
  <c r="I413" i="18"/>
  <c r="M412" i="18"/>
  <c r="K412" i="18"/>
  <c r="I412" i="18"/>
  <c r="M411" i="18"/>
  <c r="K411" i="18"/>
  <c r="I411" i="18"/>
  <c r="M410" i="18"/>
  <c r="K410" i="18"/>
  <c r="I410" i="18"/>
  <c r="M409" i="18"/>
  <c r="K409" i="18"/>
  <c r="I409" i="18"/>
  <c r="M408" i="18"/>
  <c r="K408" i="18"/>
  <c r="I408" i="18"/>
  <c r="M407" i="18"/>
  <c r="K407" i="18"/>
  <c r="I407" i="18"/>
  <c r="M406" i="18"/>
  <c r="K406" i="18"/>
  <c r="I406" i="18"/>
  <c r="M405" i="18"/>
  <c r="K405" i="18"/>
  <c r="I405" i="18"/>
  <c r="M404" i="18"/>
  <c r="K404" i="18"/>
  <c r="I404" i="18"/>
  <c r="M403" i="18"/>
  <c r="K403" i="18"/>
  <c r="I403" i="18"/>
  <c r="M402" i="18"/>
  <c r="K402" i="18"/>
  <c r="I402" i="18"/>
  <c r="M400" i="18"/>
  <c r="K400" i="18"/>
  <c r="I400" i="18"/>
  <c r="M399" i="18"/>
  <c r="K399" i="18"/>
  <c r="I399" i="18"/>
  <c r="M398" i="18"/>
  <c r="K398" i="18"/>
  <c r="I398" i="18"/>
  <c r="M397" i="18"/>
  <c r="K397" i="18"/>
  <c r="I397" i="18"/>
  <c r="M396" i="18"/>
  <c r="K396" i="18"/>
  <c r="I396" i="18"/>
  <c r="M395" i="18"/>
  <c r="K395" i="18"/>
  <c r="I395" i="18"/>
  <c r="M394" i="18"/>
  <c r="K394" i="18"/>
  <c r="I394" i="18"/>
  <c r="M393" i="18"/>
  <c r="K393" i="18"/>
  <c r="I393" i="18"/>
  <c r="M392" i="18"/>
  <c r="K392" i="18"/>
  <c r="I392" i="18"/>
  <c r="M391" i="18"/>
  <c r="K391" i="18"/>
  <c r="I391" i="18"/>
  <c r="M390" i="18"/>
  <c r="K390" i="18"/>
  <c r="I390" i="18"/>
  <c r="M389" i="18"/>
  <c r="K389" i="18"/>
  <c r="I389" i="18"/>
  <c r="M388" i="18"/>
  <c r="K388" i="18"/>
  <c r="I388" i="18"/>
  <c r="M387" i="18"/>
  <c r="K387" i="18"/>
  <c r="I387" i="18"/>
  <c r="M386" i="18"/>
  <c r="K386" i="18"/>
  <c r="I386" i="18"/>
  <c r="M385" i="18"/>
  <c r="K385" i="18"/>
  <c r="I385" i="18"/>
  <c r="M384" i="18"/>
  <c r="K384" i="18"/>
  <c r="I384" i="18"/>
  <c r="M382" i="18"/>
  <c r="K382" i="18"/>
  <c r="I382" i="18"/>
  <c r="M381" i="18"/>
  <c r="K381" i="18"/>
  <c r="I381" i="18"/>
  <c r="M380" i="18"/>
  <c r="K380" i="18"/>
  <c r="I380" i="18"/>
  <c r="M379" i="18"/>
  <c r="K379" i="18"/>
  <c r="I379" i="18"/>
  <c r="M378" i="18"/>
  <c r="K378" i="18"/>
  <c r="I378" i="18"/>
  <c r="M377" i="18"/>
  <c r="K377" i="18"/>
  <c r="I377" i="18"/>
  <c r="M376" i="18"/>
  <c r="K376" i="18"/>
  <c r="I376" i="18"/>
  <c r="M375" i="18"/>
  <c r="K375" i="18"/>
  <c r="I375" i="18"/>
  <c r="M374" i="18"/>
  <c r="K374" i="18"/>
  <c r="I374" i="18"/>
  <c r="M373" i="18"/>
  <c r="K373" i="18"/>
  <c r="I373" i="18"/>
  <c r="M372" i="18"/>
  <c r="K372" i="18"/>
  <c r="I372" i="18"/>
  <c r="M371" i="18"/>
  <c r="K371" i="18"/>
  <c r="I371" i="18"/>
  <c r="M370" i="18"/>
  <c r="K370" i="18"/>
  <c r="I370" i="18"/>
  <c r="M369" i="18"/>
  <c r="K369" i="18"/>
  <c r="I369" i="18"/>
  <c r="M368" i="18"/>
  <c r="K368" i="18"/>
  <c r="I368" i="18"/>
  <c r="M367" i="18"/>
  <c r="K367" i="18"/>
  <c r="I367" i="18"/>
  <c r="M366" i="18"/>
  <c r="K366" i="18"/>
  <c r="I366" i="18"/>
  <c r="M364" i="18"/>
  <c r="K364" i="18"/>
  <c r="I364" i="18"/>
  <c r="M363" i="18"/>
  <c r="K363" i="18"/>
  <c r="I363" i="18"/>
  <c r="M362" i="18"/>
  <c r="K362" i="18"/>
  <c r="I362" i="18"/>
  <c r="M361" i="18"/>
  <c r="K361" i="18"/>
  <c r="I361" i="18"/>
  <c r="M360" i="18"/>
  <c r="K360" i="18"/>
  <c r="I360" i="18"/>
  <c r="M359" i="18"/>
  <c r="K359" i="18"/>
  <c r="I359" i="18"/>
  <c r="M358" i="18"/>
  <c r="K358" i="18"/>
  <c r="I358" i="18"/>
  <c r="M357" i="18"/>
  <c r="K357" i="18"/>
  <c r="I357" i="18"/>
  <c r="M356" i="18"/>
  <c r="K356" i="18"/>
  <c r="I356" i="18"/>
  <c r="M355" i="18"/>
  <c r="K355" i="18"/>
  <c r="I355" i="18"/>
  <c r="M354" i="18"/>
  <c r="K354" i="18"/>
  <c r="I354" i="18"/>
  <c r="M353" i="18"/>
  <c r="K353" i="18"/>
  <c r="I353" i="18"/>
  <c r="M352" i="18"/>
  <c r="K352" i="18"/>
  <c r="I352" i="18"/>
  <c r="M351" i="18"/>
  <c r="K351" i="18"/>
  <c r="I351" i="18"/>
  <c r="M350" i="18"/>
  <c r="K350" i="18"/>
  <c r="I350" i="18"/>
  <c r="M349" i="18"/>
  <c r="K349" i="18"/>
  <c r="I349" i="18"/>
  <c r="M348" i="18"/>
  <c r="I348" i="18"/>
  <c r="L348" i="18"/>
  <c r="M346" i="18"/>
  <c r="I346" i="18"/>
  <c r="L346" i="18"/>
  <c r="M345" i="18"/>
  <c r="I345" i="18"/>
  <c r="L345" i="18"/>
  <c r="M344" i="18"/>
  <c r="I344" i="18"/>
  <c r="L344" i="18"/>
  <c r="M343" i="18"/>
  <c r="I343" i="18"/>
  <c r="L343" i="18"/>
  <c r="M342" i="18"/>
  <c r="I342" i="18"/>
  <c r="L342" i="18"/>
  <c r="M341" i="18"/>
  <c r="I341" i="18"/>
  <c r="L341" i="18"/>
  <c r="M340" i="18"/>
  <c r="I340" i="18"/>
  <c r="L340" i="18"/>
  <c r="M339" i="18"/>
  <c r="I339" i="18"/>
  <c r="L339" i="18"/>
  <c r="M338" i="18"/>
  <c r="I338" i="18"/>
  <c r="L338" i="18"/>
  <c r="M337" i="18"/>
  <c r="I337" i="18"/>
  <c r="L337" i="18"/>
  <c r="M336" i="18"/>
  <c r="I336" i="18"/>
  <c r="L336" i="18"/>
  <c r="M335" i="18"/>
  <c r="I335" i="18"/>
  <c r="L335" i="18"/>
  <c r="M334" i="18"/>
  <c r="I334" i="18"/>
  <c r="L334" i="18"/>
  <c r="M333" i="18"/>
  <c r="I333" i="18"/>
  <c r="L333" i="18"/>
  <c r="M332" i="18"/>
  <c r="I332" i="18"/>
  <c r="L332" i="18"/>
  <c r="M331" i="18"/>
  <c r="I331" i="18"/>
  <c r="L331" i="18"/>
  <c r="M330" i="18"/>
  <c r="I330" i="18"/>
  <c r="L330" i="18"/>
  <c r="M328" i="18"/>
  <c r="I328" i="18"/>
  <c r="L328" i="18"/>
  <c r="M327" i="18"/>
  <c r="I327" i="18"/>
  <c r="L327" i="18"/>
  <c r="M326" i="18"/>
  <c r="I326" i="18"/>
  <c r="L326" i="18"/>
  <c r="M325" i="18"/>
  <c r="I325" i="18"/>
  <c r="L325" i="18"/>
  <c r="M324" i="18"/>
  <c r="I324" i="18"/>
  <c r="L324" i="18"/>
  <c r="M323" i="18"/>
  <c r="I323" i="18"/>
  <c r="L323" i="18"/>
  <c r="M322" i="18"/>
  <c r="I322" i="18"/>
  <c r="L322" i="18"/>
  <c r="M321" i="18"/>
  <c r="I321" i="18"/>
  <c r="L321" i="18"/>
  <c r="M320" i="18"/>
  <c r="I320" i="18"/>
  <c r="L320" i="18"/>
  <c r="M319" i="18"/>
  <c r="I319" i="18"/>
  <c r="L319" i="18"/>
  <c r="M318" i="18"/>
  <c r="I318" i="18"/>
  <c r="L318" i="18"/>
  <c r="M317" i="18"/>
  <c r="I317" i="18"/>
  <c r="L317" i="18"/>
  <c r="M316" i="18"/>
  <c r="I316" i="18"/>
  <c r="L316" i="18"/>
  <c r="M315" i="18"/>
  <c r="I315" i="18"/>
  <c r="L315" i="18"/>
  <c r="M314" i="18"/>
  <c r="I314" i="18"/>
  <c r="L314" i="18"/>
  <c r="M313" i="18"/>
  <c r="I313" i="18"/>
  <c r="L313" i="18"/>
  <c r="M312" i="18"/>
  <c r="I312" i="18"/>
  <c r="L312" i="18"/>
  <c r="M310" i="18"/>
  <c r="I310" i="18"/>
  <c r="L310" i="18"/>
  <c r="M309" i="18"/>
  <c r="I309" i="18"/>
  <c r="L309" i="18"/>
  <c r="M308" i="18"/>
  <c r="I308" i="18"/>
  <c r="L308" i="18"/>
  <c r="M307" i="18"/>
  <c r="I307" i="18"/>
  <c r="L307" i="18"/>
  <c r="M306" i="18"/>
  <c r="I306" i="18"/>
  <c r="L306" i="18"/>
  <c r="M305" i="18"/>
  <c r="I305" i="18"/>
  <c r="L305" i="18"/>
  <c r="M304" i="18"/>
  <c r="I304" i="18"/>
  <c r="L304" i="18"/>
  <c r="M303" i="18"/>
  <c r="I303" i="18"/>
  <c r="L303" i="18"/>
  <c r="M302" i="18"/>
  <c r="I302" i="18"/>
  <c r="L302" i="18"/>
  <c r="M301" i="18"/>
  <c r="I301" i="18"/>
  <c r="L301" i="18"/>
  <c r="M300" i="18"/>
  <c r="I300" i="18"/>
  <c r="L300" i="18"/>
  <c r="M299" i="18"/>
  <c r="I299" i="18"/>
  <c r="L299" i="18"/>
  <c r="M298" i="18"/>
  <c r="I298" i="18"/>
  <c r="L298" i="18"/>
  <c r="M297" i="18"/>
  <c r="I297" i="18"/>
  <c r="L297" i="18"/>
  <c r="M296" i="18"/>
  <c r="I296" i="18"/>
  <c r="L296" i="18"/>
  <c r="M295" i="18"/>
  <c r="I295" i="18"/>
  <c r="L295" i="18"/>
  <c r="M294" i="18"/>
  <c r="I294" i="18"/>
  <c r="L294" i="18"/>
  <c r="M292" i="18"/>
  <c r="I292" i="18"/>
  <c r="L292" i="18"/>
  <c r="M291" i="18"/>
  <c r="I291" i="18"/>
  <c r="L291" i="18"/>
  <c r="M290" i="18"/>
  <c r="I290" i="18"/>
  <c r="L290" i="18"/>
  <c r="M289" i="18"/>
  <c r="I289" i="18"/>
  <c r="L289" i="18"/>
  <c r="M288" i="18"/>
  <c r="I288" i="18"/>
  <c r="L288" i="18"/>
  <c r="M287" i="18"/>
  <c r="I287" i="18"/>
  <c r="L287" i="18"/>
  <c r="M286" i="18"/>
  <c r="I286" i="18"/>
  <c r="L286" i="18"/>
  <c r="M285" i="18"/>
  <c r="I285" i="18"/>
  <c r="L285" i="18"/>
  <c r="M284" i="18"/>
  <c r="I284" i="18"/>
  <c r="L284" i="18"/>
  <c r="M283" i="18"/>
  <c r="I283" i="18"/>
  <c r="L283" i="18"/>
  <c r="M282" i="18"/>
  <c r="I282" i="18"/>
  <c r="L282" i="18"/>
  <c r="M281" i="18"/>
  <c r="I281" i="18"/>
  <c r="L281" i="18"/>
  <c r="M280" i="18"/>
  <c r="I280" i="18"/>
  <c r="L280" i="18"/>
  <c r="M279" i="18"/>
  <c r="I279" i="18"/>
  <c r="L279" i="18"/>
  <c r="M278" i="18"/>
  <c r="I278" i="18"/>
  <c r="L278" i="18"/>
  <c r="M277" i="18"/>
  <c r="I277" i="18"/>
  <c r="L277" i="18"/>
  <c r="M276" i="18"/>
  <c r="I276" i="18"/>
  <c r="L276" i="18"/>
  <c r="M274" i="18"/>
  <c r="I274" i="18"/>
  <c r="L274" i="18"/>
  <c r="M273" i="18"/>
  <c r="I273" i="18"/>
  <c r="L273" i="18"/>
  <c r="M272" i="18"/>
  <c r="I272" i="18"/>
  <c r="L272" i="18"/>
  <c r="M271" i="18"/>
  <c r="I271" i="18"/>
  <c r="L271" i="18"/>
  <c r="M270" i="18"/>
  <c r="I270" i="18"/>
  <c r="L270" i="18"/>
  <c r="M269" i="18"/>
  <c r="I269" i="18"/>
  <c r="L269" i="18"/>
  <c r="M268" i="18"/>
  <c r="I268" i="18"/>
  <c r="L268" i="18"/>
  <c r="M267" i="18"/>
  <c r="I267" i="18"/>
  <c r="L267" i="18"/>
  <c r="M266" i="18"/>
  <c r="I266" i="18"/>
  <c r="L266" i="18"/>
  <c r="M265" i="18"/>
  <c r="I265" i="18"/>
  <c r="L265" i="18"/>
  <c r="M264" i="18"/>
  <c r="I264" i="18"/>
  <c r="L264" i="18"/>
  <c r="M263" i="18"/>
  <c r="I263" i="18"/>
  <c r="L263" i="18"/>
  <c r="M262" i="18"/>
  <c r="I262" i="18"/>
  <c r="L262" i="18"/>
  <c r="M261" i="18"/>
  <c r="I261" i="18"/>
  <c r="L261" i="18"/>
  <c r="M260" i="18"/>
  <c r="I260" i="18"/>
  <c r="L260" i="18"/>
  <c r="M259" i="18"/>
  <c r="I259" i="18"/>
  <c r="L259" i="18"/>
  <c r="M258" i="18"/>
  <c r="I258" i="18"/>
  <c r="L258" i="18"/>
  <c r="M256" i="18"/>
  <c r="I256" i="18"/>
  <c r="L256" i="18"/>
  <c r="M255" i="18"/>
  <c r="I255" i="18"/>
  <c r="L255" i="18"/>
  <c r="M254" i="18"/>
  <c r="I254" i="18"/>
  <c r="L254" i="18"/>
  <c r="M253" i="18"/>
  <c r="I253" i="18"/>
  <c r="L253" i="18"/>
  <c r="M252" i="18"/>
  <c r="I252" i="18"/>
  <c r="L252" i="18"/>
  <c r="M251" i="18"/>
  <c r="I251" i="18"/>
  <c r="L251" i="18"/>
  <c r="M250" i="18"/>
  <c r="I250" i="18"/>
  <c r="L250" i="18"/>
  <c r="M249" i="18"/>
  <c r="I249" i="18"/>
  <c r="L249" i="18"/>
  <c r="M248" i="18"/>
  <c r="I248" i="18"/>
  <c r="L248" i="18"/>
  <c r="M247" i="18"/>
  <c r="I247" i="18"/>
  <c r="L247" i="18"/>
  <c r="M246" i="18"/>
  <c r="I246" i="18"/>
  <c r="L246" i="18"/>
  <c r="M245" i="18"/>
  <c r="I245" i="18"/>
  <c r="L245" i="18"/>
  <c r="M244" i="18"/>
  <c r="I244" i="18"/>
  <c r="L244" i="18"/>
  <c r="M243" i="18"/>
  <c r="I243" i="18"/>
  <c r="L243" i="18"/>
  <c r="M242" i="18"/>
  <c r="I242" i="18"/>
  <c r="L242" i="18"/>
  <c r="M241" i="18"/>
  <c r="I241" i="18"/>
  <c r="L241" i="18"/>
  <c r="M240" i="18"/>
  <c r="I240" i="18"/>
  <c r="L240" i="18"/>
  <c r="M238" i="18"/>
  <c r="I238" i="18"/>
  <c r="L238" i="18"/>
  <c r="M237" i="18"/>
  <c r="I237" i="18"/>
  <c r="L237" i="18"/>
  <c r="M236" i="18"/>
  <c r="I236" i="18"/>
  <c r="L236" i="18"/>
  <c r="M235" i="18"/>
  <c r="I235" i="18"/>
  <c r="L235" i="18"/>
  <c r="M234" i="18"/>
  <c r="I234" i="18"/>
  <c r="L234" i="18"/>
  <c r="I136" i="18"/>
  <c r="M134" i="18"/>
  <c r="I134" i="18"/>
  <c r="I133" i="18"/>
  <c r="M132" i="18"/>
  <c r="K132" i="18"/>
  <c r="I130" i="18"/>
  <c r="M129" i="18"/>
  <c r="K129" i="18"/>
  <c r="I128" i="18"/>
  <c r="M127" i="18"/>
  <c r="K127" i="18"/>
  <c r="K126" i="18"/>
  <c r="M125" i="18"/>
  <c r="K125" i="18"/>
  <c r="K124" i="18"/>
  <c r="I123" i="18"/>
  <c r="M122" i="18"/>
  <c r="K122" i="18"/>
  <c r="K121" i="18"/>
  <c r="M120" i="18"/>
  <c r="K120" i="18"/>
  <c r="K119" i="18"/>
  <c r="I118" i="18"/>
  <c r="M117" i="18"/>
  <c r="K117" i="18"/>
  <c r="I116" i="18"/>
  <c r="I115" i="18"/>
  <c r="M114" i="18"/>
  <c r="I114" i="18"/>
  <c r="M112" i="18"/>
  <c r="K112" i="18"/>
  <c r="K111" i="18"/>
  <c r="I110" i="18"/>
  <c r="M109" i="18"/>
  <c r="K109" i="18"/>
  <c r="I108" i="18"/>
  <c r="M107" i="18"/>
  <c r="K107" i="18"/>
  <c r="I106" i="18"/>
  <c r="M105" i="18"/>
  <c r="K105" i="18"/>
  <c r="I104" i="18"/>
  <c r="M103" i="18"/>
  <c r="I103" i="18"/>
  <c r="I102" i="18"/>
  <c r="M101" i="18"/>
  <c r="I101" i="18"/>
  <c r="M100" i="18"/>
  <c r="K100" i="18"/>
  <c r="K99" i="18"/>
  <c r="M98" i="18"/>
  <c r="K98" i="18"/>
  <c r="I97" i="18"/>
  <c r="I96" i="18"/>
  <c r="M94" i="18"/>
  <c r="K94" i="18"/>
  <c r="I93" i="18"/>
  <c r="M92" i="18"/>
  <c r="K92" i="18"/>
  <c r="I91" i="18"/>
  <c r="M90" i="18"/>
  <c r="K90" i="18"/>
  <c r="I89" i="18"/>
  <c r="M88" i="18"/>
  <c r="K88" i="18"/>
  <c r="I87" i="18"/>
  <c r="M86" i="18"/>
  <c r="K86" i="18"/>
  <c r="K85" i="18"/>
  <c r="M84" i="18"/>
  <c r="K84" i="18"/>
  <c r="K83" i="18"/>
  <c r="I82" i="18"/>
  <c r="M81" i="18"/>
  <c r="K81" i="18"/>
  <c r="K80" i="18"/>
  <c r="I79" i="18"/>
  <c r="M78" i="18"/>
  <c r="K78" i="18"/>
  <c r="I76" i="18"/>
  <c r="M75" i="18"/>
  <c r="K75" i="18"/>
  <c r="K74" i="18"/>
  <c r="M73" i="18"/>
  <c r="K73" i="18"/>
  <c r="I72" i="18"/>
  <c r="M71" i="18"/>
  <c r="K71" i="18"/>
  <c r="K70" i="18"/>
  <c r="M69" i="18"/>
  <c r="K69" i="18"/>
  <c r="I68" i="18"/>
  <c r="M67" i="18"/>
  <c r="K67" i="18"/>
  <c r="I66" i="18"/>
  <c r="M65" i="18"/>
  <c r="K65" i="18"/>
  <c r="I64" i="18"/>
  <c r="M63" i="18"/>
  <c r="K63" i="18"/>
  <c r="I62" i="18"/>
  <c r="M61" i="18"/>
  <c r="I61" i="18"/>
  <c r="I60" i="18"/>
  <c r="M58" i="18"/>
  <c r="K58" i="18"/>
  <c r="I57" i="18"/>
  <c r="M56" i="18"/>
  <c r="K56" i="18"/>
  <c r="I55" i="18"/>
  <c r="M54" i="18"/>
  <c r="K54" i="18"/>
  <c r="K53" i="18"/>
  <c r="I52" i="18"/>
  <c r="M51" i="18"/>
  <c r="K51" i="18"/>
  <c r="I50" i="18"/>
  <c r="M49" i="18"/>
  <c r="I49" i="18"/>
  <c r="I48" i="18"/>
  <c r="M47" i="18"/>
  <c r="K47" i="18"/>
  <c r="I46" i="18"/>
  <c r="M45" i="18"/>
  <c r="K45" i="18"/>
  <c r="K44" i="18"/>
  <c r="M43" i="18"/>
  <c r="K43" i="18"/>
  <c r="I42" i="18"/>
  <c r="M40" i="18"/>
  <c r="K40" i="18"/>
  <c r="I39" i="18"/>
  <c r="M38" i="18"/>
  <c r="I38" i="18"/>
  <c r="M37" i="18"/>
  <c r="K37" i="18"/>
  <c r="I36" i="18"/>
  <c r="M35" i="18"/>
  <c r="K35" i="18"/>
  <c r="K34" i="18"/>
  <c r="I33" i="18"/>
  <c r="M32" i="18"/>
  <c r="K32" i="18"/>
  <c r="I31" i="18"/>
  <c r="M30" i="18"/>
  <c r="K30" i="18"/>
  <c r="I29" i="18"/>
  <c r="M28" i="18"/>
  <c r="K28" i="18"/>
  <c r="I27" i="18"/>
  <c r="M26" i="18"/>
  <c r="K26" i="18"/>
  <c r="I25" i="18"/>
  <c r="M24" i="18"/>
  <c r="K24" i="18"/>
  <c r="I22" i="18"/>
  <c r="M21" i="18"/>
  <c r="K21" i="18"/>
  <c r="I20" i="18"/>
  <c r="M19" i="18"/>
  <c r="I19" i="18"/>
  <c r="I18" i="18"/>
  <c r="M17" i="18"/>
  <c r="K17" i="18"/>
  <c r="I16" i="18"/>
  <c r="M15" i="18"/>
  <c r="I15" i="18"/>
  <c r="I14" i="18"/>
  <c r="M13" i="18"/>
  <c r="K13" i="18"/>
  <c r="I12" i="18"/>
  <c r="M11" i="18"/>
  <c r="K11" i="18"/>
  <c r="K10" i="18"/>
  <c r="M9" i="18"/>
  <c r="K9" i="18"/>
  <c r="I8" i="18"/>
  <c r="M7" i="18"/>
  <c r="K7" i="18"/>
  <c r="I6" i="18"/>
  <c r="A2" i="18"/>
  <c r="L444" i="18"/>
  <c r="L443" i="18"/>
  <c r="L442" i="18"/>
  <c r="L441" i="18"/>
  <c r="L440" i="18"/>
  <c r="L439" i="18"/>
  <c r="L438" i="18"/>
  <c r="L436" i="18"/>
  <c r="L435" i="18"/>
  <c r="L434" i="18"/>
  <c r="L433" i="18"/>
  <c r="L432" i="18"/>
  <c r="L431" i="18"/>
  <c r="L430" i="18"/>
  <c r="L429" i="18"/>
  <c r="L428" i="18"/>
  <c r="L427" i="18"/>
  <c r="L426" i="18"/>
  <c r="L425" i="18"/>
  <c r="L424" i="18"/>
  <c r="L423" i="18"/>
  <c r="L422" i="18"/>
  <c r="L421" i="18"/>
  <c r="L420" i="18"/>
  <c r="L418" i="18"/>
  <c r="L417" i="18"/>
  <c r="L416" i="18"/>
  <c r="L415" i="18"/>
  <c r="L414" i="18"/>
  <c r="L413" i="18"/>
  <c r="L412" i="18"/>
  <c r="L411" i="18"/>
  <c r="L410" i="18"/>
  <c r="L409" i="18"/>
  <c r="L408" i="18"/>
  <c r="L407" i="18"/>
  <c r="L406" i="18"/>
  <c r="L405" i="18"/>
  <c r="L404" i="18"/>
  <c r="L403" i="18"/>
  <c r="L402" i="18"/>
  <c r="L400" i="18"/>
  <c r="L399" i="18"/>
  <c r="L398" i="18"/>
  <c r="L397" i="18"/>
  <c r="L396" i="18"/>
  <c r="L395" i="18"/>
  <c r="L394" i="18"/>
  <c r="L393" i="18"/>
  <c r="L392" i="18"/>
  <c r="L391" i="18"/>
  <c r="L390" i="18"/>
  <c r="L389" i="18"/>
  <c r="L388" i="18"/>
  <c r="L387" i="18"/>
  <c r="L386" i="18"/>
  <c r="L385" i="18"/>
  <c r="L384" i="18"/>
  <c r="L382" i="18"/>
  <c r="L381" i="18"/>
  <c r="L380" i="18"/>
  <c r="L379" i="18"/>
  <c r="L378" i="18"/>
  <c r="L377" i="18"/>
  <c r="L376" i="18"/>
  <c r="L375" i="18"/>
  <c r="L374" i="18"/>
  <c r="L373" i="18"/>
  <c r="L372" i="18"/>
  <c r="L371" i="18"/>
  <c r="L370" i="18"/>
  <c r="L369" i="18"/>
  <c r="L368" i="18"/>
  <c r="L367" i="18"/>
  <c r="L366" i="18"/>
  <c r="L364" i="18"/>
  <c r="L363" i="18"/>
  <c r="L362" i="18"/>
  <c r="L361" i="18"/>
  <c r="L360" i="18"/>
  <c r="L359" i="18"/>
  <c r="L358" i="18"/>
  <c r="L357" i="18"/>
  <c r="L356" i="18"/>
  <c r="L355" i="18"/>
  <c r="L354" i="18"/>
  <c r="L353" i="18"/>
  <c r="L352" i="18"/>
  <c r="L351" i="18"/>
  <c r="L350" i="18"/>
  <c r="L349" i="18"/>
  <c r="K348" i="18"/>
  <c r="K346" i="18"/>
  <c r="K345" i="18"/>
  <c r="K344" i="18"/>
  <c r="K343" i="18"/>
  <c r="K342" i="18"/>
  <c r="K341" i="18"/>
  <c r="K340" i="18"/>
  <c r="K339" i="18"/>
  <c r="K338" i="18"/>
  <c r="K337" i="18"/>
  <c r="K336" i="18"/>
  <c r="K335" i="18"/>
  <c r="K334" i="18"/>
  <c r="K333" i="18"/>
  <c r="K332" i="18"/>
  <c r="K331" i="18"/>
  <c r="K330" i="18"/>
  <c r="K328" i="18"/>
  <c r="K327" i="18"/>
  <c r="K326" i="18"/>
  <c r="K325" i="18"/>
  <c r="K324" i="18"/>
  <c r="K323" i="18"/>
  <c r="K322" i="18"/>
  <c r="K321" i="18"/>
  <c r="K320" i="18"/>
  <c r="K319" i="18"/>
  <c r="K318" i="18"/>
  <c r="K317" i="18"/>
  <c r="K316" i="18"/>
  <c r="K315" i="18"/>
  <c r="K314" i="18"/>
  <c r="K313" i="18"/>
  <c r="K312" i="18"/>
  <c r="K310" i="18"/>
  <c r="K309" i="18"/>
  <c r="K308" i="18"/>
  <c r="K307" i="18"/>
  <c r="K306" i="18"/>
  <c r="K305" i="18"/>
  <c r="K304" i="18"/>
  <c r="K303" i="18"/>
  <c r="K302" i="18"/>
  <c r="K301" i="18"/>
  <c r="K300" i="18"/>
  <c r="K299" i="18"/>
  <c r="K298" i="18"/>
  <c r="K297" i="18"/>
  <c r="K296" i="18"/>
  <c r="K295" i="18"/>
  <c r="K294" i="18"/>
  <c r="K292" i="18"/>
  <c r="K291" i="18"/>
  <c r="K290" i="18"/>
  <c r="K289" i="18"/>
  <c r="K288" i="18"/>
  <c r="K287" i="18"/>
  <c r="K286" i="18"/>
  <c r="K285" i="18"/>
  <c r="K284" i="18"/>
  <c r="K283" i="18"/>
  <c r="K282" i="18"/>
  <c r="K281" i="18"/>
  <c r="K280" i="18"/>
  <c r="K279" i="18"/>
  <c r="K278" i="18"/>
  <c r="K277" i="18"/>
  <c r="K276" i="18"/>
  <c r="K274" i="18"/>
  <c r="K273" i="18"/>
  <c r="K272" i="18"/>
  <c r="K271" i="18"/>
  <c r="K270" i="18"/>
  <c r="K269" i="18"/>
  <c r="K268" i="18"/>
  <c r="K267" i="18"/>
  <c r="K266" i="18"/>
  <c r="K265" i="18"/>
  <c r="K264" i="18"/>
  <c r="K263" i="18"/>
  <c r="K262" i="18"/>
  <c r="K261" i="18"/>
  <c r="K260" i="18"/>
  <c r="K259" i="18"/>
  <c r="K258" i="18"/>
  <c r="K256" i="18"/>
  <c r="K255" i="18"/>
  <c r="K254" i="18"/>
  <c r="K253" i="18"/>
  <c r="K252" i="18"/>
  <c r="K251" i="18"/>
  <c r="K250" i="18"/>
  <c r="K249" i="18"/>
  <c r="K248" i="18"/>
  <c r="K247" i="18"/>
  <c r="K246" i="18"/>
  <c r="K245" i="18"/>
  <c r="K244" i="18"/>
  <c r="K243" i="18"/>
  <c r="K242" i="18"/>
  <c r="K241" i="18"/>
  <c r="K240" i="18"/>
  <c r="K238" i="18"/>
  <c r="K237" i="18"/>
  <c r="K236" i="18"/>
  <c r="K235" i="18"/>
  <c r="K234" i="18"/>
  <c r="M233" i="18"/>
  <c r="K233" i="18"/>
  <c r="I233" i="18"/>
  <c r="M232" i="18"/>
  <c r="K232" i="18"/>
  <c r="I232" i="18"/>
  <c r="M231" i="18"/>
  <c r="K231" i="18"/>
  <c r="I231" i="18"/>
  <c r="M230" i="18"/>
  <c r="K230" i="18"/>
  <c r="I230" i="18"/>
  <c r="M229" i="18"/>
  <c r="K229" i="18"/>
  <c r="I229" i="18"/>
  <c r="M228" i="18"/>
  <c r="K228" i="18"/>
  <c r="I228" i="18"/>
  <c r="M227" i="18"/>
  <c r="K227" i="18"/>
  <c r="I227" i="18"/>
  <c r="M226" i="18"/>
  <c r="K226" i="18"/>
  <c r="I226" i="18"/>
  <c r="M225" i="18"/>
  <c r="K225" i="18"/>
  <c r="I225" i="18"/>
  <c r="M224" i="18"/>
  <c r="K224" i="18"/>
  <c r="I224" i="18"/>
  <c r="M223" i="18"/>
  <c r="K223" i="18"/>
  <c r="I223" i="18"/>
  <c r="M222" i="18"/>
  <c r="K222" i="18"/>
  <c r="I222" i="18"/>
  <c r="M220" i="18"/>
  <c r="K220" i="18"/>
  <c r="I220" i="18"/>
  <c r="M219" i="18"/>
  <c r="K219" i="18"/>
  <c r="I219" i="18"/>
  <c r="M218" i="18"/>
  <c r="K218" i="18"/>
  <c r="I218" i="18"/>
  <c r="M217" i="18"/>
  <c r="K217" i="18"/>
  <c r="I217" i="18"/>
  <c r="M216" i="18"/>
  <c r="K216" i="18"/>
  <c r="I216" i="18"/>
  <c r="M215" i="18"/>
  <c r="K215" i="18"/>
  <c r="I215" i="18"/>
  <c r="M214" i="18"/>
  <c r="K214" i="18"/>
  <c r="I214" i="18"/>
  <c r="M213" i="18"/>
  <c r="K213" i="18"/>
  <c r="I213" i="18"/>
  <c r="M212" i="18"/>
  <c r="K212" i="18"/>
  <c r="I212" i="18"/>
  <c r="M211" i="18"/>
  <c r="K211" i="18"/>
  <c r="I211" i="18"/>
  <c r="M210" i="18"/>
  <c r="K210" i="18"/>
  <c r="I210" i="18"/>
  <c r="M209" i="18"/>
  <c r="K209" i="18"/>
  <c r="I209" i="18"/>
  <c r="M208" i="18"/>
  <c r="K208" i="18"/>
  <c r="I208" i="18"/>
  <c r="M207" i="18"/>
  <c r="K207" i="18"/>
  <c r="I207" i="18"/>
  <c r="M206" i="18"/>
  <c r="K206" i="18"/>
  <c r="I206" i="18"/>
  <c r="M205" i="18"/>
  <c r="K205" i="18"/>
  <c r="I205" i="18"/>
  <c r="M204" i="18"/>
  <c r="K204" i="18"/>
  <c r="I204" i="18"/>
  <c r="M202" i="18"/>
  <c r="K202" i="18"/>
  <c r="I202" i="18"/>
  <c r="M201" i="18"/>
  <c r="K201" i="18"/>
  <c r="I201" i="18"/>
  <c r="M200" i="18"/>
  <c r="K200" i="18"/>
  <c r="I200" i="18"/>
  <c r="M199" i="18"/>
  <c r="K199" i="18"/>
  <c r="I199" i="18"/>
  <c r="M198" i="18"/>
  <c r="K198" i="18"/>
  <c r="I198" i="18"/>
  <c r="M197" i="18"/>
  <c r="K197" i="18"/>
  <c r="I197" i="18"/>
  <c r="M196" i="18"/>
  <c r="K196" i="18"/>
  <c r="I196" i="18"/>
  <c r="M195" i="18"/>
  <c r="K195" i="18"/>
  <c r="I195" i="18"/>
  <c r="M194" i="18"/>
  <c r="K194" i="18"/>
  <c r="I194" i="18"/>
  <c r="M193" i="18"/>
  <c r="K193" i="18"/>
  <c r="I193" i="18"/>
  <c r="M192" i="18"/>
  <c r="K192" i="18"/>
  <c r="I192" i="18"/>
  <c r="M191" i="18"/>
  <c r="K191" i="18"/>
  <c r="I191" i="18"/>
  <c r="M190" i="18"/>
  <c r="K190" i="18"/>
  <c r="I190" i="18"/>
  <c r="M189" i="18"/>
  <c r="K189" i="18"/>
  <c r="I189" i="18"/>
  <c r="M188" i="18"/>
  <c r="K188" i="18"/>
  <c r="I188" i="18"/>
  <c r="M187" i="18"/>
  <c r="K187" i="18"/>
  <c r="I187" i="18"/>
  <c r="M186" i="18"/>
  <c r="K186" i="18"/>
  <c r="I186" i="18"/>
  <c r="M184" i="18"/>
  <c r="K184" i="18"/>
  <c r="I184" i="18"/>
  <c r="M183" i="18"/>
  <c r="K183" i="18"/>
  <c r="I183" i="18"/>
  <c r="M182" i="18"/>
  <c r="K182" i="18"/>
  <c r="I182" i="18"/>
  <c r="M181" i="18"/>
  <c r="K181" i="18"/>
  <c r="I181" i="18"/>
  <c r="M180" i="18"/>
  <c r="K180" i="18"/>
  <c r="I180" i="18"/>
  <c r="M179" i="18"/>
  <c r="K179" i="18"/>
  <c r="I179" i="18"/>
  <c r="M178" i="18"/>
  <c r="K178" i="18"/>
  <c r="I178" i="18"/>
  <c r="M177" i="18"/>
  <c r="K177" i="18"/>
  <c r="I177" i="18"/>
  <c r="M176" i="18"/>
  <c r="K176" i="18"/>
  <c r="I176" i="18"/>
  <c r="M175" i="18"/>
  <c r="K175" i="18"/>
  <c r="I175" i="18"/>
  <c r="M174" i="18"/>
  <c r="K174" i="18"/>
  <c r="I174" i="18"/>
  <c r="M173" i="18"/>
  <c r="K173" i="18"/>
  <c r="I173" i="18"/>
  <c r="M172" i="18"/>
  <c r="K172" i="18"/>
  <c r="I172" i="18"/>
  <c r="M171" i="18"/>
  <c r="K171" i="18"/>
  <c r="I171" i="18"/>
  <c r="M170" i="18"/>
  <c r="K170" i="18"/>
  <c r="I170" i="18"/>
  <c r="M169" i="18"/>
  <c r="K169" i="18"/>
  <c r="I169" i="18"/>
  <c r="M168" i="18"/>
  <c r="K168" i="18"/>
  <c r="I168" i="18"/>
  <c r="M166" i="18"/>
  <c r="K166" i="18"/>
  <c r="I166" i="18"/>
  <c r="M165" i="18"/>
  <c r="K165" i="18"/>
  <c r="I165" i="18"/>
  <c r="M164" i="18"/>
  <c r="K164" i="18"/>
  <c r="I164" i="18"/>
  <c r="M163" i="18"/>
  <c r="K163" i="18"/>
  <c r="I163" i="18"/>
  <c r="M162" i="18"/>
  <c r="K162" i="18"/>
  <c r="I162" i="18"/>
  <c r="M161" i="18"/>
  <c r="K161" i="18"/>
  <c r="I161" i="18"/>
  <c r="M160" i="18"/>
  <c r="K160" i="18"/>
  <c r="I160" i="18"/>
  <c r="M159" i="18"/>
  <c r="K159" i="18"/>
  <c r="I159" i="18"/>
  <c r="M158" i="18"/>
  <c r="K158" i="18"/>
  <c r="I158" i="18"/>
  <c r="M157" i="18"/>
  <c r="K157" i="18"/>
  <c r="I157" i="18"/>
  <c r="M156" i="18"/>
  <c r="K156" i="18"/>
  <c r="I156" i="18"/>
  <c r="M155" i="18"/>
  <c r="K155" i="18"/>
  <c r="I155" i="18"/>
  <c r="M154" i="18"/>
  <c r="K154" i="18"/>
  <c r="I154" i="18"/>
  <c r="M153" i="18"/>
  <c r="K153" i="18"/>
  <c r="I153" i="18"/>
  <c r="M152" i="18"/>
  <c r="K152" i="18"/>
  <c r="I152" i="18"/>
  <c r="M151" i="18"/>
  <c r="K151" i="18"/>
  <c r="I151" i="18"/>
  <c r="M150" i="18"/>
  <c r="K150" i="18"/>
  <c r="I150" i="18"/>
  <c r="M148" i="18"/>
  <c r="K148" i="18"/>
  <c r="I148" i="18"/>
  <c r="M147" i="18"/>
  <c r="K147" i="18"/>
  <c r="I147" i="18"/>
  <c r="M146" i="18"/>
  <c r="K146" i="18"/>
  <c r="I146" i="18"/>
  <c r="M145" i="18"/>
  <c r="K145" i="18"/>
  <c r="I145" i="18"/>
  <c r="M144" i="18"/>
  <c r="K144" i="18"/>
  <c r="I144" i="18"/>
  <c r="M143" i="18"/>
  <c r="K143" i="18"/>
  <c r="I143" i="18"/>
  <c r="M142" i="18"/>
  <c r="K142" i="18"/>
  <c r="I142" i="18"/>
  <c r="M141" i="18"/>
  <c r="K141" i="18"/>
  <c r="I141" i="18"/>
  <c r="M140" i="18"/>
  <c r="K140" i="18"/>
  <c r="I140" i="18"/>
  <c r="M139" i="18"/>
  <c r="K139" i="18"/>
  <c r="I139" i="18"/>
  <c r="M138" i="18"/>
  <c r="K138" i="18"/>
  <c r="I138" i="18"/>
  <c r="M137" i="18"/>
  <c r="K137" i="18"/>
  <c r="I137" i="18"/>
  <c r="M136" i="18"/>
  <c r="K136" i="18"/>
  <c r="M135" i="18"/>
  <c r="K135" i="18"/>
  <c r="I135" i="18"/>
  <c r="K134" i="18"/>
  <c r="M133" i="18"/>
  <c r="K133" i="18"/>
  <c r="I132" i="18"/>
  <c r="M130" i="18"/>
  <c r="K130" i="18"/>
  <c r="I129" i="18"/>
  <c r="M128" i="18"/>
  <c r="K128" i="18"/>
  <c r="I127" i="18"/>
  <c r="M126" i="18"/>
  <c r="I126" i="18"/>
  <c r="I125" i="18"/>
  <c r="M124" i="18"/>
  <c r="I124" i="18"/>
  <c r="M123" i="18"/>
  <c r="K123" i="18"/>
  <c r="I122" i="18"/>
  <c r="M121" i="18"/>
  <c r="I121" i="18"/>
  <c r="I120" i="18"/>
  <c r="M119" i="18"/>
  <c r="I119" i="18"/>
  <c r="M118" i="18"/>
  <c r="K118" i="18"/>
  <c r="I117" i="18"/>
  <c r="M116" i="18"/>
  <c r="K116" i="18"/>
  <c r="M115" i="18"/>
  <c r="K115" i="18"/>
  <c r="K114" i="18"/>
  <c r="I112" i="18"/>
  <c r="M111" i="18"/>
  <c r="I111" i="18"/>
  <c r="M110" i="18"/>
  <c r="K110" i="18"/>
  <c r="I109" i="18"/>
  <c r="M108" i="18"/>
  <c r="K108" i="18"/>
  <c r="I107" i="18"/>
  <c r="M106" i="18"/>
  <c r="K106" i="18"/>
  <c r="I105" i="18"/>
  <c r="M104" i="18"/>
  <c r="K104" i="18"/>
  <c r="K103" i="18"/>
  <c r="M102" i="18"/>
  <c r="K102" i="18"/>
  <c r="K101" i="18"/>
  <c r="I100" i="18"/>
  <c r="M99" i="18"/>
  <c r="I99" i="18"/>
  <c r="I98" i="18"/>
  <c r="M97" i="18"/>
  <c r="K97" i="18"/>
  <c r="M96" i="18"/>
  <c r="K96" i="18"/>
  <c r="I94" i="18"/>
  <c r="M93" i="18"/>
  <c r="K93" i="18"/>
  <c r="I92" i="18"/>
  <c r="M91" i="18"/>
  <c r="K91" i="18"/>
  <c r="I90" i="18"/>
  <c r="M89" i="18"/>
  <c r="K89" i="18"/>
  <c r="I88" i="18"/>
  <c r="M87" i="18"/>
  <c r="K87" i="18"/>
  <c r="I86" i="18"/>
  <c r="M85" i="18"/>
  <c r="I85" i="18"/>
  <c r="I84" i="18"/>
  <c r="M83" i="18"/>
  <c r="I83" i="18"/>
  <c r="M82" i="18"/>
  <c r="K82" i="18"/>
  <c r="I81" i="18"/>
  <c r="M80" i="18"/>
  <c r="I80" i="18"/>
  <c r="M79" i="18"/>
  <c r="K79" i="18"/>
  <c r="I78" i="18"/>
  <c r="M76" i="18"/>
  <c r="K76" i="18"/>
  <c r="I75" i="18"/>
  <c r="M74" i="18"/>
  <c r="I74" i="18"/>
  <c r="I73" i="18"/>
  <c r="M72" i="18"/>
  <c r="K72" i="18"/>
  <c r="I71" i="18"/>
  <c r="M70" i="18"/>
  <c r="I70" i="18"/>
  <c r="I69" i="18"/>
  <c r="M68" i="18"/>
  <c r="K68" i="18"/>
  <c r="I67" i="18"/>
  <c r="M66" i="18"/>
  <c r="K66" i="18"/>
  <c r="I65" i="18"/>
  <c r="M64" i="18"/>
  <c r="K64" i="18"/>
  <c r="I63" i="18"/>
  <c r="M62" i="18"/>
  <c r="K62" i="18"/>
  <c r="K61" i="18"/>
  <c r="M60" i="18"/>
  <c r="K60" i="18"/>
  <c r="I58" i="18"/>
  <c r="M57" i="18"/>
  <c r="K57" i="18"/>
  <c r="I56" i="18"/>
  <c r="M55" i="18"/>
  <c r="K55" i="18"/>
  <c r="I54" i="18"/>
  <c r="M53" i="18"/>
  <c r="I53" i="18"/>
  <c r="M52" i="18"/>
  <c r="K52" i="18"/>
  <c r="I51" i="18"/>
  <c r="M50" i="18"/>
  <c r="K50" i="18"/>
  <c r="K49" i="18"/>
  <c r="M48" i="18"/>
  <c r="K48" i="18"/>
  <c r="I47" i="18"/>
  <c r="M46" i="18"/>
  <c r="K46" i="18"/>
  <c r="I45" i="18"/>
  <c r="M44" i="18"/>
  <c r="I44" i="18"/>
  <c r="I43" i="18"/>
  <c r="M42" i="18"/>
  <c r="K42" i="18"/>
  <c r="I40" i="18"/>
  <c r="M39" i="18"/>
  <c r="K39" i="18"/>
  <c r="K38" i="18"/>
  <c r="I37" i="18"/>
  <c r="M36" i="18"/>
  <c r="K36" i="18"/>
  <c r="I35" i="18"/>
  <c r="M34" i="18"/>
  <c r="I34" i="18"/>
  <c r="M33" i="18"/>
  <c r="K33" i="18"/>
  <c r="I32" i="18"/>
  <c r="M31" i="18"/>
  <c r="K31" i="18"/>
  <c r="I30" i="18"/>
  <c r="M29" i="18"/>
  <c r="K29" i="18"/>
  <c r="I28" i="18"/>
  <c r="M27" i="18"/>
  <c r="K27" i="18"/>
  <c r="I26" i="18"/>
  <c r="M25" i="18"/>
  <c r="K25" i="18"/>
  <c r="I24" i="18"/>
  <c r="M22" i="18"/>
  <c r="K22" i="18"/>
  <c r="I21" i="18"/>
  <c r="M20" i="18"/>
  <c r="K20" i="18"/>
  <c r="K19" i="18"/>
  <c r="M18" i="18"/>
  <c r="K18" i="18"/>
  <c r="I17" i="18"/>
  <c r="M16" i="18"/>
  <c r="K16" i="18"/>
  <c r="K15" i="18"/>
  <c r="M14" i="18"/>
  <c r="K14" i="18"/>
  <c r="I13" i="18"/>
  <c r="M12" i="18"/>
  <c r="K12" i="18"/>
  <c r="I11" i="18"/>
  <c r="M10" i="18"/>
  <c r="I10" i="18"/>
  <c r="I9" i="18"/>
  <c r="M8" i="18"/>
  <c r="K8" i="18"/>
  <c r="I7" i="18"/>
  <c r="M6" i="18"/>
  <c r="K6" i="18"/>
  <c r="L219" i="18"/>
  <c r="L214" i="18"/>
  <c r="L212" i="18"/>
  <c r="L210" i="18"/>
  <c r="L208" i="18"/>
  <c r="L206" i="18"/>
  <c r="L204" i="18"/>
  <c r="L201" i="18"/>
  <c r="L199" i="18"/>
  <c r="L198" i="18"/>
  <c r="L196" i="18"/>
  <c r="L194" i="18"/>
  <c r="L192" i="18"/>
  <c r="L190" i="18"/>
  <c r="L188" i="18"/>
  <c r="L186" i="18"/>
  <c r="L183" i="18"/>
  <c r="L181" i="18"/>
  <c r="L179" i="18"/>
  <c r="L177" i="18"/>
  <c r="L175" i="18"/>
  <c r="L173" i="18"/>
  <c r="L171" i="18"/>
  <c r="L169" i="18"/>
  <c r="L166" i="18"/>
  <c r="L164" i="18"/>
  <c r="L162" i="18"/>
  <c r="L160" i="18"/>
  <c r="L158" i="18"/>
  <c r="L156" i="18"/>
  <c r="L154" i="18"/>
  <c r="L152" i="18"/>
  <c r="L151" i="18"/>
  <c r="L148" i="18"/>
  <c r="L146" i="18"/>
  <c r="L144" i="18"/>
  <c r="L142" i="18"/>
  <c r="L140" i="18"/>
  <c r="L138" i="18"/>
  <c r="L136" i="18"/>
  <c r="L134" i="18"/>
  <c r="L132" i="18"/>
  <c r="L129" i="18"/>
  <c r="L127" i="18"/>
  <c r="L125" i="18"/>
  <c r="L123" i="18"/>
  <c r="L121" i="18"/>
  <c r="L119" i="18"/>
  <c r="L117" i="18"/>
  <c r="L115" i="18"/>
  <c r="L112" i="18"/>
  <c r="L110" i="18"/>
  <c r="L108" i="18"/>
  <c r="L106" i="18"/>
  <c r="L104" i="18"/>
  <c r="L102" i="18"/>
  <c r="L100" i="18"/>
  <c r="L98" i="18"/>
  <c r="L96" i="18"/>
  <c r="L93" i="18"/>
  <c r="L91" i="18"/>
  <c r="L89" i="18"/>
  <c r="L87" i="18"/>
  <c r="L85" i="18"/>
  <c r="L83" i="18"/>
  <c r="L81" i="18"/>
  <c r="L79" i="18"/>
  <c r="L76" i="18"/>
  <c r="L74" i="18"/>
  <c r="L72" i="18"/>
  <c r="L71" i="18"/>
  <c r="L69" i="18"/>
  <c r="L67" i="18"/>
  <c r="L65" i="18"/>
  <c r="L63" i="18"/>
  <c r="L61" i="18"/>
  <c r="L58" i="18"/>
  <c r="L56" i="18"/>
  <c r="L54" i="18"/>
  <c r="L52" i="18"/>
  <c r="L50" i="18"/>
  <c r="L48" i="18"/>
  <c r="L46" i="18"/>
  <c r="L44" i="18"/>
  <c r="L42" i="18"/>
  <c r="L39" i="18"/>
  <c r="L37" i="18"/>
  <c r="L35" i="18"/>
  <c r="L33" i="18"/>
  <c r="L31" i="18"/>
  <c r="L29" i="18"/>
  <c r="L26" i="18"/>
  <c r="L24" i="18"/>
  <c r="L21" i="18"/>
  <c r="L19" i="18"/>
  <c r="L17" i="18"/>
  <c r="L15" i="18"/>
  <c r="L13" i="18"/>
  <c r="L11" i="18"/>
  <c r="L9" i="18"/>
  <c r="L7" i="18"/>
  <c r="L233" i="18"/>
  <c r="L232" i="18"/>
  <c r="L231" i="18"/>
  <c r="L230" i="18"/>
  <c r="L229" i="18"/>
  <c r="L228" i="18"/>
  <c r="L227" i="18"/>
  <c r="L226" i="18"/>
  <c r="L225" i="18"/>
  <c r="L224" i="18"/>
  <c r="L223" i="18"/>
  <c r="L222" i="18"/>
  <c r="L220" i="18"/>
  <c r="L218" i="18"/>
  <c r="L217" i="18"/>
  <c r="L216" i="18"/>
  <c r="L215" i="18"/>
  <c r="L213" i="18"/>
  <c r="L211" i="18"/>
  <c r="L209" i="18"/>
  <c r="L207" i="18"/>
  <c r="L205" i="18"/>
  <c r="L202" i="18"/>
  <c r="L200" i="18"/>
  <c r="L197" i="18"/>
  <c r="L195" i="18"/>
  <c r="L193" i="18"/>
  <c r="L191" i="18"/>
  <c r="L189" i="18"/>
  <c r="L187" i="18"/>
  <c r="L184" i="18"/>
  <c r="L182" i="18"/>
  <c r="L180" i="18"/>
  <c r="L178" i="18"/>
  <c r="L176" i="18"/>
  <c r="L174" i="18"/>
  <c r="L172" i="18"/>
  <c r="L170" i="18"/>
  <c r="L168" i="18"/>
  <c r="L165" i="18"/>
  <c r="L163" i="18"/>
  <c r="L161" i="18"/>
  <c r="L159" i="18"/>
  <c r="L157" i="18"/>
  <c r="L155" i="18"/>
  <c r="L153" i="18"/>
  <c r="L150" i="18"/>
  <c r="L147" i="18"/>
  <c r="L145" i="18"/>
  <c r="L143" i="18"/>
  <c r="L141" i="18"/>
  <c r="L139" i="18"/>
  <c r="L137" i="18"/>
  <c r="L135" i="18"/>
  <c r="L133" i="18"/>
  <c r="L130" i="18"/>
  <c r="L128" i="18"/>
  <c r="L126" i="18"/>
  <c r="L124" i="18"/>
  <c r="L122" i="18"/>
  <c r="L120" i="18"/>
  <c r="L118" i="18"/>
  <c r="L116" i="18"/>
  <c r="L114" i="18"/>
  <c r="L111" i="18"/>
  <c r="L109" i="18"/>
  <c r="L107" i="18"/>
  <c r="L105" i="18"/>
  <c r="L103" i="18"/>
  <c r="L101" i="18"/>
  <c r="L99" i="18"/>
  <c r="L97" i="18"/>
  <c r="L94" i="18"/>
  <c r="L92" i="18"/>
  <c r="L90" i="18"/>
  <c r="L88" i="18"/>
  <c r="L86" i="18"/>
  <c r="L84" i="18"/>
  <c r="L82" i="18"/>
  <c r="L80" i="18"/>
  <c r="L78" i="18"/>
  <c r="L75" i="18"/>
  <c r="L73" i="18"/>
  <c r="L70" i="18"/>
  <c r="L68" i="18"/>
  <c r="L66" i="18"/>
  <c r="L64" i="18"/>
  <c r="L62" i="18"/>
  <c r="L60" i="18"/>
  <c r="L57" i="18"/>
  <c r="L55" i="18"/>
  <c r="L53" i="18"/>
  <c r="L51" i="18"/>
  <c r="L49" i="18"/>
  <c r="L47" i="18"/>
  <c r="L45" i="18"/>
  <c r="L43" i="18"/>
  <c r="L40" i="18"/>
  <c r="L38" i="18"/>
  <c r="L36" i="18"/>
  <c r="L34" i="18"/>
  <c r="L32" i="18"/>
  <c r="L30" i="18"/>
  <c r="L28" i="18"/>
  <c r="L27" i="18"/>
  <c r="L25" i="18"/>
  <c r="L22" i="18"/>
  <c r="L20" i="18"/>
  <c r="L18" i="18"/>
  <c r="L16" i="18"/>
  <c r="L14" i="18"/>
  <c r="L12" i="18"/>
  <c r="L10" i="18"/>
  <c r="L8" i="18"/>
  <c r="L6"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G74"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F74"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E74"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X10" i="2"/>
  <c r="V10" i="2"/>
  <c r="T10" i="2"/>
  <c r="W10" i="2"/>
  <c r="U10" i="2"/>
  <c r="S10" i="2"/>
  <c r="A59" i="12" l="1"/>
  <c r="A47" i="12"/>
  <c r="A56" i="12"/>
  <c r="T58" i="39"/>
  <c r="AA59" i="39"/>
  <c r="V58" i="39"/>
  <c r="AE59" i="39"/>
  <c r="X58" i="39"/>
  <c r="AI59" i="39"/>
  <c r="U60" i="39"/>
  <c r="W60" i="39"/>
  <c r="Y60" i="39"/>
  <c r="AA62" i="39"/>
  <c r="AE62" i="39"/>
  <c r="AI62" i="39"/>
  <c r="U64" i="39"/>
  <c r="W64" i="39"/>
  <c r="Y64" i="39"/>
  <c r="AA66" i="39"/>
  <c r="AE66" i="39"/>
  <c r="AI66" i="39"/>
  <c r="AA68" i="39"/>
  <c r="AE68" i="39"/>
  <c r="AI68" i="39"/>
  <c r="W70" i="39"/>
  <c r="AG71" i="39"/>
  <c r="AC59" i="39"/>
  <c r="U58" i="39"/>
  <c r="AG59" i="39"/>
  <c r="W58" i="39"/>
  <c r="AK59" i="39"/>
  <c r="Y58" i="39"/>
  <c r="T60" i="39"/>
  <c r="T63" i="39" s="1"/>
  <c r="V60" i="39"/>
  <c r="V63" i="39" s="1"/>
  <c r="X60" i="39"/>
  <c r="X63" i="39" s="1"/>
  <c r="AC62" i="39"/>
  <c r="AG62" i="39"/>
  <c r="AK62" i="39"/>
  <c r="T64" i="39"/>
  <c r="V64" i="39"/>
  <c r="X64" i="39"/>
  <c r="AC66" i="39"/>
  <c r="AG66" i="39"/>
  <c r="AK66" i="39"/>
  <c r="AC68" i="39"/>
  <c r="AG68" i="39"/>
  <c r="AK68" i="39"/>
  <c r="U70" i="39"/>
  <c r="AC71" i="39"/>
  <c r="Y70" i="39"/>
  <c r="AK71" i="39"/>
  <c r="AA71" i="39"/>
  <c r="T70" i="39"/>
  <c r="AE71" i="39"/>
  <c r="V70" i="39"/>
  <c r="AI71" i="39"/>
  <c r="X70" i="39"/>
  <c r="AA73" i="39"/>
  <c r="AE73" i="39"/>
  <c r="AI73" i="39"/>
  <c r="AA75" i="39"/>
  <c r="AE75" i="39"/>
  <c r="AI75" i="39"/>
  <c r="AA77" i="39"/>
  <c r="T76" i="39"/>
  <c r="T79" i="39" s="1"/>
  <c r="T80" i="39" s="1"/>
  <c r="AE77" i="39"/>
  <c r="V76" i="39"/>
  <c r="V79" i="39" s="1"/>
  <c r="V80" i="39" s="1"/>
  <c r="AI77" i="39"/>
  <c r="X76" i="39"/>
  <c r="X79" i="39" s="1"/>
  <c r="X80" i="39" s="1"/>
  <c r="U82" i="39"/>
  <c r="W82" i="39"/>
  <c r="Y82" i="39"/>
  <c r="U84" i="39"/>
  <c r="W84" i="39"/>
  <c r="Y84" i="39"/>
  <c r="U86" i="39"/>
  <c r="W86" i="39"/>
  <c r="Y86" i="39"/>
  <c r="V89" i="39"/>
  <c r="AC73" i="39"/>
  <c r="AG73" i="39"/>
  <c r="AK73" i="39"/>
  <c r="AC75" i="39"/>
  <c r="AG75" i="39"/>
  <c r="AK75" i="39"/>
  <c r="AC77" i="39"/>
  <c r="U76" i="39"/>
  <c r="U79" i="39" s="1"/>
  <c r="AG77" i="39"/>
  <c r="W76" i="39"/>
  <c r="W79" i="39" s="1"/>
  <c r="AK77" i="39"/>
  <c r="Y76" i="39"/>
  <c r="Y79" i="39" s="1"/>
  <c r="T82" i="39"/>
  <c r="V82" i="39"/>
  <c r="X82" i="39"/>
  <c r="T84" i="39"/>
  <c r="V84" i="39"/>
  <c r="X84" i="39"/>
  <c r="T86" i="39"/>
  <c r="V86" i="39"/>
  <c r="X86" i="39"/>
  <c r="T89" i="39"/>
  <c r="T96" i="39" s="1"/>
  <c r="X89" i="39"/>
  <c r="T97" i="39"/>
  <c r="V97" i="39"/>
  <c r="X97" i="39"/>
  <c r="AC99" i="39"/>
  <c r="AG99" i="39"/>
  <c r="AK99" i="39"/>
  <c r="AC101" i="39"/>
  <c r="AG101" i="39"/>
  <c r="AK101" i="39"/>
  <c r="AA104" i="39"/>
  <c r="T103" i="39"/>
  <c r="V103" i="39"/>
  <c r="X103" i="39"/>
  <c r="U108" i="39"/>
  <c r="AC109" i="39"/>
  <c r="Y108" i="39"/>
  <c r="AK109" i="39"/>
  <c r="U89" i="39"/>
  <c r="U96" i="39" s="1"/>
  <c r="W89" i="39"/>
  <c r="W96" i="39" s="1"/>
  <c r="Y89" i="39"/>
  <c r="Y96" i="39" s="1"/>
  <c r="AA95" i="39"/>
  <c r="U97" i="39"/>
  <c r="W97" i="39"/>
  <c r="Y97" i="39"/>
  <c r="AA99" i="39"/>
  <c r="AE99" i="39"/>
  <c r="AI99" i="39"/>
  <c r="AA101" i="39"/>
  <c r="AE101" i="39"/>
  <c r="AI101" i="39"/>
  <c r="AC104" i="39"/>
  <c r="U103" i="39"/>
  <c r="W103" i="39"/>
  <c r="Y103" i="39"/>
  <c r="W108" i="39"/>
  <c r="AG109" i="39"/>
  <c r="AC111" i="39"/>
  <c r="AG111" i="39"/>
  <c r="AK111" i="39"/>
  <c r="AC113" i="39"/>
  <c r="AG113" i="39"/>
  <c r="AK113" i="39"/>
  <c r="T115" i="39"/>
  <c r="V115" i="39"/>
  <c r="X115" i="39"/>
  <c r="AA109" i="39"/>
  <c r="T108" i="39"/>
  <c r="V108" i="39"/>
  <c r="AE109" i="39"/>
  <c r="AI109" i="39"/>
  <c r="X108" i="39"/>
  <c r="AA111" i="39"/>
  <c r="AE111" i="39"/>
  <c r="AI111" i="39"/>
  <c r="AA113" i="39"/>
  <c r="AE113" i="39"/>
  <c r="AI113" i="39"/>
  <c r="U115" i="39"/>
  <c r="U117" i="39" s="1"/>
  <c r="W115" i="39"/>
  <c r="W117" i="39" s="1"/>
  <c r="Y115" i="39"/>
  <c r="Y117" i="39" s="1"/>
  <c r="U118" i="39"/>
  <c r="W118" i="39"/>
  <c r="Y118" i="39"/>
  <c r="AA122" i="39"/>
  <c r="T121" i="39"/>
  <c r="T124" i="39" s="1"/>
  <c r="T125" i="39" s="1"/>
  <c r="AE122" i="39"/>
  <c r="V121" i="39"/>
  <c r="AI122" i="39"/>
  <c r="X121" i="39"/>
  <c r="X124" i="39" s="1"/>
  <c r="X125" i="39" s="1"/>
  <c r="T118" i="39"/>
  <c r="V118" i="39"/>
  <c r="X118" i="39"/>
  <c r="AC122" i="39"/>
  <c r="U121" i="39"/>
  <c r="AG122" i="39"/>
  <c r="W121" i="39"/>
  <c r="W124" i="39" s="1"/>
  <c r="W125" i="39" s="1"/>
  <c r="AK122" i="39"/>
  <c r="Y121" i="39"/>
  <c r="Y124" i="39" s="1"/>
  <c r="Y125" i="39" s="1"/>
  <c r="AK61" i="39"/>
  <c r="AK65" i="39"/>
  <c r="AK67" i="39"/>
  <c r="AK69" i="39"/>
  <c r="AA61" i="39"/>
  <c r="AC61" i="39"/>
  <c r="AE61" i="39"/>
  <c r="AG61" i="39"/>
  <c r="AI61" i="39"/>
  <c r="AA65" i="39"/>
  <c r="AC65" i="39"/>
  <c r="AE65" i="39"/>
  <c r="AG65" i="39"/>
  <c r="AI65" i="39"/>
  <c r="AA67" i="39"/>
  <c r="AC67" i="39"/>
  <c r="AE67" i="39"/>
  <c r="AG67" i="39"/>
  <c r="AI67" i="39"/>
  <c r="AA69" i="39"/>
  <c r="AC69" i="39"/>
  <c r="AE69" i="39"/>
  <c r="AG69" i="39"/>
  <c r="AI69" i="39"/>
  <c r="AK72" i="39"/>
  <c r="AK74" i="39"/>
  <c r="AK83" i="39"/>
  <c r="AK87" i="39"/>
  <c r="AK78" i="39"/>
  <c r="AK85"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A87" i="39"/>
  <c r="AC87" i="39"/>
  <c r="AE87" i="39"/>
  <c r="AG87" i="39"/>
  <c r="AI87" i="39"/>
  <c r="AK88" i="39"/>
  <c r="AI88" i="39"/>
  <c r="AG88" i="39"/>
  <c r="AE88" i="39"/>
  <c r="AC88" i="39"/>
  <c r="AK90" i="39"/>
  <c r="AK92" i="39"/>
  <c r="AK94" i="39"/>
  <c r="AK98" i="39"/>
  <c r="AK100" i="39"/>
  <c r="AK102" i="39"/>
  <c r="AK105" i="39"/>
  <c r="AK107" i="39"/>
  <c r="AA88" i="39"/>
  <c r="AK91" i="39"/>
  <c r="AK93" i="39"/>
  <c r="AK95" i="39"/>
  <c r="AK104" i="39"/>
  <c r="AK106" i="39"/>
  <c r="AA91" i="39"/>
  <c r="AC91" i="39"/>
  <c r="AE91" i="39"/>
  <c r="AG91" i="39"/>
  <c r="AI91" i="39"/>
  <c r="AA93" i="39"/>
  <c r="AC93" i="39"/>
  <c r="AE93" i="39"/>
  <c r="AG93" i="39"/>
  <c r="AI93" i="39"/>
  <c r="AC95" i="39"/>
  <c r="AE95" i="39"/>
  <c r="AG95" i="39"/>
  <c r="AI95" i="39"/>
  <c r="AA105" i="39"/>
  <c r="AC105" i="39"/>
  <c r="AE105" i="39"/>
  <c r="AG105" i="39"/>
  <c r="AI105" i="39"/>
  <c r="AA107" i="39"/>
  <c r="AE107" i="39"/>
  <c r="AI107" i="39"/>
  <c r="AK110" i="39"/>
  <c r="AK112" i="39"/>
  <c r="AK114"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E104" i="39"/>
  <c r="AG104" i="39"/>
  <c r="AI104" i="39"/>
  <c r="AA106" i="39"/>
  <c r="AC106" i="39"/>
  <c r="AE106" i="39"/>
  <c r="AG106" i="39"/>
  <c r="AI106" i="39"/>
  <c r="AC107" i="39"/>
  <c r="AG107" i="39"/>
  <c r="AK116" i="39"/>
  <c r="AK119"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20" i="39"/>
  <c r="AK123" i="39"/>
  <c r="AA119" i="39"/>
  <c r="AC119" i="39"/>
  <c r="AE119" i="39"/>
  <c r="AG119" i="39"/>
  <c r="AI119" i="39"/>
  <c r="AA123" i="39"/>
  <c r="AC123" i="39"/>
  <c r="AE123" i="39"/>
  <c r="AG123" i="39"/>
  <c r="AI123" i="39"/>
  <c r="AA120" i="39"/>
  <c r="AC120" i="39"/>
  <c r="AE120" i="39"/>
  <c r="AG120" i="39"/>
  <c r="AI120"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D69" i="33"/>
  <c r="B68" i="33"/>
  <c r="D70" i="33"/>
  <c r="D72" i="33"/>
  <c r="B71" i="33"/>
  <c r="B74" i="33" s="1"/>
  <c r="D73" i="33"/>
  <c r="B84" i="33"/>
  <c r="D85" i="33"/>
  <c r="D84" i="33" s="1"/>
  <c r="B86" i="33"/>
  <c r="B88" i="33" s="1"/>
  <c r="D87" i="33"/>
  <c r="D86" i="33" s="1"/>
  <c r="D88" i="33" s="1"/>
  <c r="F11" i="30"/>
  <c r="B10" i="30"/>
  <c r="D10" i="30"/>
  <c r="H10" i="30"/>
  <c r="L10" i="30"/>
  <c r="N10" i="30"/>
  <c r="O11" i="30"/>
  <c r="P10" i="30"/>
  <c r="R10" i="30"/>
  <c r="S11" i="30"/>
  <c r="T10" i="30"/>
  <c r="F12" i="30"/>
  <c r="O12" i="30"/>
  <c r="S12" i="30"/>
  <c r="F13" i="30"/>
  <c r="O13" i="30"/>
  <c r="S13" i="30"/>
  <c r="F14" i="30"/>
  <c r="O14" i="30"/>
  <c r="S14" i="30"/>
  <c r="F15" i="30"/>
  <c r="O15" i="30"/>
  <c r="S15" i="30"/>
  <c r="F16" i="30"/>
  <c r="O16" i="30"/>
  <c r="S16" i="30"/>
  <c r="D17" i="30"/>
  <c r="D30" i="30" s="1"/>
  <c r="H17" i="30"/>
  <c r="H30" i="30" s="1"/>
  <c r="L17" i="30"/>
  <c r="L30" i="30" s="1"/>
  <c r="O18" i="30"/>
  <c r="P17" i="30"/>
  <c r="P30" i="30" s="1"/>
  <c r="S18" i="30"/>
  <c r="T17" i="30"/>
  <c r="T30" i="30" s="1"/>
  <c r="A45" i="12"/>
  <c r="C10" i="30"/>
  <c r="E10" i="30"/>
  <c r="G10" i="30"/>
  <c r="J11" i="30"/>
  <c r="I10" i="30"/>
  <c r="M10" i="30"/>
  <c r="Q10" i="30"/>
  <c r="J12" i="30"/>
  <c r="J13" i="30"/>
  <c r="J14" i="30"/>
  <c r="J15" i="30"/>
  <c r="J16" i="30"/>
  <c r="F18" i="30"/>
  <c r="B17" i="30"/>
  <c r="B30" i="30" s="1"/>
  <c r="N17" i="30"/>
  <c r="N30" i="30" s="1"/>
  <c r="R17" i="30"/>
  <c r="R30" i="30" s="1"/>
  <c r="F19" i="30"/>
  <c r="O19" i="30"/>
  <c r="S19" i="30"/>
  <c r="F20" i="30"/>
  <c r="O20" i="30"/>
  <c r="S20" i="30"/>
  <c r="F21" i="30"/>
  <c r="O21" i="30"/>
  <c r="S21" i="30"/>
  <c r="F22" i="30"/>
  <c r="O22" i="30"/>
  <c r="S22" i="30"/>
  <c r="F23" i="30"/>
  <c r="O23" i="30"/>
  <c r="S23" i="30"/>
  <c r="F24" i="30"/>
  <c r="O24" i="30"/>
  <c r="S24" i="30"/>
  <c r="F25" i="30"/>
  <c r="O25" i="30"/>
  <c r="S25" i="30"/>
  <c r="F26" i="30"/>
  <c r="O26" i="30"/>
  <c r="S26" i="30"/>
  <c r="F27" i="30"/>
  <c r="O27" i="30"/>
  <c r="S27" i="30"/>
  <c r="F28" i="30"/>
  <c r="O28" i="30"/>
  <c r="S28" i="30"/>
  <c r="F29" i="30"/>
  <c r="O29" i="30"/>
  <c r="S29" i="30"/>
  <c r="F32" i="30"/>
  <c r="B31" i="30"/>
  <c r="D31" i="30"/>
  <c r="H31" i="30"/>
  <c r="L31" i="30"/>
  <c r="N31" i="30"/>
  <c r="O32" i="30"/>
  <c r="O31" i="30" s="1"/>
  <c r="P31" i="30"/>
  <c r="R31" i="30"/>
  <c r="S32" i="30"/>
  <c r="S31" i="30" s="1"/>
  <c r="T31" i="30"/>
  <c r="F34" i="30"/>
  <c r="B33" i="30"/>
  <c r="D33" i="30"/>
  <c r="H33" i="30"/>
  <c r="L33" i="30"/>
  <c r="N33" i="30"/>
  <c r="O34" i="30"/>
  <c r="P33" i="30"/>
  <c r="R33" i="30"/>
  <c r="S34" i="30"/>
  <c r="T33" i="30"/>
  <c r="F35" i="30"/>
  <c r="F37" i="30"/>
  <c r="B36" i="30"/>
  <c r="B40" i="30" s="1"/>
  <c r="N36" i="30"/>
  <c r="N40" i="30" s="1"/>
  <c r="R36" i="30"/>
  <c r="R40" i="30" s="1"/>
  <c r="F38" i="30"/>
  <c r="C17" i="30"/>
  <c r="C30" i="30" s="1"/>
  <c r="E17" i="30"/>
  <c r="E30" i="30" s="1"/>
  <c r="G17" i="30"/>
  <c r="G30" i="30" s="1"/>
  <c r="J18" i="30"/>
  <c r="I17" i="30"/>
  <c r="I30" i="30" s="1"/>
  <c r="M17" i="30"/>
  <c r="M30" i="30" s="1"/>
  <c r="Q17" i="30"/>
  <c r="Q30" i="30" s="1"/>
  <c r="J19" i="30"/>
  <c r="J20" i="30"/>
  <c r="J21" i="30"/>
  <c r="J22" i="30"/>
  <c r="J23" i="30"/>
  <c r="J24" i="30"/>
  <c r="J25" i="30"/>
  <c r="J26" i="30"/>
  <c r="J27" i="30"/>
  <c r="J28" i="30"/>
  <c r="J29" i="30"/>
  <c r="C31" i="30"/>
  <c r="E31" i="30"/>
  <c r="G31" i="30"/>
  <c r="J32" i="30"/>
  <c r="J31" i="30" s="1"/>
  <c r="I31" i="30"/>
  <c r="M31" i="30"/>
  <c r="Q31" i="30"/>
  <c r="C33" i="30"/>
  <c r="E33" i="30"/>
  <c r="G33" i="30"/>
  <c r="J34" i="30"/>
  <c r="I33" i="30"/>
  <c r="M33" i="30"/>
  <c r="Q33" i="30"/>
  <c r="O35" i="30"/>
  <c r="S35" i="30"/>
  <c r="D36" i="30"/>
  <c r="D40" i="30" s="1"/>
  <c r="H36" i="30"/>
  <c r="H40" i="30" s="1"/>
  <c r="L36" i="30"/>
  <c r="L40" i="30" s="1"/>
  <c r="O37" i="30"/>
  <c r="P36" i="30"/>
  <c r="P40" i="30" s="1"/>
  <c r="S37" i="30"/>
  <c r="T36" i="30"/>
  <c r="T40" i="30" s="1"/>
  <c r="O38" i="30"/>
  <c r="S38" i="30"/>
  <c r="F39" i="30"/>
  <c r="O39" i="30"/>
  <c r="S39" i="30"/>
  <c r="F42" i="30"/>
  <c r="B41" i="30"/>
  <c r="D41" i="30"/>
  <c r="H41" i="30"/>
  <c r="L41" i="30"/>
  <c r="N41" i="30"/>
  <c r="O42" i="30"/>
  <c r="P41" i="30"/>
  <c r="R41" i="30"/>
  <c r="S42" i="30"/>
  <c r="T41" i="30"/>
  <c r="F43" i="30"/>
  <c r="O43" i="30"/>
  <c r="S43" i="30"/>
  <c r="F44" i="30"/>
  <c r="O44" i="30"/>
  <c r="S44" i="30"/>
  <c r="F45" i="30"/>
  <c r="O45" i="30"/>
  <c r="S45" i="30"/>
  <c r="F46" i="30"/>
  <c r="O46" i="30"/>
  <c r="S46" i="30"/>
  <c r="F47" i="30"/>
  <c r="O47" i="30"/>
  <c r="S47" i="30"/>
  <c r="D48" i="30"/>
  <c r="H48" i="30"/>
  <c r="L48" i="30"/>
  <c r="O49" i="30"/>
  <c r="P48" i="30"/>
  <c r="J35" i="30"/>
  <c r="C36" i="30"/>
  <c r="C40" i="30" s="1"/>
  <c r="E36" i="30"/>
  <c r="E40" i="30" s="1"/>
  <c r="G36" i="30"/>
  <c r="G40" i="30" s="1"/>
  <c r="J37" i="30"/>
  <c r="I36" i="30"/>
  <c r="I40" i="30" s="1"/>
  <c r="M36" i="30"/>
  <c r="M40" i="30" s="1"/>
  <c r="Q36" i="30"/>
  <c r="Q40" i="30" s="1"/>
  <c r="J38" i="30"/>
  <c r="J39" i="30"/>
  <c r="C41" i="30"/>
  <c r="E41" i="30"/>
  <c r="G41" i="30"/>
  <c r="J42" i="30"/>
  <c r="I41" i="30"/>
  <c r="M41" i="30"/>
  <c r="Q41" i="30"/>
  <c r="J43" i="30"/>
  <c r="J44" i="30"/>
  <c r="J45" i="30"/>
  <c r="J46" i="30"/>
  <c r="J47" i="30"/>
  <c r="F49" i="30"/>
  <c r="B48" i="30"/>
  <c r="N48" i="30"/>
  <c r="R48" i="30"/>
  <c r="S49" i="30"/>
  <c r="T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A44" i="12"/>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GT12" i="31"/>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C28" i="29"/>
  <c r="C31" i="29" s="1"/>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E28" i="29"/>
  <c r="E31" i="29" s="1"/>
  <c r="G28" i="29"/>
  <c r="G31" i="29" s="1"/>
  <c r="I28" i="29"/>
  <c r="I31" i="29" s="1"/>
  <c r="K28" i="29"/>
  <c r="K31" i="29" s="1"/>
  <c r="M28" i="29"/>
  <c r="M31" i="29" s="1"/>
  <c r="O28" i="29"/>
  <c r="O31" i="29" s="1"/>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I108" i="27"/>
  <c r="G108" i="27"/>
  <c r="G67" i="27" s="1"/>
  <c r="AA107" i="27"/>
  <c r="AA66"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AA101" i="27"/>
  <c r="AA60" i="27" s="1"/>
  <c r="Y101" i="27"/>
  <c r="W101" i="27"/>
  <c r="W60" i="27" s="1"/>
  <c r="U101" i="27"/>
  <c r="E108" i="27"/>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S101" i="27"/>
  <c r="S60" i="27" s="1"/>
  <c r="O101" i="27"/>
  <c r="O60" i="27" s="1"/>
  <c r="K101" i="27"/>
  <c r="K60" i="27" s="1"/>
  <c r="G101" i="27"/>
  <c r="G60" i="27" s="1"/>
  <c r="AA100" i="27"/>
  <c r="AA59" i="27" s="1"/>
  <c r="Y100" i="27"/>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90" i="27"/>
  <c r="AA49" i="27" s="1"/>
  <c r="Y90" i="27"/>
  <c r="W90" i="27"/>
  <c r="W49" i="27" s="1"/>
  <c r="U90" i="27"/>
  <c r="S90" i="27"/>
  <c r="S49" i="27" s="1"/>
  <c r="Q90" i="27"/>
  <c r="O90" i="27"/>
  <c r="O49" i="27" s="1"/>
  <c r="M90" i="27"/>
  <c r="K90" i="27"/>
  <c r="K49" i="27" s="1"/>
  <c r="I90" i="27"/>
  <c r="G90" i="27"/>
  <c r="G49" i="27" s="1"/>
  <c r="E90" i="27"/>
  <c r="AA88" i="27"/>
  <c r="AA47" i="27" s="1"/>
  <c r="Y88" i="27"/>
  <c r="W88" i="27"/>
  <c r="W47" i="27" s="1"/>
  <c r="U88" i="27"/>
  <c r="S88" i="27"/>
  <c r="S47" i="27" s="1"/>
  <c r="Q88" i="27"/>
  <c r="O88" i="27"/>
  <c r="O47" i="27" s="1"/>
  <c r="M88" i="27"/>
  <c r="K88" i="27"/>
  <c r="K47" i="27" s="1"/>
  <c r="I88" i="27"/>
  <c r="G88" i="27"/>
  <c r="G47" i="27" s="1"/>
  <c r="E88" i="27"/>
  <c r="Q101" i="27"/>
  <c r="M101" i="27"/>
  <c r="I101" i="27"/>
  <c r="E101" i="27"/>
  <c r="Z100" i="27"/>
  <c r="Z59" i="27" s="1"/>
  <c r="V100" i="27"/>
  <c r="V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90" i="27"/>
  <c r="Z49" i="27" s="1"/>
  <c r="V90" i="27"/>
  <c r="V49" i="27" s="1"/>
  <c r="R90" i="27"/>
  <c r="R49" i="27" s="1"/>
  <c r="N90" i="27"/>
  <c r="N49" i="27" s="1"/>
  <c r="J90" i="27"/>
  <c r="J49" i="27" s="1"/>
  <c r="F90" i="27"/>
  <c r="F49" i="27" s="1"/>
  <c r="Z88" i="27"/>
  <c r="Z47" i="27" s="1"/>
  <c r="V88" i="27"/>
  <c r="V47" i="27" s="1"/>
  <c r="R88" i="27"/>
  <c r="R47" i="27" s="1"/>
  <c r="N88" i="27"/>
  <c r="N47" i="27" s="1"/>
  <c r="J88" i="27"/>
  <c r="J47" i="27" s="1"/>
  <c r="F88" i="27"/>
  <c r="F47" i="27" s="1"/>
  <c r="AA86" i="27"/>
  <c r="Y86" i="27"/>
  <c r="W86" i="27"/>
  <c r="U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Z86" i="27"/>
  <c r="V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A36" i="12"/>
  <c r="T41" i="23"/>
  <c r="P41" i="23"/>
  <c r="L41" i="23"/>
  <c r="J41" i="23"/>
  <c r="H41" i="23"/>
  <c r="F41" i="23"/>
  <c r="T40" i="23"/>
  <c r="P40" i="23"/>
  <c r="L40" i="23"/>
  <c r="J40" i="23"/>
  <c r="H40" i="23"/>
  <c r="F40" i="23"/>
  <c r="T39" i="23"/>
  <c r="P39" i="23"/>
  <c r="L39" i="23"/>
  <c r="J39" i="23"/>
  <c r="H39" i="23"/>
  <c r="F39" i="23"/>
  <c r="T38" i="23"/>
  <c r="P38" i="23"/>
  <c r="W41" i="23"/>
  <c r="U41" i="23"/>
  <c r="S41" i="23"/>
  <c r="Q41" i="23"/>
  <c r="O41" i="23"/>
  <c r="K41" i="23"/>
  <c r="G41" i="23"/>
  <c r="E41" i="23"/>
  <c r="I41" i="23" s="1"/>
  <c r="W40" i="23"/>
  <c r="U40" i="23"/>
  <c r="S40" i="23"/>
  <c r="Q40" i="23"/>
  <c r="O40" i="23"/>
  <c r="K40" i="23"/>
  <c r="G40" i="23"/>
  <c r="E40" i="23"/>
  <c r="I40" i="23" s="1"/>
  <c r="W39" i="23"/>
  <c r="U39" i="23"/>
  <c r="S39" i="23"/>
  <c r="Q39" i="23"/>
  <c r="O39" i="23"/>
  <c r="K39" i="23"/>
  <c r="G39" i="23"/>
  <c r="E39" i="23"/>
  <c r="I39" i="23" s="1"/>
  <c r="W38" i="23"/>
  <c r="V38" i="23" s="1"/>
  <c r="U38" i="23"/>
  <c r="S38" i="23"/>
  <c r="Q38" i="23"/>
  <c r="O38" i="23"/>
  <c r="K38" i="23"/>
  <c r="G38" i="23"/>
  <c r="E38" i="23"/>
  <c r="W37" i="23"/>
  <c r="U37" i="23"/>
  <c r="S37" i="23"/>
  <c r="Q37" i="23"/>
  <c r="O37" i="23"/>
  <c r="K37" i="23"/>
  <c r="G37" i="23"/>
  <c r="E37" i="23"/>
  <c r="W36" i="23"/>
  <c r="U36" i="23"/>
  <c r="S36" i="23"/>
  <c r="Q36" i="23"/>
  <c r="O36" i="23"/>
  <c r="K36" i="23"/>
  <c r="G36" i="23"/>
  <c r="E36" i="23"/>
  <c r="W35" i="23"/>
  <c r="U35" i="23"/>
  <c r="S35" i="23"/>
  <c r="Q35" i="23"/>
  <c r="O35" i="23"/>
  <c r="K35" i="23"/>
  <c r="G35" i="23"/>
  <c r="E35" i="23"/>
  <c r="W34" i="23"/>
  <c r="U34" i="23"/>
  <c r="S34" i="23"/>
  <c r="Q34" i="23"/>
  <c r="O34" i="23"/>
  <c r="K34" i="23"/>
  <c r="G34" i="23"/>
  <c r="E34" i="23"/>
  <c r="W33" i="23"/>
  <c r="U33" i="23"/>
  <c r="S33" i="23"/>
  <c r="Q33" i="23"/>
  <c r="O33" i="23"/>
  <c r="K33" i="23"/>
  <c r="G33" i="23"/>
  <c r="E33" i="23"/>
  <c r="W32" i="23"/>
  <c r="U32" i="23"/>
  <c r="S32" i="23"/>
  <c r="Q32" i="23"/>
  <c r="O32" i="23"/>
  <c r="K32" i="23"/>
  <c r="G32" i="23"/>
  <c r="E32" i="23"/>
  <c r="W31" i="23"/>
  <c r="U31" i="23"/>
  <c r="S31" i="23"/>
  <c r="Q31" i="23"/>
  <c r="O31" i="23"/>
  <c r="K31" i="23"/>
  <c r="G31" i="23"/>
  <c r="E31" i="23"/>
  <c r="W30" i="23"/>
  <c r="U30" i="23"/>
  <c r="S30" i="23"/>
  <c r="Q30" i="23"/>
  <c r="O30" i="23"/>
  <c r="K30" i="23"/>
  <c r="L38" i="23"/>
  <c r="J38" i="23"/>
  <c r="H38" i="23"/>
  <c r="F38" i="23"/>
  <c r="T37" i="23"/>
  <c r="P37" i="23"/>
  <c r="L37" i="23"/>
  <c r="J37" i="23"/>
  <c r="H37" i="23"/>
  <c r="F37" i="23"/>
  <c r="T36" i="23"/>
  <c r="P36"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J30" i="23"/>
  <c r="H30" i="23"/>
  <c r="F30" i="23"/>
  <c r="E30" i="23"/>
  <c r="W29" i="23"/>
  <c r="U29" i="23"/>
  <c r="S29" i="23"/>
  <c r="Q29" i="23"/>
  <c r="O29" i="23"/>
  <c r="K29" i="23"/>
  <c r="G29" i="23"/>
  <c r="E29" i="23"/>
  <c r="W21" i="23"/>
  <c r="U21" i="23"/>
  <c r="S21" i="23"/>
  <c r="Q21" i="23"/>
  <c r="O21" i="23"/>
  <c r="K21" i="23"/>
  <c r="G21" i="23"/>
  <c r="E21" i="23"/>
  <c r="W19" i="23"/>
  <c r="U19" i="23"/>
  <c r="S19" i="23"/>
  <c r="Q19" i="23"/>
  <c r="O19" i="23"/>
  <c r="K19" i="23"/>
  <c r="G19" i="23"/>
  <c r="E19" i="23"/>
  <c r="W17" i="23"/>
  <c r="U17" i="23"/>
  <c r="S17" i="23"/>
  <c r="Q17" i="23"/>
  <c r="O17" i="23"/>
  <c r="K17" i="23"/>
  <c r="G17" i="23"/>
  <c r="E17" i="23"/>
  <c r="W15" i="23"/>
  <c r="U15" i="23"/>
  <c r="S15" i="23"/>
  <c r="Q15" i="23"/>
  <c r="O15" i="23"/>
  <c r="K15" i="23"/>
  <c r="G15" i="23"/>
  <c r="E15" i="23"/>
  <c r="W14" i="23"/>
  <c r="U14" i="23"/>
  <c r="S14" i="23"/>
  <c r="Q14" i="23"/>
  <c r="O14" i="23"/>
  <c r="K14" i="23"/>
  <c r="G14" i="23"/>
  <c r="E14" i="23"/>
  <c r="G30" i="23"/>
  <c r="T29" i="23"/>
  <c r="P29" i="23"/>
  <c r="L29" i="23"/>
  <c r="J29" i="23"/>
  <c r="H29" i="23"/>
  <c r="F29" i="23"/>
  <c r="T21" i="23"/>
  <c r="P21" i="23"/>
  <c r="L21" i="23"/>
  <c r="J21" i="23"/>
  <c r="H21" i="23"/>
  <c r="F21" i="23"/>
  <c r="T19" i="23"/>
  <c r="P19" i="23"/>
  <c r="L19" i="23"/>
  <c r="J19" i="23"/>
  <c r="H19" i="23"/>
  <c r="F19" i="23"/>
  <c r="T17" i="23"/>
  <c r="P17" i="23"/>
  <c r="L17" i="23"/>
  <c r="J17" i="23"/>
  <c r="H17" i="23"/>
  <c r="F17" i="23"/>
  <c r="T15" i="23"/>
  <c r="P15" i="23"/>
  <c r="L15" i="23"/>
  <c r="J15" i="23"/>
  <c r="H15" i="23"/>
  <c r="F15" i="23"/>
  <c r="T14" i="23"/>
  <c r="P14" i="23"/>
  <c r="L14" i="23"/>
  <c r="J14" i="23"/>
  <c r="H14" i="23"/>
  <c r="F14" i="23"/>
  <c r="T12" i="23"/>
  <c r="P12" i="23"/>
  <c r="L12" i="23"/>
  <c r="J12" i="23"/>
  <c r="H12" i="23"/>
  <c r="F12" i="23"/>
  <c r="W12" i="23"/>
  <c r="U12" i="23"/>
  <c r="S12" i="23"/>
  <c r="Q12" i="23"/>
  <c r="O12" i="23"/>
  <c r="K12" i="23"/>
  <c r="G12" i="23"/>
  <c r="E12" i="23"/>
  <c r="A39" i="12"/>
  <c r="A35" i="12"/>
  <c r="W9" i="14"/>
  <c r="W11" i="14"/>
  <c r="W8" i="14"/>
  <c r="W10" i="14"/>
  <c r="M13" i="14"/>
  <c r="M15" i="14"/>
  <c r="M17" i="14"/>
  <c r="M19" i="14"/>
  <c r="M21" i="14"/>
  <c r="M22" i="14"/>
  <c r="M24" i="14"/>
  <c r="M26" i="14"/>
  <c r="U8" i="14"/>
  <c r="U9" i="14"/>
  <c r="U10" i="14"/>
  <c r="U11" i="14"/>
  <c r="W12" i="14"/>
  <c r="U12" i="14"/>
  <c r="W13" i="14"/>
  <c r="U13" i="14"/>
  <c r="U14" i="14"/>
  <c r="W15" i="14"/>
  <c r="U15" i="14"/>
  <c r="W16" i="14"/>
  <c r="U16" i="14"/>
  <c r="W17" i="14"/>
  <c r="U17" i="14"/>
  <c r="U18" i="14"/>
  <c r="W19" i="14"/>
  <c r="U19" i="14"/>
  <c r="W20" i="14"/>
  <c r="U20" i="14"/>
  <c r="W21" i="14"/>
  <c r="U21" i="14"/>
  <c r="W22" i="14"/>
  <c r="U22" i="14"/>
  <c r="U23" i="14"/>
  <c r="W24" i="14"/>
  <c r="U24" i="14"/>
  <c r="W25" i="14"/>
  <c r="U25" i="14"/>
  <c r="W26" i="14"/>
  <c r="U26" i="14"/>
  <c r="U27" i="14"/>
  <c r="W28" i="14"/>
  <c r="U28" i="14"/>
  <c r="U29" i="14"/>
  <c r="W30" i="14"/>
  <c r="U30" i="14"/>
  <c r="U31" i="14"/>
  <c r="W32" i="14"/>
  <c r="U32" i="14"/>
  <c r="W34" i="14"/>
  <c r="W36" i="14"/>
  <c r="W38" i="14"/>
  <c r="W40" i="14"/>
  <c r="W42" i="14"/>
  <c r="W44" i="14"/>
  <c r="W46" i="14"/>
  <c r="W48" i="14"/>
  <c r="W50" i="14"/>
  <c r="W52" i="14"/>
  <c r="M14" i="14"/>
  <c r="W14" i="14" s="1"/>
  <c r="M16" i="14"/>
  <c r="M18" i="14"/>
  <c r="W18" i="14" s="1"/>
  <c r="M20" i="14"/>
  <c r="M23" i="14"/>
  <c r="W23" i="14" s="1"/>
  <c r="M25" i="14"/>
  <c r="M27" i="14"/>
  <c r="W27" i="14" s="1"/>
  <c r="M28" i="14"/>
  <c r="M29" i="14"/>
  <c r="W29" i="14" s="1"/>
  <c r="M30" i="14"/>
  <c r="M31" i="14"/>
  <c r="W31" i="14" s="1"/>
  <c r="M32" i="14"/>
  <c r="W33" i="14"/>
  <c r="W35" i="14"/>
  <c r="W37" i="14"/>
  <c r="W39" i="14"/>
  <c r="W41" i="14"/>
  <c r="W43" i="14"/>
  <c r="W45" i="14"/>
  <c r="W47" i="14"/>
  <c r="W49" i="14"/>
  <c r="W51" i="14"/>
  <c r="U33" i="14"/>
  <c r="U34" i="14"/>
  <c r="U35" i="14"/>
  <c r="U36" i="14"/>
  <c r="U37" i="14"/>
  <c r="U38" i="14"/>
  <c r="U39" i="14"/>
  <c r="U40" i="14"/>
  <c r="U41" i="14"/>
  <c r="U42" i="14"/>
  <c r="U43" i="14"/>
  <c r="U44" i="14"/>
  <c r="U45" i="14"/>
  <c r="U46" i="14"/>
  <c r="U47" i="14"/>
  <c r="U48" i="14"/>
  <c r="U49" i="14"/>
  <c r="U50" i="14"/>
  <c r="U51" i="14"/>
  <c r="U52" i="14"/>
  <c r="W53" i="14"/>
  <c r="U53" i="14"/>
  <c r="U54" i="14"/>
  <c r="W55" i="14"/>
  <c r="U55" i="14"/>
  <c r="U56" i="14"/>
  <c r="W57" i="14"/>
  <c r="U57" i="14"/>
  <c r="U58" i="14"/>
  <c r="W60" i="14"/>
  <c r="W62" i="14"/>
  <c r="W64" i="14"/>
  <c r="W66" i="14"/>
  <c r="M54" i="14"/>
  <c r="W54" i="14" s="1"/>
  <c r="M55" i="14"/>
  <c r="M56" i="14"/>
  <c r="W56" i="14" s="1"/>
  <c r="M57" i="14"/>
  <c r="M58" i="14"/>
  <c r="W58" i="14" s="1"/>
  <c r="W59" i="14"/>
  <c r="W61" i="14"/>
  <c r="W63" i="14"/>
  <c r="W65"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M84" i="14"/>
  <c r="W84" i="14" s="1"/>
  <c r="W90" i="14" s="1"/>
  <c r="J90" i="14"/>
  <c r="N90" i="14"/>
  <c r="N91" i="14" s="1"/>
  <c r="P90" i="14"/>
  <c r="S90" i="14"/>
  <c r="S91" i="14" s="1"/>
  <c r="W86" i="14"/>
  <c r="W88" i="14"/>
  <c r="E67" i="14"/>
  <c r="G67" i="14"/>
  <c r="I67" i="14"/>
  <c r="L67" i="14" s="1"/>
  <c r="K67" i="14"/>
  <c r="O67" i="14"/>
  <c r="M74" i="14"/>
  <c r="W74" i="14" s="1"/>
  <c r="M75" i="14"/>
  <c r="W75" i="14" s="1"/>
  <c r="M76" i="14"/>
  <c r="W76" i="14" s="1"/>
  <c r="W77" i="14"/>
  <c r="W79" i="14"/>
  <c r="W81" i="14"/>
  <c r="W83" i="14"/>
  <c r="E90" i="14"/>
  <c r="E91" i="14" s="1"/>
  <c r="G90" i="14"/>
  <c r="G91" i="14" s="1"/>
  <c r="I90" i="14"/>
  <c r="K90" i="14"/>
  <c r="K91" i="14" s="1"/>
  <c r="O90" i="14"/>
  <c r="T90" i="14"/>
  <c r="W85" i="14"/>
  <c r="W87" i="14"/>
  <c r="W89" i="14"/>
  <c r="L84" i="14"/>
  <c r="H90" i="14"/>
  <c r="R90" i="14"/>
  <c r="V90" i="14"/>
  <c r="U77" i="14"/>
  <c r="U78" i="14"/>
  <c r="U79" i="14"/>
  <c r="U80" i="14"/>
  <c r="U81" i="14"/>
  <c r="U82" i="14"/>
  <c r="U83" i="14"/>
  <c r="U84" i="14"/>
  <c r="U85" i="14"/>
  <c r="U86" i="14"/>
  <c r="U87" i="14"/>
  <c r="U88" i="14"/>
  <c r="U89" i="14"/>
  <c r="A31" i="12"/>
  <c r="A30" i="12"/>
  <c r="A32" i="12"/>
  <c r="AE13" i="2"/>
  <c r="Z13" i="2" s="1"/>
  <c r="A27" i="12"/>
  <c r="AB8" i="2"/>
  <c r="Z9" i="2"/>
  <c r="AD9" i="2"/>
  <c r="AB11" i="2"/>
  <c r="Z12" i="2"/>
  <c r="AD12" i="2"/>
  <c r="AE12" i="2"/>
  <c r="Y10" i="2" s="1"/>
  <c r="Y13" i="2"/>
  <c r="AA13" i="2"/>
  <c r="AC13" i="2"/>
  <c r="AC14" i="2"/>
  <c r="AB14" i="2"/>
  <c r="AE14" i="2"/>
  <c r="AA14" i="2" s="1"/>
  <c r="AD14" i="2"/>
  <c r="S16" i="2"/>
  <c r="S17" i="2" s="1"/>
  <c r="U16" i="2"/>
  <c r="U17" i="2" s="1"/>
  <c r="W16" i="2"/>
  <c r="W17" i="2" s="1"/>
  <c r="AE19" i="2"/>
  <c r="Z19" i="2" s="1"/>
  <c r="T16" i="2"/>
  <c r="T17" i="2" s="1"/>
  <c r="V16" i="2"/>
  <c r="V17" i="2" s="1"/>
  <c r="X16" i="2"/>
  <c r="AE15" i="2"/>
  <c r="Y15" i="2" s="1"/>
  <c r="Z18" i="2"/>
  <c r="AD18" i="2"/>
  <c r="AE18" i="2"/>
  <c r="AA18" i="2" s="1"/>
  <c r="Y19" i="2"/>
  <c r="AA19" i="2"/>
  <c r="AC19" i="2"/>
  <c r="AE20" i="2"/>
  <c r="Y20" i="2" s="1"/>
  <c r="S21" i="2"/>
  <c r="Y21" i="2" s="1"/>
  <c r="U21" i="2"/>
  <c r="AA21" i="2" s="1"/>
  <c r="W21" i="2"/>
  <c r="AC21" i="2" s="1"/>
  <c r="AB24" i="2"/>
  <c r="AE24" i="2"/>
  <c r="Z24" i="2" s="1"/>
  <c r="AD24" i="2"/>
  <c r="S27" i="2"/>
  <c r="S28" i="2" s="1"/>
  <c r="S25" i="2"/>
  <c r="Y25" i="2" s="1"/>
  <c r="U27" i="2"/>
  <c r="U28" i="2" s="1"/>
  <c r="U25" i="2"/>
  <c r="AA25" i="2" s="1"/>
  <c r="W27" i="2"/>
  <c r="W28" i="2" s="1"/>
  <c r="W25" i="2"/>
  <c r="AC25" i="2" s="1"/>
  <c r="T21" i="2"/>
  <c r="Z21" i="2" s="1"/>
  <c r="V21" i="2"/>
  <c r="AB21" i="2" s="1"/>
  <c r="X21" i="2"/>
  <c r="AD21" i="2" s="1"/>
  <c r="Z23" i="2"/>
  <c r="AD23" i="2"/>
  <c r="AE23" i="2"/>
  <c r="Y23" i="2" s="1"/>
  <c r="Y24" i="2"/>
  <c r="AA24" i="2"/>
  <c r="AC24" i="2"/>
  <c r="T27" i="2"/>
  <c r="T28" i="2" s="1"/>
  <c r="T25" i="2"/>
  <c r="Z25" i="2" s="1"/>
  <c r="V27" i="2"/>
  <c r="V28" i="2" s="1"/>
  <c r="V25" i="2"/>
  <c r="AB25" i="2" s="1"/>
  <c r="X27" i="2"/>
  <c r="X25" i="2"/>
  <c r="AD25" i="2" s="1"/>
  <c r="A23" i="12"/>
  <c r="A24" i="12"/>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Y48" i="1" s="1"/>
  <c r="H48" i="1"/>
  <c r="W48" i="1" s="1"/>
  <c r="F48" i="1"/>
  <c r="U48" i="1" s="1"/>
  <c r="D48" i="1"/>
  <c r="S48" i="1" s="1"/>
  <c r="B48" i="1"/>
  <c r="Q48" i="1" s="1"/>
  <c r="L47" i="1"/>
  <c r="AA47" i="1" s="1"/>
  <c r="J47" i="1"/>
  <c r="Y47" i="1" s="1"/>
  <c r="H47" i="1"/>
  <c r="W47" i="1" s="1"/>
  <c r="F47" i="1"/>
  <c r="U47" i="1" s="1"/>
  <c r="D47" i="1"/>
  <c r="S47" i="1" s="1"/>
  <c r="B47" i="1"/>
  <c r="Q47" i="1" s="1"/>
  <c r="L46" i="1"/>
  <c r="J46" i="1"/>
  <c r="H46" i="1"/>
  <c r="F46" i="1"/>
  <c r="D46" i="1"/>
  <c r="B46" i="1"/>
  <c r="L42" i="1"/>
  <c r="AA42" i="1" s="1"/>
  <c r="J42" i="1"/>
  <c r="Y42" i="1" s="1"/>
  <c r="H42" i="1"/>
  <c r="W42" i="1" s="1"/>
  <c r="F42" i="1"/>
  <c r="U42" i="1" s="1"/>
  <c r="D42" i="1"/>
  <c r="S42" i="1" s="1"/>
  <c r="B42" i="1"/>
  <c r="Q42" i="1" s="1"/>
  <c r="L41" i="1"/>
  <c r="J41" i="1"/>
  <c r="H41" i="1"/>
  <c r="F41" i="1"/>
  <c r="D41" i="1"/>
  <c r="B41" i="1"/>
  <c r="L39" i="1"/>
  <c r="AA39" i="1" s="1"/>
  <c r="H39" i="1"/>
  <c r="W39" i="1" s="1"/>
  <c r="F39" i="1"/>
  <c r="U39" i="1" s="1"/>
  <c r="D39" i="1"/>
  <c r="S39" i="1" s="1"/>
  <c r="B39" i="1"/>
  <c r="Q39" i="1" s="1"/>
  <c r="L38" i="1"/>
  <c r="AA38" i="1" s="1"/>
  <c r="J38" i="1"/>
  <c r="Y38" i="1" s="1"/>
  <c r="H38" i="1"/>
  <c r="W38" i="1" s="1"/>
  <c r="F38" i="1"/>
  <c r="U38" i="1" s="1"/>
  <c r="D38" i="1"/>
  <c r="S38" i="1" s="1"/>
  <c r="B38" i="1"/>
  <c r="Q38" i="1" s="1"/>
  <c r="L37" i="1"/>
  <c r="J37" i="1"/>
  <c r="H37" i="1"/>
  <c r="F37" i="1"/>
  <c r="D37" i="1"/>
  <c r="B37" i="1"/>
  <c r="J39" i="1"/>
  <c r="Y39" i="1" s="1"/>
  <c r="G39" i="1"/>
  <c r="V39" i="1" s="1"/>
  <c r="E39" i="1"/>
  <c r="T39" i="1" s="1"/>
  <c r="C39" i="1"/>
  <c r="R39" i="1" s="1"/>
  <c r="K38" i="1"/>
  <c r="Z38" i="1" s="1"/>
  <c r="I38" i="1"/>
  <c r="X38" i="1" s="1"/>
  <c r="G38" i="1"/>
  <c r="V38" i="1" s="1"/>
  <c r="E38" i="1"/>
  <c r="T38" i="1" s="1"/>
  <c r="C38" i="1"/>
  <c r="R38" i="1" s="1"/>
  <c r="K37" i="1"/>
  <c r="I37" i="1"/>
  <c r="G37" i="1"/>
  <c r="E37" i="1"/>
  <c r="C37" i="1"/>
  <c r="P7" i="1"/>
  <c r="R22" i="1"/>
  <c r="T22" i="1"/>
  <c r="V22" i="1"/>
  <c r="X22" i="1"/>
  <c r="Z22" i="1"/>
  <c r="R23" i="1"/>
  <c r="T23" i="1"/>
  <c r="V23" i="1"/>
  <c r="X23" i="1"/>
  <c r="Z23" i="1"/>
  <c r="A16" i="12"/>
  <c r="A15" i="12"/>
  <c r="K6" i="19"/>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A14" i="12"/>
  <c r="L6" i="19"/>
  <c r="L7" i="19"/>
  <c r="L8" i="19"/>
  <c r="L9" i="19"/>
  <c r="L10" i="19"/>
  <c r="L11"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L86" i="19" s="1"/>
  <c r="K87" i="19"/>
  <c r="L87" i="19" s="1"/>
  <c r="K88" i="19"/>
  <c r="L88" i="19" s="1"/>
  <c r="K89" i="19"/>
  <c r="L89" i="19" s="1"/>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L103" i="19" s="1"/>
  <c r="K104" i="19"/>
  <c r="L104" i="19" s="1"/>
  <c r="K105" i="19"/>
  <c r="L105" i="19" s="1"/>
  <c r="K106" i="19"/>
  <c r="L106" i="19" s="1"/>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L120" i="19" s="1"/>
  <c r="K121" i="19"/>
  <c r="L121" i="19" s="1"/>
  <c r="K122" i="19"/>
  <c r="L122" i="19" s="1"/>
  <c r="K123" i="19"/>
  <c r="L123" i="19" s="1"/>
  <c r="K124" i="19"/>
  <c r="L124" i="19" s="1"/>
  <c r="K125" i="19"/>
  <c r="L125" i="19" s="1"/>
  <c r="K126" i="19"/>
  <c r="L126" i="19" s="1"/>
  <c r="K127" i="19"/>
  <c r="L127" i="19" s="1"/>
  <c r="K128" i="19"/>
  <c r="L128" i="19" s="1"/>
  <c r="K129" i="19"/>
  <c r="L129" i="19" s="1"/>
  <c r="K130" i="19"/>
  <c r="L130" i="19" s="1"/>
  <c r="K131" i="19"/>
  <c r="L131" i="19" s="1"/>
  <c r="K132" i="19"/>
  <c r="L132" i="19" s="1"/>
  <c r="K133" i="19"/>
  <c r="L133" i="19" s="1"/>
  <c r="K134" i="19"/>
  <c r="L134" i="19" s="1"/>
  <c r="K135" i="19"/>
  <c r="L135" i="19" s="1"/>
  <c r="K136" i="19"/>
  <c r="L136" i="19" s="1"/>
  <c r="K137" i="19"/>
  <c r="L137" i="19" s="1"/>
  <c r="K138" i="19"/>
  <c r="L138" i="19" s="1"/>
  <c r="K139" i="19"/>
  <c r="L139" i="19" s="1"/>
  <c r="K140" i="19"/>
  <c r="L140" i="19" s="1"/>
  <c r="K141" i="19"/>
  <c r="L141" i="19" s="1"/>
  <c r="K142" i="19"/>
  <c r="L142" i="19" s="1"/>
  <c r="K143" i="19"/>
  <c r="L143" i="19" s="1"/>
  <c r="K144" i="19"/>
  <c r="L144" i="19" s="1"/>
  <c r="K145" i="19"/>
  <c r="L145" i="19" s="1"/>
  <c r="K146" i="19"/>
  <c r="L146" i="19" s="1"/>
  <c r="K147" i="19"/>
  <c r="L147" i="19" s="1"/>
  <c r="K148" i="19"/>
  <c r="L148" i="19" s="1"/>
  <c r="K149" i="19"/>
  <c r="L149" i="19" s="1"/>
  <c r="K150" i="19"/>
  <c r="L150" i="19" s="1"/>
  <c r="K151" i="19"/>
  <c r="L151" i="19" s="1"/>
  <c r="K152" i="19"/>
  <c r="L152" i="19" s="1"/>
  <c r="K153" i="19"/>
  <c r="L153" i="19" s="1"/>
  <c r="K154" i="19"/>
  <c r="L154" i="19" s="1"/>
  <c r="K155" i="19"/>
  <c r="L155" i="19" s="1"/>
  <c r="K156" i="19"/>
  <c r="L156" i="19" s="1"/>
  <c r="K157" i="19"/>
  <c r="L157" i="19" s="1"/>
  <c r="K158" i="19"/>
  <c r="L158" i="19" s="1"/>
  <c r="K159" i="19"/>
  <c r="L159" i="19" s="1"/>
  <c r="K160" i="19"/>
  <c r="L160" i="19" s="1"/>
  <c r="K161" i="19"/>
  <c r="L161" i="19" s="1"/>
  <c r="K162" i="19"/>
  <c r="L162" i="19" s="1"/>
  <c r="K163" i="19"/>
  <c r="L163" i="19" s="1"/>
  <c r="K164" i="19"/>
  <c r="L164" i="19" s="1"/>
  <c r="K165" i="19"/>
  <c r="L165" i="19" s="1"/>
  <c r="K166" i="19"/>
  <c r="L166" i="19" s="1"/>
  <c r="K167" i="19"/>
  <c r="L167" i="19" s="1"/>
  <c r="K168" i="19"/>
  <c r="L168" i="19" s="1"/>
  <c r="K169" i="19"/>
  <c r="L169" i="19" s="1"/>
  <c r="K170" i="19"/>
  <c r="L170" i="19" s="1"/>
  <c r="K171" i="19"/>
  <c r="L171" i="19" s="1"/>
  <c r="K172" i="19"/>
  <c r="L172" i="19" s="1"/>
  <c r="K173" i="19"/>
  <c r="L173" i="19" s="1"/>
  <c r="K174" i="19"/>
  <c r="L174" i="19" s="1"/>
  <c r="K175" i="19"/>
  <c r="L175" i="19" s="1"/>
  <c r="K176" i="19"/>
  <c r="L176" i="19" s="1"/>
  <c r="K177" i="19"/>
  <c r="L177" i="19" s="1"/>
  <c r="K178" i="19"/>
  <c r="L178" i="19" s="1"/>
  <c r="K179" i="19"/>
  <c r="L179" i="19" s="1"/>
  <c r="K180" i="19"/>
  <c r="L180" i="19" s="1"/>
  <c r="K181" i="19"/>
  <c r="L181" i="19" s="1"/>
  <c r="K182" i="19"/>
  <c r="L182" i="19" s="1"/>
  <c r="K183" i="19"/>
  <c r="L183" i="19" s="1"/>
  <c r="K184" i="19"/>
  <c r="L184" i="19" s="1"/>
  <c r="K185" i="19"/>
  <c r="L185" i="19" s="1"/>
  <c r="K186" i="19"/>
  <c r="L186" i="19" s="1"/>
  <c r="K187" i="19"/>
  <c r="L187" i="19" s="1"/>
  <c r="K188" i="19"/>
  <c r="L188" i="19" s="1"/>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L207" i="19" s="1"/>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GS42" i="31"/>
  <c r="GS39" i="31"/>
  <c r="GS37" i="31"/>
  <c r="GS36" i="31"/>
  <c r="GS33" i="31"/>
  <c r="GS29" i="31"/>
  <c r="GS27" i="31"/>
  <c r="GS32" i="31"/>
  <c r="GS30" i="31"/>
  <c r="GS28" i="31"/>
  <c r="GS26" i="31"/>
  <c r="GS24" i="31"/>
  <c r="GS22" i="31"/>
  <c r="GS41" i="31"/>
  <c r="GS40" i="31"/>
  <c r="GS16" i="31"/>
  <c r="GS14" i="31"/>
  <c r="GS20" i="31"/>
  <c r="GS23" i="31"/>
  <c r="GS21" i="31"/>
  <c r="GS17" i="31"/>
  <c r="FB21" i="31"/>
  <c r="GT21" i="31"/>
  <c r="M22" i="31"/>
  <c r="U22" i="31"/>
  <c r="AC22" i="31"/>
  <c r="AG22" i="31"/>
  <c r="AO22" i="31"/>
  <c r="AW22" i="31"/>
  <c r="BE22" i="31"/>
  <c r="BM27" i="31"/>
  <c r="BU23" i="31"/>
  <c r="CC23" i="31"/>
  <c r="CK23" i="31"/>
  <c r="CS23" i="31"/>
  <c r="DA23" i="31"/>
  <c r="DI23" i="31"/>
  <c r="DQ20" i="31"/>
  <c r="DY20" i="31"/>
  <c r="EG20" i="31"/>
  <c r="EO20" i="31"/>
  <c r="EW20" i="31"/>
  <c r="FE20" i="31"/>
  <c r="FM20" i="31"/>
  <c r="FU20" i="31"/>
  <c r="GC20" i="31"/>
  <c r="GK20" i="31"/>
  <c r="F21" i="31"/>
  <c r="J21" i="31"/>
  <c r="N21" i="31"/>
  <c r="R21" i="31"/>
  <c r="V21" i="31"/>
  <c r="Z21" i="31"/>
  <c r="AD21" i="31"/>
  <c r="AH21" i="31"/>
  <c r="AL21" i="31"/>
  <c r="AP21" i="31"/>
  <c r="AT21" i="31"/>
  <c r="AX21" i="31"/>
  <c r="BB21" i="31"/>
  <c r="BF21" i="31"/>
  <c r="BJ21" i="31"/>
  <c r="BN21" i="31"/>
  <c r="BR21" i="31"/>
  <c r="BV21" i="31"/>
  <c r="BZ21" i="31"/>
  <c r="CD21" i="31"/>
  <c r="CH21" i="31"/>
  <c r="CL21" i="31"/>
  <c r="CP21" i="31"/>
  <c r="CT21" i="31"/>
  <c r="CX21" i="31"/>
  <c r="DB21" i="31"/>
  <c r="DF21" i="31"/>
  <c r="DJ21" i="31"/>
  <c r="DN21" i="31"/>
  <c r="DR21" i="31"/>
  <c r="DV21" i="31"/>
  <c r="DZ21" i="31"/>
  <c r="ED21" i="31"/>
  <c r="EH21" i="31"/>
  <c r="EL21" i="31"/>
  <c r="EP21" i="31"/>
  <c r="ET21" i="31"/>
  <c r="EX21" i="31"/>
  <c r="FF21" i="31"/>
  <c r="FJ21" i="31"/>
  <c r="FN21" i="31"/>
  <c r="FR21" i="31"/>
  <c r="FV21" i="31"/>
  <c r="FZ21" i="31"/>
  <c r="GD21" i="31"/>
  <c r="GH21" i="31"/>
  <c r="GL21" i="31"/>
  <c r="GP21" i="31"/>
  <c r="E22" i="31"/>
  <c r="I22" i="31"/>
  <c r="Q22" i="31"/>
  <c r="Y22" i="31"/>
  <c r="AK22" i="31"/>
  <c r="AS22" i="31"/>
  <c r="BA22" i="31"/>
  <c r="BI27" i="31"/>
  <c r="BQ27" i="31"/>
  <c r="BY23" i="31"/>
  <c r="CG23" i="31"/>
  <c r="CO23" i="31"/>
  <c r="CW23" i="31"/>
  <c r="DE23" i="31"/>
  <c r="DM20" i="31"/>
  <c r="DU20" i="31"/>
  <c r="EC20" i="31"/>
  <c r="EK20" i="31"/>
  <c r="ES20" i="31"/>
  <c r="FA20" i="31"/>
  <c r="FI20" i="31"/>
  <c r="FQ20" i="31"/>
  <c r="FY20" i="31"/>
  <c r="GG20" i="31"/>
  <c r="GO20" i="31"/>
  <c r="V113" i="27"/>
  <c r="N113" i="27"/>
  <c r="F113" i="27"/>
  <c r="V111" i="27"/>
  <c r="N111" i="27"/>
  <c r="F111" i="27"/>
  <c r="Y113" i="27"/>
  <c r="U113" i="27"/>
  <c r="Q113" i="27"/>
  <c r="M113" i="27"/>
  <c r="I113" i="27"/>
  <c r="E113" i="27"/>
  <c r="Y111" i="27"/>
  <c r="U111" i="27"/>
  <c r="Q111" i="27"/>
  <c r="M111" i="27"/>
  <c r="I111" i="27"/>
  <c r="E111" i="27"/>
  <c r="Y96" i="27"/>
  <c r="U96" i="27"/>
  <c r="Q96" i="27"/>
  <c r="M96" i="27"/>
  <c r="I96" i="27"/>
  <c r="E96" i="27"/>
  <c r="Y94" i="27"/>
  <c r="U94" i="27"/>
  <c r="Q94" i="27"/>
  <c r="M94" i="27"/>
  <c r="I94" i="27"/>
  <c r="E94" i="27"/>
  <c r="Y92" i="27"/>
  <c r="U92" i="27"/>
  <c r="Q92" i="27"/>
  <c r="M92" i="27"/>
  <c r="I92" i="27"/>
  <c r="E92" i="27"/>
  <c r="Y89" i="27"/>
  <c r="U89" i="27"/>
  <c r="Q89" i="27"/>
  <c r="M89" i="27"/>
  <c r="I89" i="27"/>
  <c r="E89" i="27"/>
  <c r="Y87" i="27"/>
  <c r="U87" i="27"/>
  <c r="Q87" i="27"/>
  <c r="M87" i="27"/>
  <c r="V96" i="27"/>
  <c r="N96" i="27"/>
  <c r="F96" i="27"/>
  <c r="V94" i="27"/>
  <c r="N94" i="27"/>
  <c r="F94" i="27"/>
  <c r="V92" i="27"/>
  <c r="N92" i="27"/>
  <c r="F92" i="27"/>
  <c r="V89" i="27"/>
  <c r="N89" i="27"/>
  <c r="F89" i="27"/>
  <c r="V87" i="27"/>
  <c r="N87" i="27"/>
  <c r="K87" i="27"/>
  <c r="E87" i="27"/>
  <c r="Y82" i="27"/>
  <c r="U82" i="27"/>
  <c r="Q82" i="27"/>
  <c r="M82" i="27"/>
  <c r="I82" i="27"/>
  <c r="E82" i="27"/>
  <c r="F87" i="27"/>
  <c r="V82" i="27"/>
  <c r="N82" i="27"/>
  <c r="F82" i="27"/>
  <c r="Z113" i="27"/>
  <c r="R113" i="27"/>
  <c r="J113" i="27"/>
  <c r="Z111" i="27"/>
  <c r="R111" i="27"/>
  <c r="J111" i="27"/>
  <c r="AA113" i="27"/>
  <c r="W113" i="27"/>
  <c r="S113" i="27"/>
  <c r="O113" i="27"/>
  <c r="K113" i="27"/>
  <c r="G113" i="27"/>
  <c r="AA111" i="27"/>
  <c r="W111" i="27"/>
  <c r="S111" i="27"/>
  <c r="O111" i="27"/>
  <c r="K111" i="27"/>
  <c r="G111" i="27"/>
  <c r="AA96" i="27"/>
  <c r="W96" i="27"/>
  <c r="S96" i="27"/>
  <c r="O96" i="27"/>
  <c r="K96" i="27"/>
  <c r="G96" i="27"/>
  <c r="AA94" i="27"/>
  <c r="W94" i="27"/>
  <c r="S94" i="27"/>
  <c r="O94" i="27"/>
  <c r="K94" i="27"/>
  <c r="G94" i="27"/>
  <c r="AA92" i="27"/>
  <c r="W92" i="27"/>
  <c r="S92" i="27"/>
  <c r="O92" i="27"/>
  <c r="K92" i="27"/>
  <c r="G92" i="27"/>
  <c r="AA89" i="27"/>
  <c r="W89" i="27"/>
  <c r="S89" i="27"/>
  <c r="O89" i="27"/>
  <c r="K89" i="27"/>
  <c r="G89" i="27"/>
  <c r="AA87" i="27"/>
  <c r="W87" i="27"/>
  <c r="S87" i="27"/>
  <c r="O87" i="27"/>
  <c r="Z96" i="27"/>
  <c r="R96" i="27"/>
  <c r="J96" i="27"/>
  <c r="Z94" i="27"/>
  <c r="R94" i="27"/>
  <c r="J94" i="27"/>
  <c r="Z92" i="27"/>
  <c r="R92" i="27"/>
  <c r="J92" i="27"/>
  <c r="Z89" i="27"/>
  <c r="R89" i="27"/>
  <c r="J89" i="27"/>
  <c r="Z87" i="27"/>
  <c r="R87" i="27"/>
  <c r="J87" i="27"/>
  <c r="G87" i="27"/>
  <c r="AA82" i="27"/>
  <c r="W82" i="27"/>
  <c r="S82" i="27"/>
  <c r="O82" i="27"/>
  <c r="K82" i="27"/>
  <c r="G82" i="27"/>
  <c r="I87" i="27"/>
  <c r="Z82" i="27"/>
  <c r="R82" i="27"/>
  <c r="J82" i="27"/>
  <c r="T44" i="23"/>
  <c r="L44" i="23"/>
  <c r="H44" i="23"/>
  <c r="T42" i="23"/>
  <c r="L42" i="23"/>
  <c r="H42" i="23"/>
  <c r="W44" i="23"/>
  <c r="S44" i="23"/>
  <c r="O44" i="23"/>
  <c r="G44" i="23"/>
  <c r="W42" i="23"/>
  <c r="S42" i="23"/>
  <c r="O42" i="23"/>
  <c r="G42" i="23"/>
  <c r="U25" i="23"/>
  <c r="Q25" i="23"/>
  <c r="K25" i="23"/>
  <c r="E25" i="23"/>
  <c r="U23" i="23"/>
  <c r="Q23" i="23"/>
  <c r="K23" i="23"/>
  <c r="E23" i="23"/>
  <c r="U20" i="23"/>
  <c r="Q20" i="23"/>
  <c r="K20" i="23"/>
  <c r="E20" i="23"/>
  <c r="U18" i="23"/>
  <c r="Q18" i="23"/>
  <c r="K18" i="23"/>
  <c r="E18" i="23"/>
  <c r="U13" i="23"/>
  <c r="Q13" i="23"/>
  <c r="K13" i="23"/>
  <c r="T25" i="23"/>
  <c r="L25" i="23"/>
  <c r="H25" i="23"/>
  <c r="T23" i="23"/>
  <c r="L23" i="23"/>
  <c r="H23" i="23"/>
  <c r="T20" i="23"/>
  <c r="L20" i="23"/>
  <c r="H20" i="23"/>
  <c r="T18" i="23"/>
  <c r="L18" i="23"/>
  <c r="H18" i="23"/>
  <c r="T13" i="23"/>
  <c r="L13" i="23"/>
  <c r="H13" i="23"/>
  <c r="G13" i="23"/>
  <c r="P44" i="23"/>
  <c r="J44" i="23"/>
  <c r="F44" i="23"/>
  <c r="P42" i="23"/>
  <c r="J42" i="23"/>
  <c r="F42" i="23"/>
  <c r="U44" i="23"/>
  <c r="Q44" i="23"/>
  <c r="K44" i="23"/>
  <c r="E44" i="23"/>
  <c r="U42" i="23"/>
  <c r="Q42" i="23"/>
  <c r="K42" i="23"/>
  <c r="E42" i="23"/>
  <c r="W25" i="23"/>
  <c r="S25" i="23"/>
  <c r="O25" i="23"/>
  <c r="G25" i="23"/>
  <c r="W23" i="23"/>
  <c r="S23" i="23"/>
  <c r="O23" i="23"/>
  <c r="G23" i="23"/>
  <c r="W20" i="23"/>
  <c r="S20" i="23"/>
  <c r="O20" i="23"/>
  <c r="G20" i="23"/>
  <c r="W18" i="23"/>
  <c r="S18" i="23"/>
  <c r="O18" i="23"/>
  <c r="G18" i="23"/>
  <c r="W13" i="23"/>
  <c r="S13" i="23"/>
  <c r="O13" i="23"/>
  <c r="P25" i="23"/>
  <c r="J25" i="23"/>
  <c r="F25" i="23"/>
  <c r="P23" i="23"/>
  <c r="J23" i="23"/>
  <c r="F23" i="23"/>
  <c r="P20" i="23"/>
  <c r="J20" i="23"/>
  <c r="F20" i="23"/>
  <c r="P18" i="23"/>
  <c r="J18" i="23"/>
  <c r="F18" i="23"/>
  <c r="P13" i="23"/>
  <c r="J13" i="23"/>
  <c r="F13" i="23"/>
  <c r="E13" i="23"/>
  <c r="P47" i="23"/>
  <c r="L47" i="23"/>
  <c r="H47" i="23"/>
  <c r="W47" i="23"/>
  <c r="S47" i="23"/>
  <c r="O47" i="23"/>
  <c r="G47" i="23"/>
  <c r="W27" i="23"/>
  <c r="S27" i="23"/>
  <c r="O27" i="23"/>
  <c r="G27" i="23"/>
  <c r="T27" i="23"/>
  <c r="L27" i="23"/>
  <c r="H27" i="23"/>
  <c r="T47" i="23"/>
  <c r="N47" i="23"/>
  <c r="J47" i="23"/>
  <c r="F47" i="23"/>
  <c r="U47" i="23"/>
  <c r="Q47" i="23"/>
  <c r="K47" i="23"/>
  <c r="E47" i="23"/>
  <c r="U27" i="23"/>
  <c r="Q27" i="23"/>
  <c r="K27" i="23"/>
  <c r="E27" i="23"/>
  <c r="P27" i="23"/>
  <c r="J27" i="23"/>
  <c r="F27" i="23"/>
  <c r="H6" i="18"/>
  <c r="H7" i="18"/>
  <c r="H8" i="18"/>
  <c r="H9" i="18"/>
  <c r="H10" i="18"/>
  <c r="H11" i="18"/>
  <c r="H12" i="18"/>
  <c r="H13" i="18"/>
  <c r="H14" i="18"/>
  <c r="H15" i="18"/>
  <c r="H16" i="18"/>
  <c r="H17" i="18"/>
  <c r="H18" i="18"/>
  <c r="H19" i="18"/>
  <c r="H20" i="18"/>
  <c r="H21" i="18"/>
  <c r="H22" i="18"/>
  <c r="H24" i="18"/>
  <c r="H25" i="18"/>
  <c r="H26" i="18"/>
  <c r="H27" i="18"/>
  <c r="H28" i="18"/>
  <c r="H29" i="18"/>
  <c r="H30" i="18"/>
  <c r="H31" i="18"/>
  <c r="H32" i="18"/>
  <c r="H33" i="18"/>
  <c r="H34" i="18"/>
  <c r="H35" i="18"/>
  <c r="H36" i="18"/>
  <c r="H37" i="18"/>
  <c r="H38" i="18"/>
  <c r="H39" i="18"/>
  <c r="H40" i="18"/>
  <c r="H42" i="18"/>
  <c r="H43" i="18"/>
  <c r="H44" i="18"/>
  <c r="H45" i="18"/>
  <c r="H46" i="18"/>
  <c r="H47" i="18"/>
  <c r="H48" i="18"/>
  <c r="H49" i="18"/>
  <c r="H50" i="18"/>
  <c r="H51" i="18"/>
  <c r="H52" i="18"/>
  <c r="H53" i="18"/>
  <c r="H54" i="18"/>
  <c r="H55" i="18"/>
  <c r="H56" i="18"/>
  <c r="H57" i="18"/>
  <c r="H58" i="18"/>
  <c r="H60" i="18"/>
  <c r="H61" i="18"/>
  <c r="H62" i="18"/>
  <c r="H63" i="18"/>
  <c r="H64" i="18"/>
  <c r="H65" i="18"/>
  <c r="H66" i="18"/>
  <c r="H67" i="18"/>
  <c r="H68" i="18"/>
  <c r="H69" i="18"/>
  <c r="H70" i="18"/>
  <c r="H71" i="18"/>
  <c r="H72" i="18"/>
  <c r="H73" i="18"/>
  <c r="H74" i="18"/>
  <c r="H75" i="18"/>
  <c r="H76" i="18"/>
  <c r="H78" i="18"/>
  <c r="H79" i="18"/>
  <c r="H80" i="18"/>
  <c r="H81" i="18"/>
  <c r="H82" i="18"/>
  <c r="H83" i="18"/>
  <c r="H84" i="18"/>
  <c r="H85" i="18"/>
  <c r="H86" i="18"/>
  <c r="H87" i="18"/>
  <c r="H88" i="18"/>
  <c r="H89" i="18"/>
  <c r="H90" i="18"/>
  <c r="H91" i="18"/>
  <c r="H92" i="18"/>
  <c r="H93" i="18"/>
  <c r="H94" i="18"/>
  <c r="H96" i="18"/>
  <c r="H97" i="18"/>
  <c r="H98" i="18"/>
  <c r="H99" i="18"/>
  <c r="H100" i="18"/>
  <c r="H101" i="18"/>
  <c r="H102" i="18"/>
  <c r="H103" i="18"/>
  <c r="H104" i="18"/>
  <c r="H105" i="18"/>
  <c r="H106" i="18"/>
  <c r="H107" i="18"/>
  <c r="H108" i="18"/>
  <c r="H109" i="18"/>
  <c r="H110" i="18"/>
  <c r="H111" i="18"/>
  <c r="H112" i="18"/>
  <c r="H114" i="18"/>
  <c r="H115" i="18"/>
  <c r="H116" i="18"/>
  <c r="H117" i="18"/>
  <c r="H118" i="18"/>
  <c r="H119" i="18"/>
  <c r="H120" i="18"/>
  <c r="H121" i="18"/>
  <c r="H122" i="18"/>
  <c r="H123" i="18"/>
  <c r="H124" i="18"/>
  <c r="H125" i="18"/>
  <c r="H126" i="18"/>
  <c r="H127" i="18"/>
  <c r="H128" i="18"/>
  <c r="H129" i="18"/>
  <c r="H130" i="18"/>
  <c r="H132" i="18"/>
  <c r="H133" i="18"/>
  <c r="H134" i="18"/>
  <c r="H135" i="18"/>
  <c r="H136" i="18"/>
  <c r="H137" i="18"/>
  <c r="H138" i="18"/>
  <c r="H139" i="18"/>
  <c r="H140" i="18"/>
  <c r="H141" i="18"/>
  <c r="H142" i="18"/>
  <c r="H143" i="18"/>
  <c r="H144" i="18"/>
  <c r="H145" i="18"/>
  <c r="H146" i="18"/>
  <c r="H147" i="18"/>
  <c r="H148" i="18"/>
  <c r="H150" i="18"/>
  <c r="H151" i="18"/>
  <c r="H152" i="18"/>
  <c r="H153" i="18"/>
  <c r="H154" i="18"/>
  <c r="H155" i="18"/>
  <c r="H156" i="18"/>
  <c r="H157" i="18"/>
  <c r="H158" i="18"/>
  <c r="H159" i="18"/>
  <c r="H160" i="18"/>
  <c r="H161" i="18"/>
  <c r="H162" i="18"/>
  <c r="H163" i="18"/>
  <c r="H164" i="18"/>
  <c r="H165" i="18"/>
  <c r="H166" i="18"/>
  <c r="H168" i="18"/>
  <c r="H169" i="18"/>
  <c r="H170" i="18"/>
  <c r="H171" i="18"/>
  <c r="H172" i="18"/>
  <c r="H173" i="18"/>
  <c r="H174" i="18"/>
  <c r="H175" i="18"/>
  <c r="H176" i="18"/>
  <c r="H177" i="18"/>
  <c r="H178" i="18"/>
  <c r="H179" i="18"/>
  <c r="H180" i="18"/>
  <c r="H181" i="18"/>
  <c r="H182" i="18"/>
  <c r="H183" i="18"/>
  <c r="H184" i="18"/>
  <c r="H186" i="18"/>
  <c r="H187" i="18"/>
  <c r="H188" i="18"/>
  <c r="H189" i="18"/>
  <c r="H190" i="18"/>
  <c r="H191" i="18"/>
  <c r="H192" i="18"/>
  <c r="H193" i="18"/>
  <c r="H194" i="18"/>
  <c r="H195" i="18"/>
  <c r="H196" i="18"/>
  <c r="H197" i="18"/>
  <c r="H198" i="18"/>
  <c r="H199" i="18"/>
  <c r="H200" i="18"/>
  <c r="H201" i="18"/>
  <c r="H202" i="18"/>
  <c r="H204" i="18"/>
  <c r="H205" i="18"/>
  <c r="H206" i="18"/>
  <c r="H207" i="18"/>
  <c r="H208" i="18"/>
  <c r="H209" i="18"/>
  <c r="H210" i="18"/>
  <c r="H211" i="18"/>
  <c r="H212" i="18"/>
  <c r="H213" i="18"/>
  <c r="H214" i="18"/>
  <c r="H215" i="18"/>
  <c r="H216" i="18"/>
  <c r="H217" i="18"/>
  <c r="H218" i="18"/>
  <c r="H219" i="18"/>
  <c r="H220" i="18"/>
  <c r="H222" i="18"/>
  <c r="H223" i="18"/>
  <c r="H224" i="18"/>
  <c r="H225" i="18"/>
  <c r="H226" i="18"/>
  <c r="H227" i="18"/>
  <c r="H228" i="18"/>
  <c r="H229" i="18"/>
  <c r="H230" i="18"/>
  <c r="H231" i="18"/>
  <c r="H232" i="18"/>
  <c r="H233" i="18"/>
  <c r="H234" i="18"/>
  <c r="H235" i="18"/>
  <c r="H236" i="18"/>
  <c r="H237" i="18"/>
  <c r="H238" i="18"/>
  <c r="H240" i="18"/>
  <c r="H241" i="18"/>
  <c r="H242" i="18"/>
  <c r="H243" i="18"/>
  <c r="H244" i="18"/>
  <c r="H245" i="18"/>
  <c r="H246" i="18"/>
  <c r="H247" i="18"/>
  <c r="H248" i="18"/>
  <c r="H249" i="18"/>
  <c r="H250" i="18"/>
  <c r="H251" i="18"/>
  <c r="H252" i="18"/>
  <c r="H253" i="18"/>
  <c r="H254" i="18"/>
  <c r="H255" i="18"/>
  <c r="H256" i="18"/>
  <c r="H258" i="18"/>
  <c r="H259" i="18"/>
  <c r="H260" i="18"/>
  <c r="H261" i="18"/>
  <c r="H262" i="18"/>
  <c r="H263" i="18"/>
  <c r="H264" i="18"/>
  <c r="H265" i="18"/>
  <c r="H266" i="18"/>
  <c r="H267" i="18"/>
  <c r="H268" i="18"/>
  <c r="H269" i="18"/>
  <c r="H270" i="18"/>
  <c r="H271" i="18"/>
  <c r="H272" i="18"/>
  <c r="H273" i="18"/>
  <c r="H274" i="18"/>
  <c r="H276" i="18"/>
  <c r="H277" i="18"/>
  <c r="H278" i="18"/>
  <c r="H279" i="18"/>
  <c r="H280" i="18"/>
  <c r="H281" i="18"/>
  <c r="H282" i="18"/>
  <c r="H283" i="18"/>
  <c r="H284" i="18"/>
  <c r="H285" i="18"/>
  <c r="H286" i="18"/>
  <c r="H287" i="18"/>
  <c r="H288" i="18"/>
  <c r="H289" i="18"/>
  <c r="H290" i="18"/>
  <c r="H291" i="18"/>
  <c r="H292" i="18"/>
  <c r="H294" i="18"/>
  <c r="H295" i="18"/>
  <c r="H296" i="18"/>
  <c r="H297" i="18"/>
  <c r="H298" i="18"/>
  <c r="H299" i="18"/>
  <c r="H300" i="18"/>
  <c r="H301" i="18"/>
  <c r="H302" i="18"/>
  <c r="H303" i="18"/>
  <c r="H304" i="18"/>
  <c r="H305" i="18"/>
  <c r="H306" i="18"/>
  <c r="H307" i="18"/>
  <c r="H308" i="18"/>
  <c r="H309" i="18"/>
  <c r="H310" i="18"/>
  <c r="H312" i="18"/>
  <c r="H313" i="18"/>
  <c r="H314" i="18"/>
  <c r="H315" i="18"/>
  <c r="H316" i="18"/>
  <c r="H317" i="18"/>
  <c r="H318" i="18"/>
  <c r="H319" i="18"/>
  <c r="H320" i="18"/>
  <c r="H321" i="18"/>
  <c r="H322" i="18"/>
  <c r="H323" i="18"/>
  <c r="H324" i="18"/>
  <c r="H325" i="18"/>
  <c r="H326" i="18"/>
  <c r="H327" i="18"/>
  <c r="H328" i="18"/>
  <c r="H330" i="18"/>
  <c r="H331" i="18"/>
  <c r="H332" i="18"/>
  <c r="H333" i="18"/>
  <c r="H334" i="18"/>
  <c r="H335" i="18"/>
  <c r="H336" i="18"/>
  <c r="H337" i="18"/>
  <c r="H338" i="18"/>
  <c r="H339" i="18"/>
  <c r="H340" i="18"/>
  <c r="H341" i="18"/>
  <c r="H342" i="18"/>
  <c r="H343" i="18"/>
  <c r="H344" i="18"/>
  <c r="H345" i="18"/>
  <c r="H346" i="18"/>
  <c r="H348" i="18"/>
  <c r="H349" i="18"/>
  <c r="H350" i="18"/>
  <c r="H351" i="18"/>
  <c r="H352" i="18"/>
  <c r="H353" i="18"/>
  <c r="H354" i="18"/>
  <c r="H355" i="18"/>
  <c r="H356" i="18"/>
  <c r="H357" i="18"/>
  <c r="H358" i="18"/>
  <c r="H359" i="18"/>
  <c r="H360" i="18"/>
  <c r="H361" i="18"/>
  <c r="H362" i="18"/>
  <c r="H363" i="18"/>
  <c r="H364" i="18"/>
  <c r="H366" i="18"/>
  <c r="H367" i="18"/>
  <c r="H368" i="18"/>
  <c r="H369" i="18"/>
  <c r="H370" i="18"/>
  <c r="H371" i="18"/>
  <c r="H372" i="18"/>
  <c r="H373" i="18"/>
  <c r="H374" i="18"/>
  <c r="H375" i="18"/>
  <c r="H376" i="18"/>
  <c r="H377" i="18"/>
  <c r="H378" i="18"/>
  <c r="H379" i="18"/>
  <c r="H380" i="18"/>
  <c r="H381" i="18"/>
  <c r="H382" i="18"/>
  <c r="H384" i="18"/>
  <c r="H385" i="18"/>
  <c r="H386" i="18"/>
  <c r="H387" i="18"/>
  <c r="H388" i="18"/>
  <c r="H389" i="18"/>
  <c r="H390" i="18"/>
  <c r="H391" i="18"/>
  <c r="H392" i="18"/>
  <c r="H393" i="18"/>
  <c r="H394" i="18"/>
  <c r="H395" i="18"/>
  <c r="H396" i="18"/>
  <c r="H397" i="18"/>
  <c r="H398" i="18"/>
  <c r="H399" i="18"/>
  <c r="H400" i="18"/>
  <c r="H402" i="18"/>
  <c r="H403" i="18"/>
  <c r="H404" i="18"/>
  <c r="H405" i="18"/>
  <c r="H406" i="18"/>
  <c r="H407" i="18"/>
  <c r="H408" i="18"/>
  <c r="H409" i="18"/>
  <c r="H410" i="18"/>
  <c r="H411" i="18"/>
  <c r="H412" i="18"/>
  <c r="H413" i="18"/>
  <c r="H414" i="18"/>
  <c r="H415" i="18"/>
  <c r="H416" i="18"/>
  <c r="H417" i="18"/>
  <c r="H418" i="18"/>
  <c r="H420" i="18"/>
  <c r="H421" i="18"/>
  <c r="H422" i="18"/>
  <c r="H423" i="18"/>
  <c r="H424" i="18"/>
  <c r="H425" i="18"/>
  <c r="H426" i="18"/>
  <c r="H427" i="18"/>
  <c r="H428" i="18"/>
  <c r="H429" i="18"/>
  <c r="H430" i="18"/>
  <c r="H431" i="18"/>
  <c r="H432" i="18"/>
  <c r="H433" i="18"/>
  <c r="H434" i="18"/>
  <c r="H435" i="18"/>
  <c r="H436" i="18"/>
  <c r="H438" i="18"/>
  <c r="H439" i="18"/>
  <c r="H440" i="18"/>
  <c r="H441" i="18"/>
  <c r="H442" i="18"/>
  <c r="H443" i="18"/>
  <c r="H444" i="18"/>
  <c r="L445" i="18"/>
  <c r="H445" i="18"/>
  <c r="H446" i="18"/>
  <c r="H447" i="18"/>
  <c r="H448" i="18"/>
  <c r="H449" i="18"/>
  <c r="H450" i="18"/>
  <c r="H451" i="18"/>
  <c r="H452" i="18"/>
  <c r="H453" i="18"/>
  <c r="H454" i="18"/>
  <c r="H456" i="18"/>
  <c r="H457" i="18"/>
  <c r="H458" i="18"/>
  <c r="H459" i="18"/>
  <c r="H460" i="18"/>
  <c r="H461" i="18"/>
  <c r="H462" i="18"/>
  <c r="H463" i="18"/>
  <c r="H464" i="18"/>
  <c r="H465" i="18"/>
  <c r="H466" i="18"/>
  <c r="H467" i="18"/>
  <c r="H468" i="18"/>
  <c r="H469" i="18"/>
  <c r="H470" i="18"/>
  <c r="H471" i="18"/>
  <c r="H472" i="18"/>
  <c r="H474" i="18"/>
  <c r="H475" i="18"/>
  <c r="H476" i="18"/>
  <c r="H477" i="18"/>
  <c r="H478" i="18"/>
  <c r="H479" i="18"/>
  <c r="H480" i="18"/>
  <c r="H481" i="18"/>
  <c r="H482" i="18"/>
  <c r="H483" i="18"/>
  <c r="H484" i="18"/>
  <c r="H485" i="18"/>
  <c r="H486" i="18"/>
  <c r="H487" i="18"/>
  <c r="H488" i="18"/>
  <c r="H489" i="18"/>
  <c r="H490" i="18"/>
  <c r="H492" i="18"/>
  <c r="H493" i="18"/>
  <c r="H494" i="18"/>
  <c r="H495" i="18"/>
  <c r="H496" i="18"/>
  <c r="H497" i="18"/>
  <c r="H498" i="18"/>
  <c r="H499" i="18"/>
  <c r="H500" i="18"/>
  <c r="H501" i="18"/>
  <c r="H502" i="18"/>
  <c r="H503" i="18"/>
  <c r="H504" i="18"/>
  <c r="H505" i="18"/>
  <c r="H506" i="18"/>
  <c r="H507" i="18"/>
  <c r="H508" i="18"/>
  <c r="H510" i="18"/>
  <c r="H511" i="18"/>
  <c r="H512" i="18"/>
  <c r="H513" i="18"/>
  <c r="H514" i="18"/>
  <c r="H515" i="18"/>
  <c r="H516" i="18"/>
  <c r="H517" i="18"/>
  <c r="H518" i="18"/>
  <c r="H519" i="18"/>
  <c r="H520" i="18"/>
  <c r="H521" i="18"/>
  <c r="H522" i="18"/>
  <c r="H523" i="18"/>
  <c r="H524" i="18"/>
  <c r="H525" i="18"/>
  <c r="H526" i="18"/>
  <c r="H528" i="18"/>
  <c r="H529" i="18"/>
  <c r="H530" i="18"/>
  <c r="H531" i="18"/>
  <c r="H532" i="18"/>
  <c r="H533" i="18"/>
  <c r="H534" i="18"/>
  <c r="H535" i="18"/>
  <c r="H536" i="18"/>
  <c r="H537" i="18"/>
  <c r="H538" i="18"/>
  <c r="H539" i="18"/>
  <c r="H540" i="18"/>
  <c r="H541" i="18"/>
  <c r="H542" i="18"/>
  <c r="H543" i="18"/>
  <c r="H544" i="18"/>
  <c r="H546" i="18"/>
  <c r="H547" i="18"/>
  <c r="H548" i="18"/>
  <c r="H549" i="18"/>
  <c r="H550" i="18"/>
  <c r="H551" i="18"/>
  <c r="H552" i="18"/>
  <c r="H553" i="18"/>
  <c r="H554" i="18"/>
  <c r="H555" i="18"/>
  <c r="H556" i="18"/>
  <c r="H557" i="18"/>
  <c r="H558" i="18"/>
  <c r="H559" i="18"/>
  <c r="H560" i="18"/>
  <c r="H561" i="18"/>
  <c r="H562" i="18"/>
  <c r="H564" i="18"/>
  <c r="H565" i="18"/>
  <c r="H566" i="18"/>
  <c r="H567" i="18"/>
  <c r="H568" i="18"/>
  <c r="H569" i="18"/>
  <c r="H570" i="18"/>
  <c r="H571" i="18"/>
  <c r="H572" i="18"/>
  <c r="H573" i="18"/>
  <c r="H574" i="18"/>
  <c r="H575" i="18"/>
  <c r="H576" i="18"/>
  <c r="H577" i="18"/>
  <c r="H578" i="18"/>
  <c r="H579" i="18"/>
  <c r="H580" i="18"/>
  <c r="H582" i="18"/>
  <c r="H583" i="18"/>
  <c r="H584" i="18"/>
  <c r="H585" i="18"/>
  <c r="H586" i="18"/>
  <c r="H587" i="18"/>
  <c r="H588" i="18"/>
  <c r="H589" i="18"/>
  <c r="H590" i="18"/>
  <c r="H591" i="18"/>
  <c r="H592" i="18"/>
  <c r="H593" i="18"/>
  <c r="H594" i="18"/>
  <c r="H595" i="18"/>
  <c r="H596" i="18"/>
  <c r="H597" i="18"/>
  <c r="H598" i="18"/>
  <c r="H600" i="18"/>
  <c r="H601" i="18"/>
  <c r="H602" i="18"/>
  <c r="H603" i="18"/>
  <c r="H604" i="18"/>
  <c r="H605" i="18"/>
  <c r="H606" i="18"/>
  <c r="H607" i="18"/>
  <c r="H608" i="18"/>
  <c r="H609" i="18"/>
  <c r="H610" i="18"/>
  <c r="H611" i="18"/>
  <c r="H612" i="18"/>
  <c r="H613" i="18"/>
  <c r="H614" i="18"/>
  <c r="H615" i="18"/>
  <c r="H616" i="18"/>
  <c r="H618" i="18"/>
  <c r="H619" i="18"/>
  <c r="H620" i="18"/>
  <c r="H621" i="18"/>
  <c r="H622" i="18"/>
  <c r="H623" i="18"/>
  <c r="H624" i="18"/>
  <c r="H625" i="18"/>
  <c r="H626" i="18"/>
  <c r="H627" i="18"/>
  <c r="H628" i="18"/>
  <c r="H629" i="18"/>
  <c r="H630" i="18"/>
  <c r="H631" i="18"/>
  <c r="H632" i="18"/>
  <c r="H633" i="18"/>
  <c r="H634" i="18"/>
  <c r="H636" i="18"/>
  <c r="H637" i="18"/>
  <c r="H638" i="18"/>
  <c r="H639" i="18"/>
  <c r="H640" i="18"/>
  <c r="H641" i="18"/>
  <c r="H642" i="18"/>
  <c r="H643" i="18"/>
  <c r="H644" i="18"/>
  <c r="H645" i="18"/>
  <c r="H646" i="18"/>
  <c r="H647" i="18"/>
  <c r="H648" i="18"/>
  <c r="H649" i="18"/>
  <c r="H650" i="18"/>
  <c r="H651" i="18"/>
  <c r="H652" i="18"/>
  <c r="H654" i="18"/>
  <c r="H655" i="18"/>
  <c r="H656" i="18"/>
  <c r="H657" i="18"/>
  <c r="H658" i="18"/>
  <c r="H659" i="18"/>
  <c r="H660" i="18"/>
  <c r="H661" i="18"/>
  <c r="H662" i="18"/>
  <c r="H663" i="18"/>
  <c r="H664" i="18"/>
  <c r="H665" i="18"/>
  <c r="H666" i="18"/>
  <c r="H667" i="18"/>
  <c r="H668" i="18"/>
  <c r="H669" i="18"/>
  <c r="H670" i="18"/>
  <c r="H672" i="18"/>
  <c r="H673" i="18"/>
  <c r="H674" i="18"/>
  <c r="H675" i="18"/>
  <c r="H676" i="18"/>
  <c r="H677" i="18"/>
  <c r="H678" i="18"/>
  <c r="H679" i="18"/>
  <c r="H680" i="18"/>
  <c r="H681" i="18"/>
  <c r="H682" i="18"/>
  <c r="H683" i="18"/>
  <c r="H684" i="18"/>
  <c r="H685" i="18"/>
  <c r="H686" i="18"/>
  <c r="H687" i="18"/>
  <c r="H688" i="18"/>
  <c r="H690" i="18"/>
  <c r="H691" i="18"/>
  <c r="H692" i="18"/>
  <c r="H693" i="18"/>
  <c r="H694" i="18"/>
  <c r="H695" i="18"/>
  <c r="H696" i="18"/>
  <c r="H697" i="18"/>
  <c r="H698" i="18"/>
  <c r="H699" i="18"/>
  <c r="H700" i="18"/>
  <c r="H701" i="18"/>
  <c r="H702" i="18"/>
  <c r="H703" i="18"/>
  <c r="H704" i="18"/>
  <c r="H705" i="18"/>
  <c r="H706" i="18"/>
  <c r="H708" i="18"/>
  <c r="H709" i="18"/>
  <c r="H710" i="18"/>
  <c r="H711" i="18"/>
  <c r="H712" i="18"/>
  <c r="H713" i="18"/>
  <c r="H714" i="18"/>
  <c r="H715" i="18"/>
  <c r="H716" i="18"/>
  <c r="H717" i="18"/>
  <c r="H718" i="18"/>
  <c r="H719" i="18"/>
  <c r="H720" i="18"/>
  <c r="H721" i="18"/>
  <c r="H722" i="18"/>
  <c r="H723" i="18"/>
  <c r="H724" i="18"/>
  <c r="H726" i="18"/>
  <c r="H727" i="18"/>
  <c r="H728" i="18"/>
  <c r="H729" i="18"/>
  <c r="H730" i="18"/>
  <c r="H731" i="18"/>
  <c r="H732" i="18"/>
  <c r="H733" i="18"/>
  <c r="H734" i="18"/>
  <c r="H735" i="18"/>
  <c r="H736" i="18"/>
  <c r="H737" i="18"/>
  <c r="H738" i="18"/>
  <c r="H739" i="18"/>
  <c r="H740" i="18"/>
  <c r="H741" i="18"/>
  <c r="H742" i="18"/>
  <c r="H744" i="18"/>
  <c r="H745" i="18"/>
  <c r="H746" i="18"/>
  <c r="H747" i="18"/>
  <c r="H748" i="18"/>
  <c r="H749" i="18"/>
  <c r="H750" i="18"/>
  <c r="H751" i="18"/>
  <c r="H752" i="18"/>
  <c r="H753" i="18"/>
  <c r="H754" i="18"/>
  <c r="H755" i="18"/>
  <c r="H756" i="18"/>
  <c r="H757" i="18"/>
  <c r="H758" i="18"/>
  <c r="H759" i="18"/>
  <c r="H760" i="18"/>
  <c r="H762" i="18"/>
  <c r="H763" i="18"/>
  <c r="H764" i="18"/>
  <c r="H765" i="18"/>
  <c r="H766" i="18"/>
  <c r="H767" i="18"/>
  <c r="H768" i="18"/>
  <c r="H769" i="18"/>
  <c r="H770" i="18"/>
  <c r="H771" i="18"/>
  <c r="H772" i="18"/>
  <c r="H773" i="18"/>
  <c r="H774" i="18"/>
  <c r="L775" i="18"/>
  <c r="H775" i="18"/>
  <c r="H776" i="18"/>
  <c r="H777" i="18"/>
  <c r="H778" i="18"/>
  <c r="H780" i="18"/>
  <c r="H781" i="18"/>
  <c r="H782" i="18"/>
  <c r="H783" i="18"/>
  <c r="H784" i="18"/>
  <c r="H785" i="18"/>
  <c r="H786" i="18"/>
  <c r="H787" i="18"/>
  <c r="H788" i="18"/>
  <c r="H789" i="18"/>
  <c r="H790" i="18"/>
  <c r="H791" i="18"/>
  <c r="H792" i="18"/>
  <c r="H793" i="18"/>
  <c r="H794" i="18"/>
  <c r="H795" i="18"/>
  <c r="H796" i="18"/>
  <c r="H798" i="18"/>
  <c r="H799" i="18"/>
  <c r="H800" i="18"/>
  <c r="H801" i="18"/>
  <c r="H802" i="18"/>
  <c r="H803" i="18"/>
  <c r="H804" i="18"/>
  <c r="H805" i="18"/>
  <c r="H806" i="18"/>
  <c r="H807" i="18"/>
  <c r="H808" i="18"/>
  <c r="H809" i="18"/>
  <c r="H810" i="18"/>
  <c r="H811" i="18"/>
  <c r="H812" i="18"/>
  <c r="H813" i="18"/>
  <c r="H814" i="18"/>
  <c r="H816" i="18"/>
  <c r="H817" i="18"/>
  <c r="H818" i="18"/>
  <c r="H819" i="18"/>
  <c r="H820" i="18"/>
  <c r="H821" i="18"/>
  <c r="H822" i="18"/>
  <c r="H823" i="18"/>
  <c r="H824" i="18"/>
  <c r="H825" i="18"/>
  <c r="H826" i="18"/>
  <c r="H827" i="18"/>
  <c r="H828" i="18"/>
  <c r="H829" i="18"/>
  <c r="H830" i="18"/>
  <c r="H831" i="18"/>
  <c r="H832" i="18"/>
  <c r="H834" i="18"/>
  <c r="H835" i="18"/>
  <c r="H836" i="18"/>
  <c r="H837" i="18"/>
  <c r="H838" i="18"/>
  <c r="H839" i="18"/>
  <c r="H840" i="18"/>
  <c r="H841" i="18"/>
  <c r="H842" i="18"/>
  <c r="H843" i="18"/>
  <c r="H844" i="18"/>
  <c r="H845" i="18"/>
  <c r="H846" i="18"/>
  <c r="H847" i="18"/>
  <c r="H848" i="18"/>
  <c r="H849" i="18"/>
  <c r="H850" i="18"/>
  <c r="H852" i="18"/>
  <c r="H853" i="18"/>
  <c r="H854" i="18"/>
  <c r="H855" i="18"/>
  <c r="H856" i="18"/>
  <c r="H857" i="18"/>
  <c r="H858" i="18"/>
  <c r="H859" i="18"/>
  <c r="H860" i="18"/>
  <c r="H861" i="18"/>
  <c r="H862" i="18"/>
  <c r="H863" i="18"/>
  <c r="H864" i="18"/>
  <c r="H865" i="18"/>
  <c r="H866" i="18"/>
  <c r="H867" i="18"/>
  <c r="H868" i="18"/>
  <c r="H870" i="18"/>
  <c r="H871" i="18"/>
  <c r="H872" i="18"/>
  <c r="H873" i="18"/>
  <c r="H874" i="18"/>
  <c r="H875" i="18"/>
  <c r="H876" i="18"/>
  <c r="H877" i="18"/>
  <c r="H878" i="18"/>
  <c r="H879" i="18"/>
  <c r="H880" i="18"/>
  <c r="H881" i="18"/>
  <c r="H882" i="18"/>
  <c r="H883" i="18"/>
  <c r="H884" i="18"/>
  <c r="H885" i="18"/>
  <c r="H886" i="18"/>
  <c r="H888" i="18"/>
  <c r="H889" i="18"/>
  <c r="H890" i="18"/>
  <c r="H891" i="18"/>
  <c r="H892" i="18"/>
  <c r="H893" i="18"/>
  <c r="H894" i="18"/>
  <c r="H895" i="18"/>
  <c r="H896" i="18"/>
  <c r="H897" i="18"/>
  <c r="H898" i="18"/>
  <c r="H899" i="18"/>
  <c r="H900" i="18"/>
  <c r="H901" i="18"/>
  <c r="H902" i="18"/>
  <c r="H903" i="18"/>
  <c r="H904" i="18"/>
  <c r="H906" i="18"/>
  <c r="H907" i="18"/>
  <c r="H908" i="18"/>
  <c r="H909" i="18"/>
  <c r="H910" i="18"/>
  <c r="H911" i="18"/>
  <c r="H912" i="18"/>
  <c r="H913" i="18"/>
  <c r="H914" i="18"/>
  <c r="H915" i="18"/>
  <c r="H916" i="18"/>
  <c r="H917" i="18"/>
  <c r="H918" i="18"/>
  <c r="H919" i="18"/>
  <c r="H920" i="18"/>
  <c r="H921" i="18"/>
  <c r="H922" i="18"/>
  <c r="H924" i="18"/>
  <c r="H925" i="18"/>
  <c r="H926" i="18"/>
  <c r="H927" i="18"/>
  <c r="H928" i="18"/>
  <c r="H929" i="18"/>
  <c r="H930" i="18"/>
  <c r="H931" i="18"/>
  <c r="H932" i="18"/>
  <c r="H933" i="18"/>
  <c r="H934" i="18"/>
  <c r="H935" i="18"/>
  <c r="H936" i="18"/>
  <c r="H937" i="18"/>
  <c r="H938" i="18"/>
  <c r="H939" i="18"/>
  <c r="H940" i="18"/>
  <c r="H942" i="18"/>
  <c r="H943" i="18"/>
  <c r="H944" i="18"/>
  <c r="H945" i="18"/>
  <c r="H946" i="18"/>
  <c r="H947" i="18"/>
  <c r="H948" i="18"/>
  <c r="H949" i="18"/>
  <c r="H950" i="18"/>
  <c r="H951" i="18"/>
  <c r="H952" i="18"/>
  <c r="H953" i="18"/>
  <c r="H954" i="18"/>
  <c r="H955" i="18"/>
  <c r="H956" i="18"/>
  <c r="H957" i="18"/>
  <c r="H958" i="18"/>
  <c r="H960" i="18"/>
  <c r="H961" i="18"/>
  <c r="H962" i="18"/>
  <c r="H963" i="18"/>
  <c r="H964" i="18"/>
  <c r="H965" i="18"/>
  <c r="H966" i="18"/>
  <c r="H967" i="18"/>
  <c r="H968" i="18"/>
  <c r="H969" i="18"/>
  <c r="H970" i="18"/>
  <c r="H971" i="18"/>
  <c r="H972" i="18"/>
  <c r="H973" i="18"/>
  <c r="H974" i="18"/>
  <c r="H975" i="18"/>
  <c r="H976" i="18"/>
  <c r="H978" i="18"/>
  <c r="H979" i="18"/>
  <c r="H980" i="18"/>
  <c r="H981" i="18"/>
  <c r="H982" i="18"/>
  <c r="H983" i="18"/>
  <c r="H984" i="18"/>
  <c r="H985" i="18"/>
  <c r="H986" i="18"/>
  <c r="H987" i="18"/>
  <c r="H988" i="18"/>
  <c r="H989" i="18"/>
  <c r="H990" i="18"/>
  <c r="H991" i="18"/>
  <c r="H992" i="18"/>
  <c r="H993" i="18"/>
  <c r="H994" i="18"/>
  <c r="H996" i="18"/>
  <c r="H997" i="18"/>
  <c r="H998" i="18"/>
  <c r="H999" i="18"/>
  <c r="H1000" i="18"/>
  <c r="H1001" i="18"/>
  <c r="H1002" i="18"/>
  <c r="H1003" i="18"/>
  <c r="H1004" i="18"/>
  <c r="H1005" i="18"/>
  <c r="H1006" i="18"/>
  <c r="H1007" i="18"/>
  <c r="H1008" i="18"/>
  <c r="H1009" i="18"/>
  <c r="H1010" i="18"/>
  <c r="H1011" i="18"/>
  <c r="H1012" i="18"/>
  <c r="H1014" i="18"/>
  <c r="H1015" i="18"/>
  <c r="H1016" i="18"/>
  <c r="H1017" i="18"/>
  <c r="H1018" i="18"/>
  <c r="H1019" i="18"/>
  <c r="H1020" i="18"/>
  <c r="H1021" i="18"/>
  <c r="H1022" i="18"/>
  <c r="H1023" i="18"/>
  <c r="L1023" i="18"/>
  <c r="J1024" i="18"/>
  <c r="H1025" i="18"/>
  <c r="L1025" i="18"/>
  <c r="J1026" i="18"/>
  <c r="H1027" i="18"/>
  <c r="L1027" i="18"/>
  <c r="J1028" i="18"/>
  <c r="H1029" i="18"/>
  <c r="L1029" i="18"/>
  <c r="J1030" i="18"/>
  <c r="H1032" i="18"/>
  <c r="L1032" i="18"/>
  <c r="J1033" i="18"/>
  <c r="H1034" i="18"/>
  <c r="L1034" i="18"/>
  <c r="J1035" i="18"/>
  <c r="H1036" i="18"/>
  <c r="L1036" i="18"/>
  <c r="J1037" i="18"/>
  <c r="H1038" i="18"/>
  <c r="L1038" i="18"/>
  <c r="J1039" i="18"/>
  <c r="H1040" i="18"/>
  <c r="L1040" i="18"/>
  <c r="J1041" i="18"/>
  <c r="H1042" i="18"/>
  <c r="L1042" i="18"/>
  <c r="J1043" i="18"/>
  <c r="H1044" i="18"/>
  <c r="L1044" i="18"/>
  <c r="J1045" i="18"/>
  <c r="H1046" i="18"/>
  <c r="L1046" i="18"/>
  <c r="J1047" i="18"/>
  <c r="H1048" i="18"/>
  <c r="L1048" i="18"/>
  <c r="J1050" i="18"/>
  <c r="H1051" i="18"/>
  <c r="L1051" i="18"/>
  <c r="J1052" i="18"/>
  <c r="H1053" i="18"/>
  <c r="L1053" i="18"/>
  <c r="J1054" i="18"/>
  <c r="H1055" i="18"/>
  <c r="L1055" i="18"/>
  <c r="J1056" i="18"/>
  <c r="H1057" i="18"/>
  <c r="L1057" i="18"/>
  <c r="J1058" i="18"/>
  <c r="H1059" i="18"/>
  <c r="L1059" i="18"/>
  <c r="J1060" i="18"/>
  <c r="H1061" i="18"/>
  <c r="L1061" i="18"/>
  <c r="J1062" i="18"/>
  <c r="H1063" i="18"/>
  <c r="L1063" i="18"/>
  <c r="J1064" i="18"/>
  <c r="H1065" i="18"/>
  <c r="L1065" i="18"/>
  <c r="J1066" i="18"/>
  <c r="H1068" i="18"/>
  <c r="L1068" i="18"/>
  <c r="J1069" i="18"/>
  <c r="H1070" i="18"/>
  <c r="L1070" i="18"/>
  <c r="J1071" i="18"/>
  <c r="H1072" i="18"/>
  <c r="L1072" i="18"/>
  <c r="J1073" i="18"/>
  <c r="H1074" i="18"/>
  <c r="L1074" i="18"/>
  <c r="J1075" i="18"/>
  <c r="H1076" i="18"/>
  <c r="L1076" i="18"/>
  <c r="J1077" i="18"/>
  <c r="H1078" i="18"/>
  <c r="L1078" i="18"/>
  <c r="J1079" i="18"/>
  <c r="H1080" i="18"/>
  <c r="L1080" i="18"/>
  <c r="J1081" i="18"/>
  <c r="H1082" i="18"/>
  <c r="L1082" i="18"/>
  <c r="J1083" i="18"/>
  <c r="H1084" i="18"/>
  <c r="L1084" i="18"/>
  <c r="J1086" i="18"/>
  <c r="H1087" i="18"/>
  <c r="L1087" i="18"/>
  <c r="J1088" i="18"/>
  <c r="H1089" i="18"/>
  <c r="L1089" i="18"/>
  <c r="J1090" i="18"/>
  <c r="H1091" i="18"/>
  <c r="L1091" i="18"/>
  <c r="J1092" i="18"/>
  <c r="H1093" i="18"/>
  <c r="L1093" i="18"/>
  <c r="J1094" i="18"/>
  <c r="H1095" i="18"/>
  <c r="L1095" i="18"/>
  <c r="J1096" i="18"/>
  <c r="H1097" i="18"/>
  <c r="L1097" i="18"/>
  <c r="J1098" i="18"/>
  <c r="H1099" i="18"/>
  <c r="L1099" i="18"/>
  <c r="J1100" i="18"/>
  <c r="H1101" i="18"/>
  <c r="L1101" i="18"/>
  <c r="J1102" i="18"/>
  <c r="M1104" i="18"/>
  <c r="I1104" i="18"/>
  <c r="L1104" i="18"/>
  <c r="K1105" i="18"/>
  <c r="H1105" i="18"/>
  <c r="M1106" i="18"/>
  <c r="I1106" i="18"/>
  <c r="L1106" i="18"/>
  <c r="K1107" i="18"/>
  <c r="H1107" i="18"/>
  <c r="M1108" i="18"/>
  <c r="I1108" i="18"/>
  <c r="L1108" i="18"/>
  <c r="K1109" i="18"/>
  <c r="L1109" i="18"/>
  <c r="H1109" i="18"/>
  <c r="K1023" i="18"/>
  <c r="K1024" i="18"/>
  <c r="K1025" i="18"/>
  <c r="K1026" i="18"/>
  <c r="K1027" i="18"/>
  <c r="K1028" i="18"/>
  <c r="K1029" i="18"/>
  <c r="K1030" i="18"/>
  <c r="K1032" i="18"/>
  <c r="K1033" i="18"/>
  <c r="K1034" i="18"/>
  <c r="K1035" i="18"/>
  <c r="K1036" i="18"/>
  <c r="K1037" i="18"/>
  <c r="K1038" i="18"/>
  <c r="K1039" i="18"/>
  <c r="K1040" i="18"/>
  <c r="K1041" i="18"/>
  <c r="K1042" i="18"/>
  <c r="K1043" i="18"/>
  <c r="K1044" i="18"/>
  <c r="K1045" i="18"/>
  <c r="K1046" i="18"/>
  <c r="K1047" i="18"/>
  <c r="K1048" i="18"/>
  <c r="K1050" i="18"/>
  <c r="K1051" i="18"/>
  <c r="K1052" i="18"/>
  <c r="K1053" i="18"/>
  <c r="K1054" i="18"/>
  <c r="K1055" i="18"/>
  <c r="K1056" i="18"/>
  <c r="K1057" i="18"/>
  <c r="K1058" i="18"/>
  <c r="K1059" i="18"/>
  <c r="K1060" i="18"/>
  <c r="K1061" i="18"/>
  <c r="K1062" i="18"/>
  <c r="K1063" i="18"/>
  <c r="K1064" i="18"/>
  <c r="K1065" i="18"/>
  <c r="K1066" i="18"/>
  <c r="K1068" i="18"/>
  <c r="K1069" i="18"/>
  <c r="K1070" i="18"/>
  <c r="K1071" i="18"/>
  <c r="K1072" i="18"/>
  <c r="K1073" i="18"/>
  <c r="K1074" i="18"/>
  <c r="K1075" i="18"/>
  <c r="K1076" i="18"/>
  <c r="K1077" i="18"/>
  <c r="K1078" i="18"/>
  <c r="K1079" i="18"/>
  <c r="K1080" i="18"/>
  <c r="K1081" i="18"/>
  <c r="K1082" i="18"/>
  <c r="K1083" i="18"/>
  <c r="K1084" i="18"/>
  <c r="K1086" i="18"/>
  <c r="K1087" i="18"/>
  <c r="K1088" i="18"/>
  <c r="K1089" i="18"/>
  <c r="K1090" i="18"/>
  <c r="K1091" i="18"/>
  <c r="K1092" i="18"/>
  <c r="K1093" i="18"/>
  <c r="K1094" i="18"/>
  <c r="K1095" i="18"/>
  <c r="K1096" i="18"/>
  <c r="K1097" i="18"/>
  <c r="K1098" i="18"/>
  <c r="K1099" i="18"/>
  <c r="K1100" i="18"/>
  <c r="K1101" i="18"/>
  <c r="K1102" i="18"/>
  <c r="J1105" i="18"/>
  <c r="J1107" i="18"/>
  <c r="H1110" i="18"/>
  <c r="L1110" i="18"/>
  <c r="J1111" i="18"/>
  <c r="H1112" i="18"/>
  <c r="L1112" i="18"/>
  <c r="J1113" i="18"/>
  <c r="H1114" i="18"/>
  <c r="L1114" i="18"/>
  <c r="J1115" i="18"/>
  <c r="H1116" i="18"/>
  <c r="L1116" i="18"/>
  <c r="J1117" i="18"/>
  <c r="H1118" i="18"/>
  <c r="L1118" i="18"/>
  <c r="J1119" i="18"/>
  <c r="H1120" i="18"/>
  <c r="J6" i="18"/>
  <c r="J7" i="18"/>
  <c r="J8" i="18"/>
  <c r="J9" i="18"/>
  <c r="J10" i="18"/>
  <c r="J11" i="18"/>
  <c r="J12" i="18"/>
  <c r="J13" i="18"/>
  <c r="J14" i="18"/>
  <c r="J15" i="18"/>
  <c r="J16" i="18"/>
  <c r="J17" i="18"/>
  <c r="J18" i="18"/>
  <c r="J19" i="18"/>
  <c r="J20" i="18"/>
  <c r="J21" i="18"/>
  <c r="J22" i="18"/>
  <c r="J24" i="18"/>
  <c r="J25" i="18"/>
  <c r="J26" i="18"/>
  <c r="J27" i="18"/>
  <c r="J28" i="18"/>
  <c r="J29" i="18"/>
  <c r="J30" i="18"/>
  <c r="J31" i="18"/>
  <c r="J32" i="18"/>
  <c r="J33" i="18"/>
  <c r="J34" i="18"/>
  <c r="J35" i="18"/>
  <c r="J36" i="18"/>
  <c r="J37" i="18"/>
  <c r="J38" i="18"/>
  <c r="J39" i="18"/>
  <c r="J40" i="18"/>
  <c r="J42" i="18"/>
  <c r="J43" i="18"/>
  <c r="J44" i="18"/>
  <c r="J45" i="18"/>
  <c r="J46" i="18"/>
  <c r="J47" i="18"/>
  <c r="J48" i="18"/>
  <c r="J49" i="18"/>
  <c r="J50" i="18"/>
  <c r="J51" i="18"/>
  <c r="J52" i="18"/>
  <c r="J53" i="18"/>
  <c r="J54" i="18"/>
  <c r="J55" i="18"/>
  <c r="J56" i="18"/>
  <c r="J57" i="18"/>
  <c r="J58" i="18"/>
  <c r="J60" i="18"/>
  <c r="J61" i="18"/>
  <c r="J62" i="18"/>
  <c r="J63" i="18"/>
  <c r="J64" i="18"/>
  <c r="J65" i="18"/>
  <c r="J66" i="18"/>
  <c r="J67" i="18"/>
  <c r="J68" i="18"/>
  <c r="J69" i="18"/>
  <c r="J70" i="18"/>
  <c r="J71" i="18"/>
  <c r="J72" i="18"/>
  <c r="J73" i="18"/>
  <c r="J74" i="18"/>
  <c r="J75" i="18"/>
  <c r="J76" i="18"/>
  <c r="J78" i="18"/>
  <c r="J79" i="18"/>
  <c r="J80" i="18"/>
  <c r="J81" i="18"/>
  <c r="J82" i="18"/>
  <c r="J83" i="18"/>
  <c r="J84" i="18"/>
  <c r="J85" i="18"/>
  <c r="J86" i="18"/>
  <c r="J87" i="18"/>
  <c r="J88" i="18"/>
  <c r="J89" i="18"/>
  <c r="J90" i="18"/>
  <c r="J91" i="18"/>
  <c r="J92" i="18"/>
  <c r="J93" i="18"/>
  <c r="J94" i="18"/>
  <c r="J96" i="18"/>
  <c r="J97" i="18"/>
  <c r="J98" i="18"/>
  <c r="J99" i="18"/>
  <c r="J100" i="18"/>
  <c r="J101" i="18"/>
  <c r="J102" i="18"/>
  <c r="J103" i="18"/>
  <c r="J104" i="18"/>
  <c r="J105" i="18"/>
  <c r="J106" i="18"/>
  <c r="J107" i="18"/>
  <c r="J108" i="18"/>
  <c r="J109" i="18"/>
  <c r="J110" i="18"/>
  <c r="J111" i="18"/>
  <c r="J112" i="18"/>
  <c r="J114" i="18"/>
  <c r="J115" i="18"/>
  <c r="J116" i="18"/>
  <c r="J117" i="18"/>
  <c r="J118" i="18"/>
  <c r="J119" i="18"/>
  <c r="J120" i="18"/>
  <c r="J121" i="18"/>
  <c r="J122" i="18"/>
  <c r="J123" i="18"/>
  <c r="J124" i="18"/>
  <c r="J125" i="18"/>
  <c r="J126" i="18"/>
  <c r="J127" i="18"/>
  <c r="J128" i="18"/>
  <c r="J129" i="18"/>
  <c r="J130" i="18"/>
  <c r="J132" i="18"/>
  <c r="J133" i="18"/>
  <c r="J134" i="18"/>
  <c r="J135" i="18"/>
  <c r="J136" i="18"/>
  <c r="J137" i="18"/>
  <c r="J138" i="18"/>
  <c r="J139" i="18"/>
  <c r="J140" i="18"/>
  <c r="J141" i="18"/>
  <c r="J142" i="18"/>
  <c r="J143" i="18"/>
  <c r="J144" i="18"/>
  <c r="J145" i="18"/>
  <c r="J146" i="18"/>
  <c r="J147" i="18"/>
  <c r="J148" i="18"/>
  <c r="J150" i="18"/>
  <c r="J151" i="18"/>
  <c r="J152" i="18"/>
  <c r="J153" i="18"/>
  <c r="J154" i="18"/>
  <c r="J155" i="18"/>
  <c r="J156" i="18"/>
  <c r="J157" i="18"/>
  <c r="J158" i="18"/>
  <c r="J159" i="18"/>
  <c r="J160" i="18"/>
  <c r="J161" i="18"/>
  <c r="J162" i="18"/>
  <c r="J163" i="18"/>
  <c r="J164" i="18"/>
  <c r="J165" i="18"/>
  <c r="J166" i="18"/>
  <c r="J168" i="18"/>
  <c r="J169" i="18"/>
  <c r="J170" i="18"/>
  <c r="J171" i="18"/>
  <c r="J172" i="18"/>
  <c r="J173" i="18"/>
  <c r="J174" i="18"/>
  <c r="J175" i="18"/>
  <c r="J176" i="18"/>
  <c r="J177" i="18"/>
  <c r="J178" i="18"/>
  <c r="J179" i="18"/>
  <c r="J180" i="18"/>
  <c r="J181" i="18"/>
  <c r="J182" i="18"/>
  <c r="J183" i="18"/>
  <c r="J184" i="18"/>
  <c r="J186" i="18"/>
  <c r="J187" i="18"/>
  <c r="J188" i="18"/>
  <c r="J189" i="18"/>
  <c r="J190" i="18"/>
  <c r="J191" i="18"/>
  <c r="J192" i="18"/>
  <c r="J193" i="18"/>
  <c r="J194" i="18"/>
  <c r="J195" i="18"/>
  <c r="J196" i="18"/>
  <c r="J197" i="18"/>
  <c r="J198" i="18"/>
  <c r="J199" i="18"/>
  <c r="J200" i="18"/>
  <c r="J201" i="18"/>
  <c r="J202" i="18"/>
  <c r="J204" i="18"/>
  <c r="J205" i="18"/>
  <c r="J206" i="18"/>
  <c r="J207" i="18"/>
  <c r="J208" i="18"/>
  <c r="J209" i="18"/>
  <c r="J210" i="18"/>
  <c r="J211" i="18"/>
  <c r="J212" i="18"/>
  <c r="J213" i="18"/>
  <c r="J214" i="18"/>
  <c r="J215" i="18"/>
  <c r="J216" i="18"/>
  <c r="J217" i="18"/>
  <c r="J218" i="18"/>
  <c r="J219" i="18"/>
  <c r="J220" i="18"/>
  <c r="J222" i="18"/>
  <c r="J223" i="18"/>
  <c r="J224" i="18"/>
  <c r="J225" i="18"/>
  <c r="J226" i="18"/>
  <c r="J227" i="18"/>
  <c r="J228" i="18"/>
  <c r="J229" i="18"/>
  <c r="J230" i="18"/>
  <c r="J231" i="18"/>
  <c r="J232" i="18"/>
  <c r="J233" i="18"/>
  <c r="J234" i="18"/>
  <c r="J235" i="18"/>
  <c r="J236" i="18"/>
  <c r="J237" i="18"/>
  <c r="J238" i="18"/>
  <c r="J240" i="18"/>
  <c r="J241" i="18"/>
  <c r="J242" i="18"/>
  <c r="J243" i="18"/>
  <c r="J244" i="18"/>
  <c r="J245" i="18"/>
  <c r="J246" i="18"/>
  <c r="J247" i="18"/>
  <c r="J248" i="18"/>
  <c r="J249" i="18"/>
  <c r="J250" i="18"/>
  <c r="J251" i="18"/>
  <c r="J252" i="18"/>
  <c r="J253" i="18"/>
  <c r="J254" i="18"/>
  <c r="J255" i="18"/>
  <c r="J256" i="18"/>
  <c r="J258" i="18"/>
  <c r="J259" i="18"/>
  <c r="J260" i="18"/>
  <c r="J261" i="18"/>
  <c r="J262" i="18"/>
  <c r="J263" i="18"/>
  <c r="J264" i="18"/>
  <c r="J265" i="18"/>
  <c r="J266" i="18"/>
  <c r="J267" i="18"/>
  <c r="J268" i="18"/>
  <c r="J269" i="18"/>
  <c r="J270" i="18"/>
  <c r="J271" i="18"/>
  <c r="J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J300" i="18"/>
  <c r="J301" i="18"/>
  <c r="J302" i="18"/>
  <c r="J303" i="18"/>
  <c r="J304" i="18"/>
  <c r="J305" i="18"/>
  <c r="J306" i="18"/>
  <c r="J307" i="18"/>
  <c r="J308" i="18"/>
  <c r="J309" i="18"/>
  <c r="J310" i="18"/>
  <c r="J312" i="18"/>
  <c r="J313" i="18"/>
  <c r="J314" i="18"/>
  <c r="J315" i="18"/>
  <c r="J316" i="18"/>
  <c r="J317" i="18"/>
  <c r="J318" i="18"/>
  <c r="J319" i="18"/>
  <c r="J320" i="18"/>
  <c r="J321" i="18"/>
  <c r="J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J364" i="18"/>
  <c r="J366" i="18"/>
  <c r="J367" i="18"/>
  <c r="J368" i="18"/>
  <c r="J369" i="18"/>
  <c r="J370" i="18"/>
  <c r="J371" i="18"/>
  <c r="J372" i="18"/>
  <c r="J373" i="18"/>
  <c r="J374" i="18"/>
  <c r="J375" i="18"/>
  <c r="J376" i="18"/>
  <c r="J377" i="18"/>
  <c r="J378" i="18"/>
  <c r="J379" i="18"/>
  <c r="J380" i="18"/>
  <c r="J381" i="18"/>
  <c r="J382" i="18"/>
  <c r="J384" i="18"/>
  <c r="J385" i="18"/>
  <c r="J386" i="18"/>
  <c r="J387" i="18"/>
  <c r="J388" i="18"/>
  <c r="J389" i="18"/>
  <c r="J390" i="18"/>
  <c r="J391" i="18"/>
  <c r="J392" i="18"/>
  <c r="J393" i="18"/>
  <c r="J394" i="18"/>
  <c r="J395" i="18"/>
  <c r="J396" i="18"/>
  <c r="J397" i="18"/>
  <c r="J398" i="18"/>
  <c r="J399" i="18"/>
  <c r="J400" i="18"/>
  <c r="J402" i="18"/>
  <c r="J403" i="18"/>
  <c r="J404" i="18"/>
  <c r="J405" i="18"/>
  <c r="J406" i="18"/>
  <c r="J407" i="18"/>
  <c r="J408" i="18"/>
  <c r="J409" i="18"/>
  <c r="J410" i="18"/>
  <c r="J411" i="18"/>
  <c r="J412" i="18"/>
  <c r="J413" i="18"/>
  <c r="J414" i="18"/>
  <c r="J415" i="18"/>
  <c r="J416" i="18"/>
  <c r="J417" i="18"/>
  <c r="J418" i="18"/>
  <c r="J420" i="18"/>
  <c r="J421" i="18"/>
  <c r="J422" i="18"/>
  <c r="J423" i="18"/>
  <c r="J424" i="18"/>
  <c r="J425" i="18"/>
  <c r="J426" i="18"/>
  <c r="J427" i="18"/>
  <c r="J428" i="18"/>
  <c r="J429" i="18"/>
  <c r="J430" i="18"/>
  <c r="J431" i="18"/>
  <c r="J432" i="18"/>
  <c r="J433" i="18"/>
  <c r="J434" i="18"/>
  <c r="J435" i="18"/>
  <c r="J436" i="18"/>
  <c r="J438" i="18"/>
  <c r="J439" i="18"/>
  <c r="J440" i="18"/>
  <c r="J441" i="18"/>
  <c r="J442" i="18"/>
  <c r="J443" i="18"/>
  <c r="J444" i="18"/>
  <c r="J445" i="18"/>
  <c r="K445" i="18"/>
  <c r="J446" i="18"/>
  <c r="J447" i="18"/>
  <c r="J448" i="18"/>
  <c r="J449" i="18"/>
  <c r="J450" i="18"/>
  <c r="J451" i="18"/>
  <c r="J452" i="18"/>
  <c r="J453" i="18"/>
  <c r="J454" i="18"/>
  <c r="J456" i="18"/>
  <c r="J457" i="18"/>
  <c r="J458" i="18"/>
  <c r="J459" i="18"/>
  <c r="J460" i="18"/>
  <c r="J461" i="18"/>
  <c r="J462" i="18"/>
  <c r="J463" i="18"/>
  <c r="J464" i="18"/>
  <c r="J465" i="18"/>
  <c r="J466" i="18"/>
  <c r="J467" i="18"/>
  <c r="J468" i="18"/>
  <c r="J469" i="18"/>
  <c r="J470" i="18"/>
  <c r="J471" i="18"/>
  <c r="J472" i="18"/>
  <c r="J474" i="18"/>
  <c r="J475" i="18"/>
  <c r="J476" i="18"/>
  <c r="J477" i="18"/>
  <c r="J478" i="18"/>
  <c r="J479" i="18"/>
  <c r="J480" i="18"/>
  <c r="J481" i="18"/>
  <c r="J482" i="18"/>
  <c r="J483" i="18"/>
  <c r="J484" i="18"/>
  <c r="J485" i="18"/>
  <c r="J486" i="18"/>
  <c r="J487" i="18"/>
  <c r="J488" i="18"/>
  <c r="J489" i="18"/>
  <c r="J490" i="18"/>
  <c r="J492" i="18"/>
  <c r="J493" i="18"/>
  <c r="J494" i="18"/>
  <c r="J495" i="18"/>
  <c r="J496" i="18"/>
  <c r="J497" i="18"/>
  <c r="J498" i="18"/>
  <c r="J499" i="18"/>
  <c r="J500" i="18"/>
  <c r="J501" i="18"/>
  <c r="J502" i="18"/>
  <c r="J503" i="18"/>
  <c r="J504" i="18"/>
  <c r="J505" i="18"/>
  <c r="J506" i="18"/>
  <c r="J507" i="18"/>
  <c r="J508" i="18"/>
  <c r="J510" i="18"/>
  <c r="J511" i="18"/>
  <c r="J512" i="18"/>
  <c r="J513" i="18"/>
  <c r="J514" i="18"/>
  <c r="J515" i="18"/>
  <c r="J516" i="18"/>
  <c r="J517" i="18"/>
  <c r="J518" i="18"/>
  <c r="J519" i="18"/>
  <c r="J520" i="18"/>
  <c r="J521" i="18"/>
  <c r="J522" i="18"/>
  <c r="J523" i="18"/>
  <c r="J524" i="18"/>
  <c r="J525" i="18"/>
  <c r="J526" i="18"/>
  <c r="J528" i="18"/>
  <c r="J529" i="18"/>
  <c r="J530" i="18"/>
  <c r="J531" i="18"/>
  <c r="J532" i="18"/>
  <c r="J533" i="18"/>
  <c r="J534" i="18"/>
  <c r="J535" i="18"/>
  <c r="J536" i="18"/>
  <c r="J537" i="18"/>
  <c r="J538" i="18"/>
  <c r="J539" i="18"/>
  <c r="J540" i="18"/>
  <c r="J541" i="18"/>
  <c r="J542" i="18"/>
  <c r="J543" i="18"/>
  <c r="J544" i="18"/>
  <c r="J546" i="18"/>
  <c r="J547" i="18"/>
  <c r="J548" i="18"/>
  <c r="J549" i="18"/>
  <c r="J550" i="18"/>
  <c r="J551" i="18"/>
  <c r="J552" i="18"/>
  <c r="J553" i="18"/>
  <c r="J554" i="18"/>
  <c r="J555" i="18"/>
  <c r="J556" i="18"/>
  <c r="J557" i="18"/>
  <c r="J558" i="18"/>
  <c r="J559" i="18"/>
  <c r="J560" i="18"/>
  <c r="J561" i="18"/>
  <c r="J562" i="18"/>
  <c r="J564" i="18"/>
  <c r="J565" i="18"/>
  <c r="J566" i="18"/>
  <c r="J567" i="18"/>
  <c r="J568" i="18"/>
  <c r="J569" i="18"/>
  <c r="J570" i="18"/>
  <c r="J571" i="18"/>
  <c r="J572" i="18"/>
  <c r="J573" i="18"/>
  <c r="J574" i="18"/>
  <c r="J575" i="18"/>
  <c r="J576" i="18"/>
  <c r="J577" i="18"/>
  <c r="J578" i="18"/>
  <c r="J579" i="18"/>
  <c r="J580" i="18"/>
  <c r="J582" i="18"/>
  <c r="J583" i="18"/>
  <c r="J584" i="18"/>
  <c r="J585" i="18"/>
  <c r="J586" i="18"/>
  <c r="J587" i="18"/>
  <c r="J588" i="18"/>
  <c r="J589" i="18"/>
  <c r="J590" i="18"/>
  <c r="J591" i="18"/>
  <c r="J592" i="18"/>
  <c r="J593" i="18"/>
  <c r="J594" i="18"/>
  <c r="J595" i="18"/>
  <c r="J596" i="18"/>
  <c r="J597" i="18"/>
  <c r="J598" i="18"/>
  <c r="J600" i="18"/>
  <c r="J601" i="18"/>
  <c r="J602" i="18"/>
  <c r="J603" i="18"/>
  <c r="J604" i="18"/>
  <c r="J605" i="18"/>
  <c r="J606" i="18"/>
  <c r="J607" i="18"/>
  <c r="J608" i="18"/>
  <c r="J609" i="18"/>
  <c r="J610" i="18"/>
  <c r="J611" i="18"/>
  <c r="J612" i="18"/>
  <c r="J613" i="18"/>
  <c r="J614" i="18"/>
  <c r="J615" i="18"/>
  <c r="J616" i="18"/>
  <c r="J618" i="18"/>
  <c r="J619" i="18"/>
  <c r="J620" i="18"/>
  <c r="J621" i="18"/>
  <c r="J622" i="18"/>
  <c r="J623" i="18"/>
  <c r="J624" i="18"/>
  <c r="J625" i="18"/>
  <c r="J626" i="18"/>
  <c r="J627" i="18"/>
  <c r="J628" i="18"/>
  <c r="J629" i="18"/>
  <c r="J630" i="18"/>
  <c r="J631" i="18"/>
  <c r="J632" i="18"/>
  <c r="J633" i="18"/>
  <c r="J634" i="18"/>
  <c r="J636" i="18"/>
  <c r="J637" i="18"/>
  <c r="J638" i="18"/>
  <c r="J639" i="18"/>
  <c r="J640" i="18"/>
  <c r="J641" i="18"/>
  <c r="J642" i="18"/>
  <c r="J643" i="18"/>
  <c r="J644" i="18"/>
  <c r="J645" i="18"/>
  <c r="J646" i="18"/>
  <c r="J647" i="18"/>
  <c r="J648" i="18"/>
  <c r="J649" i="18"/>
  <c r="J650" i="18"/>
  <c r="J651" i="18"/>
  <c r="J652" i="18"/>
  <c r="J654" i="18"/>
  <c r="J655" i="18"/>
  <c r="J656" i="18"/>
  <c r="J657" i="18"/>
  <c r="J658" i="18"/>
  <c r="J659" i="18"/>
  <c r="J660" i="18"/>
  <c r="J661" i="18"/>
  <c r="J662" i="18"/>
  <c r="J663" i="18"/>
  <c r="J664" i="18"/>
  <c r="J665" i="18"/>
  <c r="J666" i="18"/>
  <c r="J667" i="18"/>
  <c r="J668" i="18"/>
  <c r="J669" i="18"/>
  <c r="J670" i="18"/>
  <c r="J672" i="18"/>
  <c r="J673" i="18"/>
  <c r="J674" i="18"/>
  <c r="J675" i="18"/>
  <c r="J676" i="18"/>
  <c r="J677" i="18"/>
  <c r="J678" i="18"/>
  <c r="J679" i="18"/>
  <c r="J680" i="18"/>
  <c r="J681" i="18"/>
  <c r="J682" i="18"/>
  <c r="J683" i="18"/>
  <c r="J684" i="18"/>
  <c r="J685" i="18"/>
  <c r="J686" i="18"/>
  <c r="J687" i="18"/>
  <c r="J688" i="18"/>
  <c r="J690" i="18"/>
  <c r="J691" i="18"/>
  <c r="J692" i="18"/>
  <c r="J693" i="18"/>
  <c r="J694" i="18"/>
  <c r="J695" i="18"/>
  <c r="J696" i="18"/>
  <c r="J697" i="18"/>
  <c r="J698" i="18"/>
  <c r="J699" i="18"/>
  <c r="J700" i="18"/>
  <c r="J701" i="18"/>
  <c r="J702" i="18"/>
  <c r="J703" i="18"/>
  <c r="J704" i="18"/>
  <c r="J705" i="18"/>
  <c r="J706" i="18"/>
  <c r="J708" i="18"/>
  <c r="J709" i="18"/>
  <c r="J710" i="18"/>
  <c r="J711" i="18"/>
  <c r="J712" i="18"/>
  <c r="J713" i="18"/>
  <c r="J714" i="18"/>
  <c r="J715" i="18"/>
  <c r="J716" i="18"/>
  <c r="J717" i="18"/>
  <c r="J718" i="18"/>
  <c r="J719" i="18"/>
  <c r="J720" i="18"/>
  <c r="J721" i="18"/>
  <c r="J722" i="18"/>
  <c r="J723" i="18"/>
  <c r="J724" i="18"/>
  <c r="J726" i="18"/>
  <c r="J727" i="18"/>
  <c r="J728" i="18"/>
  <c r="J729" i="18"/>
  <c r="J730" i="18"/>
  <c r="J731" i="18"/>
  <c r="J732" i="18"/>
  <c r="J733" i="18"/>
  <c r="J734" i="18"/>
  <c r="J735" i="18"/>
  <c r="J736" i="18"/>
  <c r="J737" i="18"/>
  <c r="J738" i="18"/>
  <c r="J739" i="18"/>
  <c r="J740" i="18"/>
  <c r="J741" i="18"/>
  <c r="J742" i="18"/>
  <c r="J744" i="18"/>
  <c r="J745" i="18"/>
  <c r="J746" i="18"/>
  <c r="J747" i="18"/>
  <c r="J748" i="18"/>
  <c r="J749" i="18"/>
  <c r="J750" i="18"/>
  <c r="J751" i="18"/>
  <c r="J752" i="18"/>
  <c r="J753" i="18"/>
  <c r="J754" i="18"/>
  <c r="J755" i="18"/>
  <c r="J756" i="18"/>
  <c r="J757" i="18"/>
  <c r="J758" i="18"/>
  <c r="J759" i="18"/>
  <c r="J760" i="18"/>
  <c r="J762" i="18"/>
  <c r="J763" i="18"/>
  <c r="J764" i="18"/>
  <c r="J765" i="18"/>
  <c r="J766" i="18"/>
  <c r="J767" i="18"/>
  <c r="J768" i="18"/>
  <c r="J769" i="18"/>
  <c r="J770" i="18"/>
  <c r="J771" i="18"/>
  <c r="J772" i="18"/>
  <c r="J773" i="18"/>
  <c r="J774" i="18"/>
  <c r="J775" i="18"/>
  <c r="K775" i="18"/>
  <c r="J776" i="18"/>
  <c r="J777" i="18"/>
  <c r="J778" i="18"/>
  <c r="J780" i="18"/>
  <c r="J781" i="18"/>
  <c r="J782" i="18"/>
  <c r="J783" i="18"/>
  <c r="J784" i="18"/>
  <c r="J785" i="18"/>
  <c r="J786" i="18"/>
  <c r="J787" i="18"/>
  <c r="J788" i="18"/>
  <c r="J789" i="18"/>
  <c r="J790" i="18"/>
  <c r="J791" i="18"/>
  <c r="J792" i="18"/>
  <c r="J793" i="18"/>
  <c r="J794" i="18"/>
  <c r="J795" i="18"/>
  <c r="J796" i="18"/>
  <c r="J798" i="18"/>
  <c r="J799" i="18"/>
  <c r="J800" i="18"/>
  <c r="J801" i="18"/>
  <c r="J802" i="18"/>
  <c r="J803" i="18"/>
  <c r="J804" i="18"/>
  <c r="J805" i="18"/>
  <c r="J806" i="18"/>
  <c r="J807" i="18"/>
  <c r="J808" i="18"/>
  <c r="J809" i="18"/>
  <c r="J810" i="18"/>
  <c r="J811" i="18"/>
  <c r="J812" i="18"/>
  <c r="J813" i="18"/>
  <c r="J814" i="18"/>
  <c r="J816" i="18"/>
  <c r="J817" i="18"/>
  <c r="J818" i="18"/>
  <c r="J819" i="18"/>
  <c r="J820" i="18"/>
  <c r="J821" i="18"/>
  <c r="J822" i="18"/>
  <c r="J823" i="18"/>
  <c r="J824" i="18"/>
  <c r="J825" i="18"/>
  <c r="J826" i="18"/>
  <c r="J827" i="18"/>
  <c r="J828" i="18"/>
  <c r="J829" i="18"/>
  <c r="J830" i="18"/>
  <c r="J831" i="18"/>
  <c r="J832" i="18"/>
  <c r="J834" i="18"/>
  <c r="J835" i="18"/>
  <c r="J836" i="18"/>
  <c r="J837" i="18"/>
  <c r="J838" i="18"/>
  <c r="J839" i="18"/>
  <c r="J840" i="18"/>
  <c r="J841" i="18"/>
  <c r="J842" i="18"/>
  <c r="J843" i="18"/>
  <c r="J844" i="18"/>
  <c r="J845" i="18"/>
  <c r="J846" i="18"/>
  <c r="J847" i="18"/>
  <c r="J848" i="18"/>
  <c r="J849" i="18"/>
  <c r="J850" i="18"/>
  <c r="J852" i="18"/>
  <c r="J853" i="18"/>
  <c r="J854" i="18"/>
  <c r="J855" i="18"/>
  <c r="J856" i="18"/>
  <c r="J857" i="18"/>
  <c r="J858" i="18"/>
  <c r="J859" i="18"/>
  <c r="J860" i="18"/>
  <c r="J861" i="18"/>
  <c r="J862" i="18"/>
  <c r="J863" i="18"/>
  <c r="J864" i="18"/>
  <c r="J865" i="18"/>
  <c r="J866" i="18"/>
  <c r="J867" i="18"/>
  <c r="J868" i="18"/>
  <c r="J870" i="18"/>
  <c r="J871" i="18"/>
  <c r="J872" i="18"/>
  <c r="J873" i="18"/>
  <c r="J874" i="18"/>
  <c r="J875" i="18"/>
  <c r="J876" i="18"/>
  <c r="J877" i="18"/>
  <c r="J878" i="18"/>
  <c r="J879" i="18"/>
  <c r="J880" i="18"/>
  <c r="J881" i="18"/>
  <c r="J882" i="18"/>
  <c r="J883" i="18"/>
  <c r="J884" i="18"/>
  <c r="J885" i="18"/>
  <c r="J886" i="18"/>
  <c r="J888" i="18"/>
  <c r="J889" i="18"/>
  <c r="J890" i="18"/>
  <c r="J891" i="18"/>
  <c r="J892" i="18"/>
  <c r="J893" i="18"/>
  <c r="J894" i="18"/>
  <c r="J895" i="18"/>
  <c r="J896" i="18"/>
  <c r="J897" i="18"/>
  <c r="J898" i="18"/>
  <c r="J899" i="18"/>
  <c r="J900" i="18"/>
  <c r="J901" i="18"/>
  <c r="J902" i="18"/>
  <c r="J903" i="18"/>
  <c r="J904" i="18"/>
  <c r="J906" i="18"/>
  <c r="J907" i="18"/>
  <c r="J908" i="18"/>
  <c r="J909" i="18"/>
  <c r="J910" i="18"/>
  <c r="J911" i="18"/>
  <c r="J912" i="18"/>
  <c r="J913" i="18"/>
  <c r="J914" i="18"/>
  <c r="J915" i="18"/>
  <c r="J916" i="18"/>
  <c r="J917" i="18"/>
  <c r="J918" i="18"/>
  <c r="J919" i="18"/>
  <c r="J920" i="18"/>
  <c r="J921" i="18"/>
  <c r="J922" i="18"/>
  <c r="J924" i="18"/>
  <c r="J925" i="18"/>
  <c r="J926" i="18"/>
  <c r="J927" i="18"/>
  <c r="J928" i="18"/>
  <c r="J929" i="18"/>
  <c r="J930" i="18"/>
  <c r="J931" i="18"/>
  <c r="J932" i="18"/>
  <c r="J933" i="18"/>
  <c r="J934" i="18"/>
  <c r="J935" i="18"/>
  <c r="J936" i="18"/>
  <c r="J937" i="18"/>
  <c r="J938" i="18"/>
  <c r="J939" i="18"/>
  <c r="J940" i="18"/>
  <c r="J942" i="18"/>
  <c r="J943" i="18"/>
  <c r="J944" i="18"/>
  <c r="J945" i="18"/>
  <c r="J946" i="18"/>
  <c r="J947" i="18"/>
  <c r="J948" i="18"/>
  <c r="J949" i="18"/>
  <c r="J950" i="18"/>
  <c r="J951" i="18"/>
  <c r="J952" i="18"/>
  <c r="J953" i="18"/>
  <c r="J954" i="18"/>
  <c r="J955" i="18"/>
  <c r="J956" i="18"/>
  <c r="J957" i="18"/>
  <c r="J958" i="18"/>
  <c r="J960" i="18"/>
  <c r="J961" i="18"/>
  <c r="J962" i="18"/>
  <c r="J963" i="18"/>
  <c r="J964" i="18"/>
  <c r="J965" i="18"/>
  <c r="J966" i="18"/>
  <c r="J967" i="18"/>
  <c r="J968" i="18"/>
  <c r="J969" i="18"/>
  <c r="J970" i="18"/>
  <c r="J971" i="18"/>
  <c r="J972" i="18"/>
  <c r="J973" i="18"/>
  <c r="J974" i="18"/>
  <c r="J975" i="18"/>
  <c r="J976" i="18"/>
  <c r="J978" i="18"/>
  <c r="J979" i="18"/>
  <c r="J980" i="18"/>
  <c r="J981" i="18"/>
  <c r="J982" i="18"/>
  <c r="J983" i="18"/>
  <c r="J984" i="18"/>
  <c r="J985" i="18"/>
  <c r="J986" i="18"/>
  <c r="J987" i="18"/>
  <c r="J988" i="18"/>
  <c r="J989" i="18"/>
  <c r="J990" i="18"/>
  <c r="J991" i="18"/>
  <c r="J992" i="18"/>
  <c r="J993" i="18"/>
  <c r="J994" i="18"/>
  <c r="J996" i="18"/>
  <c r="J997" i="18"/>
  <c r="J998" i="18"/>
  <c r="J999" i="18"/>
  <c r="J1000" i="18"/>
  <c r="J1001" i="18"/>
  <c r="J1002" i="18"/>
  <c r="J1003" i="18"/>
  <c r="J1004" i="18"/>
  <c r="J1005" i="18"/>
  <c r="J1006" i="18"/>
  <c r="J1007" i="18"/>
  <c r="J1008" i="18"/>
  <c r="J1009" i="18"/>
  <c r="J1010" i="18"/>
  <c r="J1011" i="18"/>
  <c r="J1012" i="18"/>
  <c r="J1014" i="18"/>
  <c r="J1015" i="18"/>
  <c r="J1016" i="18"/>
  <c r="J1017" i="18"/>
  <c r="J1018" i="18"/>
  <c r="J1019" i="18"/>
  <c r="J1020" i="18"/>
  <c r="J1021" i="18"/>
  <c r="J1022" i="18"/>
  <c r="J1023" i="18"/>
  <c r="H1024" i="18"/>
  <c r="L1024" i="18"/>
  <c r="J1025" i="18"/>
  <c r="H1026" i="18"/>
  <c r="L1026" i="18"/>
  <c r="J1027" i="18"/>
  <c r="H1028" i="18"/>
  <c r="L1028" i="18"/>
  <c r="J1029" i="18"/>
  <c r="H1030" i="18"/>
  <c r="L1030" i="18"/>
  <c r="J1032" i="18"/>
  <c r="H1033" i="18"/>
  <c r="L1033" i="18"/>
  <c r="J1034" i="18"/>
  <c r="H1035" i="18"/>
  <c r="L1035" i="18"/>
  <c r="J1036" i="18"/>
  <c r="H1037" i="18"/>
  <c r="L1037" i="18"/>
  <c r="J1038" i="18"/>
  <c r="H1039" i="18"/>
  <c r="L1039" i="18"/>
  <c r="J1040" i="18"/>
  <c r="H1041" i="18"/>
  <c r="L1041" i="18"/>
  <c r="J1042" i="18"/>
  <c r="H1043" i="18"/>
  <c r="L1043" i="18"/>
  <c r="J1044" i="18"/>
  <c r="H1045" i="18"/>
  <c r="L1045" i="18"/>
  <c r="J1046" i="18"/>
  <c r="H1047" i="18"/>
  <c r="L1047" i="18"/>
  <c r="J1048" i="18"/>
  <c r="H1050" i="18"/>
  <c r="L1050" i="18"/>
  <c r="J1051" i="18"/>
  <c r="H1052" i="18"/>
  <c r="L1052" i="18"/>
  <c r="J1053" i="18"/>
  <c r="H1054" i="18"/>
  <c r="L1054" i="18"/>
  <c r="J1055" i="18"/>
  <c r="H1056" i="18"/>
  <c r="L1056" i="18"/>
  <c r="J1057" i="18"/>
  <c r="H1058" i="18"/>
  <c r="L1058" i="18"/>
  <c r="J1059" i="18"/>
  <c r="H1060" i="18"/>
  <c r="L1060" i="18"/>
  <c r="J1061" i="18"/>
  <c r="H1062" i="18"/>
  <c r="L1062" i="18"/>
  <c r="J1063" i="18"/>
  <c r="H1064" i="18"/>
  <c r="L1064" i="18"/>
  <c r="J1065" i="18"/>
  <c r="H1066" i="18"/>
  <c r="L1066" i="18"/>
  <c r="J1068" i="18"/>
  <c r="H1069" i="18"/>
  <c r="L1069" i="18"/>
  <c r="J1070" i="18"/>
  <c r="H1071" i="18"/>
  <c r="L1071" i="18"/>
  <c r="J1072" i="18"/>
  <c r="H1073" i="18"/>
  <c r="L1073" i="18"/>
  <c r="J1074" i="18"/>
  <c r="H1075" i="18"/>
  <c r="L1075" i="18"/>
  <c r="J1076" i="18"/>
  <c r="H1077" i="18"/>
  <c r="L1077" i="18"/>
  <c r="J1078" i="18"/>
  <c r="H1079" i="18"/>
  <c r="L1079" i="18"/>
  <c r="J1080" i="18"/>
  <c r="H1081" i="18"/>
  <c r="L1081" i="18"/>
  <c r="J1082" i="18"/>
  <c r="H1083" i="18"/>
  <c r="L1083" i="18"/>
  <c r="J1084" i="18"/>
  <c r="H1086" i="18"/>
  <c r="L1086" i="18"/>
  <c r="J1087" i="18"/>
  <c r="H1088" i="18"/>
  <c r="L1088" i="18"/>
  <c r="J1089" i="18"/>
  <c r="H1090" i="18"/>
  <c r="L1090" i="18"/>
  <c r="J1091" i="18"/>
  <c r="H1092" i="18"/>
  <c r="L1092" i="18"/>
  <c r="J1093" i="18"/>
  <c r="H1094" i="18"/>
  <c r="L1094" i="18"/>
  <c r="J1095" i="18"/>
  <c r="H1096" i="18"/>
  <c r="L1096" i="18"/>
  <c r="J1097" i="18"/>
  <c r="H1098" i="18"/>
  <c r="L1098" i="18"/>
  <c r="J1099" i="18"/>
  <c r="H1100" i="18"/>
  <c r="L1100" i="18"/>
  <c r="J1101" i="18"/>
  <c r="H1102" i="18"/>
  <c r="L1102" i="18"/>
  <c r="K1104" i="18"/>
  <c r="H1104" i="18"/>
  <c r="M1105" i="18"/>
  <c r="I1105" i="18"/>
  <c r="L1105" i="18"/>
  <c r="K1106" i="18"/>
  <c r="H1106" i="18"/>
  <c r="M1107" i="18"/>
  <c r="I1107" i="18"/>
  <c r="L1107" i="18"/>
  <c r="K1108" i="18"/>
  <c r="H1108" i="18"/>
  <c r="M1109" i="18"/>
  <c r="I1109" i="18"/>
  <c r="J1109" i="18"/>
  <c r="I1023" i="18"/>
  <c r="I1024" i="18"/>
  <c r="I1025" i="18"/>
  <c r="I1026" i="18"/>
  <c r="I1027" i="18"/>
  <c r="I1028" i="18"/>
  <c r="I1029" i="18"/>
  <c r="I1030" i="18"/>
  <c r="I1032" i="18"/>
  <c r="I1033" i="18"/>
  <c r="I1034" i="18"/>
  <c r="I1035" i="18"/>
  <c r="I1036" i="18"/>
  <c r="I1037" i="18"/>
  <c r="I1038" i="18"/>
  <c r="I1039" i="18"/>
  <c r="I1040" i="18"/>
  <c r="I1041" i="18"/>
  <c r="I1042" i="18"/>
  <c r="I1043" i="18"/>
  <c r="I1044" i="18"/>
  <c r="I1045" i="18"/>
  <c r="I1046" i="18"/>
  <c r="I1047" i="18"/>
  <c r="I1048" i="18"/>
  <c r="I1050" i="18"/>
  <c r="I1051" i="18"/>
  <c r="I1052" i="18"/>
  <c r="I1053" i="18"/>
  <c r="I1054" i="18"/>
  <c r="I1055" i="18"/>
  <c r="I1056" i="18"/>
  <c r="I1057" i="18"/>
  <c r="I1058" i="18"/>
  <c r="I1059" i="18"/>
  <c r="I1060" i="18"/>
  <c r="I1061" i="18"/>
  <c r="I1062" i="18"/>
  <c r="I1063" i="18"/>
  <c r="I1064" i="18"/>
  <c r="I1065" i="18"/>
  <c r="I1066" i="18"/>
  <c r="I1068" i="18"/>
  <c r="I1069" i="18"/>
  <c r="I1070" i="18"/>
  <c r="I1071" i="18"/>
  <c r="I1072" i="18"/>
  <c r="I1073" i="18"/>
  <c r="I1074" i="18"/>
  <c r="I1075" i="18"/>
  <c r="I1076" i="18"/>
  <c r="I1077" i="18"/>
  <c r="I1078" i="18"/>
  <c r="I1079" i="18"/>
  <c r="I1080" i="18"/>
  <c r="I1081" i="18"/>
  <c r="I1082" i="18"/>
  <c r="I1083" i="18"/>
  <c r="I1084" i="18"/>
  <c r="I1086" i="18"/>
  <c r="I1087" i="18"/>
  <c r="I1088" i="18"/>
  <c r="I1089" i="18"/>
  <c r="I1090" i="18"/>
  <c r="I1091" i="18"/>
  <c r="I1092" i="18"/>
  <c r="I1093" i="18"/>
  <c r="I1094" i="18"/>
  <c r="I1095" i="18"/>
  <c r="I1096" i="18"/>
  <c r="I1097" i="18"/>
  <c r="I1098" i="18"/>
  <c r="I1099" i="18"/>
  <c r="I1100" i="18"/>
  <c r="I1101" i="18"/>
  <c r="I1102" i="18"/>
  <c r="J1104" i="18"/>
  <c r="J1106" i="18"/>
  <c r="J1108" i="18"/>
  <c r="J1110" i="18"/>
  <c r="H1111" i="18"/>
  <c r="L1111" i="18"/>
  <c r="J1112" i="18"/>
  <c r="H1113" i="18"/>
  <c r="L1113" i="18"/>
  <c r="J1114" i="18"/>
  <c r="H1115" i="18"/>
  <c r="L1115" i="18"/>
  <c r="J1116" i="18"/>
  <c r="H1117" i="18"/>
  <c r="L1117" i="18"/>
  <c r="J1118" i="18"/>
  <c r="H1119" i="18"/>
  <c r="L1119" i="18"/>
  <c r="L1120" i="18"/>
  <c r="J1122" i="18"/>
  <c r="H1123" i="18"/>
  <c r="L1123" i="18"/>
  <c r="J1124" i="18"/>
  <c r="H1125" i="18"/>
  <c r="L1125" i="18"/>
  <c r="J1126" i="18"/>
  <c r="H1127" i="18"/>
  <c r="L1127" i="18"/>
  <c r="J1128" i="18"/>
  <c r="H1129" i="18"/>
  <c r="L1129" i="18"/>
  <c r="J1130" i="18"/>
  <c r="H1131" i="18"/>
  <c r="L1131" i="18"/>
  <c r="J1132" i="18"/>
  <c r="H1133" i="18"/>
  <c r="L1133" i="18"/>
  <c r="J1134" i="18"/>
  <c r="H1135" i="18"/>
  <c r="L1135" i="18"/>
  <c r="J1136" i="18"/>
  <c r="H1137" i="18"/>
  <c r="L1137" i="18"/>
  <c r="J1138" i="18"/>
  <c r="H1140" i="18"/>
  <c r="L1140" i="18"/>
  <c r="J1141" i="18"/>
  <c r="H1142" i="18"/>
  <c r="L1142" i="18"/>
  <c r="J1143" i="18"/>
  <c r="H1144" i="18"/>
  <c r="L1144" i="18"/>
  <c r="J1145" i="18"/>
  <c r="H1146" i="18"/>
  <c r="L1146" i="18"/>
  <c r="J1147" i="18"/>
  <c r="M1148" i="18"/>
  <c r="I1148" i="18"/>
  <c r="J1148" i="18"/>
  <c r="I1110" i="18"/>
  <c r="I1111" i="18"/>
  <c r="I1112" i="18"/>
  <c r="I1113" i="18"/>
  <c r="I1114" i="18"/>
  <c r="I1115" i="18"/>
  <c r="I1116" i="18"/>
  <c r="I1117" i="18"/>
  <c r="I1118" i="18"/>
  <c r="I1119" i="18"/>
  <c r="I1120" i="18"/>
  <c r="I1122" i="18"/>
  <c r="I1123" i="18"/>
  <c r="I1124" i="18"/>
  <c r="I1125" i="18"/>
  <c r="I1126" i="18"/>
  <c r="I1127" i="18"/>
  <c r="I1128" i="18"/>
  <c r="I1129" i="18"/>
  <c r="I1130" i="18"/>
  <c r="I1131" i="18"/>
  <c r="I1132" i="18"/>
  <c r="I1133" i="18"/>
  <c r="I1134" i="18"/>
  <c r="I1135" i="18"/>
  <c r="I1136" i="18"/>
  <c r="I1137" i="18"/>
  <c r="I1138" i="18"/>
  <c r="I1140" i="18"/>
  <c r="I1141" i="18"/>
  <c r="I1142" i="18"/>
  <c r="I1143" i="18"/>
  <c r="I1144" i="18"/>
  <c r="I1145" i="18"/>
  <c r="I1146" i="18"/>
  <c r="I1147" i="18"/>
  <c r="H1149" i="18"/>
  <c r="L1149" i="18"/>
  <c r="J1150" i="18"/>
  <c r="H1151" i="18"/>
  <c r="L1151" i="18"/>
  <c r="J1152" i="18"/>
  <c r="H1153" i="18"/>
  <c r="L1153" i="18"/>
  <c r="J1154" i="18"/>
  <c r="H1155" i="18"/>
  <c r="L1155" i="18"/>
  <c r="J1156" i="18"/>
  <c r="H1158" i="18"/>
  <c r="L1158" i="18"/>
  <c r="J1159" i="18"/>
  <c r="H1160" i="18"/>
  <c r="L1160" i="18"/>
  <c r="J1161" i="18"/>
  <c r="H1162" i="18"/>
  <c r="L1162" i="18"/>
  <c r="J1163" i="18"/>
  <c r="H1164" i="18"/>
  <c r="L1164" i="18"/>
  <c r="J1165" i="18"/>
  <c r="H1166" i="18"/>
  <c r="L1166" i="18"/>
  <c r="J1167" i="18"/>
  <c r="H1168" i="18"/>
  <c r="L1168" i="18"/>
  <c r="J1169" i="18"/>
  <c r="H1170" i="18"/>
  <c r="L1170" i="18"/>
  <c r="J1171" i="18"/>
  <c r="H1172" i="18"/>
  <c r="L1172" i="18"/>
  <c r="J1173" i="18"/>
  <c r="H1174" i="18"/>
  <c r="L1174" i="18"/>
  <c r="J1176" i="18"/>
  <c r="H1177" i="18"/>
  <c r="L1177" i="18"/>
  <c r="J1178" i="18"/>
  <c r="H1179" i="18"/>
  <c r="L1179" i="18"/>
  <c r="J1180" i="18"/>
  <c r="H1181" i="18"/>
  <c r="L1181" i="18"/>
  <c r="J1182" i="18"/>
  <c r="H1183" i="18"/>
  <c r="L1183" i="18"/>
  <c r="J1184" i="18"/>
  <c r="H1185" i="18"/>
  <c r="L1185" i="18"/>
  <c r="J1186" i="18"/>
  <c r="H1187" i="18"/>
  <c r="L1187" i="18"/>
  <c r="J1188" i="18"/>
  <c r="M1189" i="18"/>
  <c r="H1189" i="18"/>
  <c r="I1149" i="18"/>
  <c r="I1150" i="18"/>
  <c r="I1151" i="18"/>
  <c r="I1152" i="18"/>
  <c r="I1153" i="18"/>
  <c r="I1154" i="18"/>
  <c r="I1155" i="18"/>
  <c r="I1156" i="18"/>
  <c r="I1158" i="18"/>
  <c r="I1159" i="18"/>
  <c r="I1160" i="18"/>
  <c r="I1161" i="18"/>
  <c r="I1162" i="18"/>
  <c r="I1163" i="18"/>
  <c r="I1164" i="18"/>
  <c r="I1165" i="18"/>
  <c r="I1166" i="18"/>
  <c r="I1167" i="18"/>
  <c r="I1168" i="18"/>
  <c r="I1169" i="18"/>
  <c r="I1170" i="18"/>
  <c r="I1171" i="18"/>
  <c r="I1172" i="18"/>
  <c r="I1173" i="18"/>
  <c r="I1174" i="18"/>
  <c r="I1176" i="18"/>
  <c r="I1177" i="18"/>
  <c r="I1178" i="18"/>
  <c r="I1179" i="18"/>
  <c r="I1180" i="18"/>
  <c r="I1181" i="18"/>
  <c r="I1182" i="18"/>
  <c r="I1183" i="18"/>
  <c r="I1184" i="18"/>
  <c r="I1185" i="18"/>
  <c r="I1186" i="18"/>
  <c r="I1187" i="18"/>
  <c r="I1188" i="18"/>
  <c r="I1189" i="18"/>
  <c r="M1190" i="18"/>
  <c r="I1190" i="18"/>
  <c r="L1190" i="18"/>
  <c r="J1191" i="18"/>
  <c r="H1192" i="18"/>
  <c r="L1192" i="18"/>
  <c r="J1194" i="18"/>
  <c r="H1195" i="18"/>
  <c r="L1195" i="18"/>
  <c r="J1196" i="18"/>
  <c r="H1197" i="18"/>
  <c r="L1197" i="18"/>
  <c r="J1198" i="18"/>
  <c r="H1199" i="18"/>
  <c r="L1199" i="18"/>
  <c r="J1200" i="18"/>
  <c r="H1201" i="18"/>
  <c r="L1201" i="18"/>
  <c r="J1202" i="18"/>
  <c r="H1203" i="18"/>
  <c r="L1203" i="18"/>
  <c r="J1204" i="18"/>
  <c r="H1205" i="18"/>
  <c r="L1205" i="18"/>
  <c r="J1206" i="18"/>
  <c r="I1191" i="18"/>
  <c r="I1192" i="18"/>
  <c r="I1194" i="18"/>
  <c r="I1195" i="18"/>
  <c r="I1196" i="18"/>
  <c r="I1197" i="18"/>
  <c r="I1198" i="18"/>
  <c r="I1199" i="18"/>
  <c r="I1200" i="18"/>
  <c r="I1201" i="18"/>
  <c r="I1202" i="18"/>
  <c r="I1203" i="18"/>
  <c r="I1204" i="18"/>
  <c r="I1205" i="18"/>
  <c r="I1206" i="18"/>
  <c r="H1207" i="18"/>
  <c r="H1208" i="18"/>
  <c r="H1209" i="18"/>
  <c r="H1210" i="18"/>
  <c r="H1212" i="18"/>
  <c r="H1213" i="18"/>
  <c r="H1214" i="18"/>
  <c r="H1215" i="18"/>
  <c r="H1216" i="18"/>
  <c r="H1217" i="18"/>
  <c r="H1218" i="18"/>
  <c r="H1219" i="18"/>
  <c r="H1220" i="18"/>
  <c r="H1221" i="18"/>
  <c r="H1222" i="18"/>
  <c r="H1223" i="18"/>
  <c r="H1224" i="18"/>
  <c r="H1225" i="18"/>
  <c r="H1226" i="18"/>
  <c r="L1226" i="18"/>
  <c r="J1227" i="18"/>
  <c r="H1228" i="18"/>
  <c r="L1228" i="18"/>
  <c r="K1227" i="18"/>
  <c r="K1228" i="18"/>
  <c r="J1120" i="18"/>
  <c r="H1122" i="18"/>
  <c r="L1122" i="18"/>
  <c r="J1123" i="18"/>
  <c r="H1124" i="18"/>
  <c r="L1124" i="18"/>
  <c r="J1125" i="18"/>
  <c r="H1126" i="18"/>
  <c r="L1126" i="18"/>
  <c r="J1127" i="18"/>
  <c r="H1128" i="18"/>
  <c r="L1128" i="18"/>
  <c r="J1129" i="18"/>
  <c r="H1130" i="18"/>
  <c r="L1130" i="18"/>
  <c r="J1131" i="18"/>
  <c r="H1132" i="18"/>
  <c r="L1132" i="18"/>
  <c r="J1133" i="18"/>
  <c r="H1134" i="18"/>
  <c r="L1134" i="18"/>
  <c r="J1135" i="18"/>
  <c r="H1136" i="18"/>
  <c r="L1136" i="18"/>
  <c r="J1137" i="18"/>
  <c r="H1138" i="18"/>
  <c r="L1138" i="18"/>
  <c r="J1140" i="18"/>
  <c r="H1141" i="18"/>
  <c r="L1141" i="18"/>
  <c r="J1142" i="18"/>
  <c r="H1143" i="18"/>
  <c r="L1143" i="18"/>
  <c r="J1144" i="18"/>
  <c r="H1145" i="18"/>
  <c r="L1145" i="18"/>
  <c r="J1146" i="18"/>
  <c r="H1147" i="18"/>
  <c r="L1147" i="18"/>
  <c r="K1148" i="18"/>
  <c r="L1148" i="18"/>
  <c r="H1148" i="18"/>
  <c r="K1110" i="18"/>
  <c r="K1111" i="18"/>
  <c r="K1112" i="18"/>
  <c r="K1113" i="18"/>
  <c r="K1114" i="18"/>
  <c r="K1115" i="18"/>
  <c r="K1116" i="18"/>
  <c r="K1117" i="18"/>
  <c r="K1118" i="18"/>
  <c r="K1119" i="18"/>
  <c r="K1120" i="18"/>
  <c r="K1122" i="18"/>
  <c r="K1123" i="18"/>
  <c r="K1124" i="18"/>
  <c r="K1125" i="18"/>
  <c r="K1126" i="18"/>
  <c r="K1127" i="18"/>
  <c r="K1128" i="18"/>
  <c r="K1129" i="18"/>
  <c r="K1130" i="18"/>
  <c r="K1131" i="18"/>
  <c r="K1132" i="18"/>
  <c r="K1133" i="18"/>
  <c r="K1134" i="18"/>
  <c r="K1135" i="18"/>
  <c r="K1136" i="18"/>
  <c r="K1137" i="18"/>
  <c r="K1138" i="18"/>
  <c r="K1140" i="18"/>
  <c r="K1141" i="18"/>
  <c r="K1142" i="18"/>
  <c r="K1143" i="18"/>
  <c r="K1144" i="18"/>
  <c r="K1145" i="18"/>
  <c r="K1146" i="18"/>
  <c r="K1147" i="18"/>
  <c r="J1149" i="18"/>
  <c r="H1150" i="18"/>
  <c r="L1150" i="18"/>
  <c r="J1151" i="18"/>
  <c r="H1152" i="18"/>
  <c r="L1152" i="18"/>
  <c r="J1153" i="18"/>
  <c r="H1154" i="18"/>
  <c r="L1154" i="18"/>
  <c r="J1155" i="18"/>
  <c r="H1156" i="18"/>
  <c r="L1156" i="18"/>
  <c r="J1158" i="18"/>
  <c r="H1159" i="18"/>
  <c r="L1159" i="18"/>
  <c r="J1160" i="18"/>
  <c r="H1161" i="18"/>
  <c r="L1161" i="18"/>
  <c r="J1162" i="18"/>
  <c r="H1163" i="18"/>
  <c r="L1163" i="18"/>
  <c r="J1164" i="18"/>
  <c r="H1165" i="18"/>
  <c r="L1165" i="18"/>
  <c r="J1166" i="18"/>
  <c r="H1167" i="18"/>
  <c r="L1167" i="18"/>
  <c r="J1168" i="18"/>
  <c r="H1169" i="18"/>
  <c r="L1169" i="18"/>
  <c r="J1170" i="18"/>
  <c r="H1171" i="18"/>
  <c r="L1171" i="18"/>
  <c r="J1172" i="18"/>
  <c r="H1173" i="18"/>
  <c r="L1173" i="18"/>
  <c r="J1174" i="18"/>
  <c r="H1176" i="18"/>
  <c r="L1176" i="18"/>
  <c r="J1177" i="18"/>
  <c r="H1178" i="18"/>
  <c r="L1178" i="18"/>
  <c r="J1179" i="18"/>
  <c r="H1180" i="18"/>
  <c r="L1180" i="18"/>
  <c r="J1181" i="18"/>
  <c r="H1182" i="18"/>
  <c r="L1182" i="18"/>
  <c r="J1183" i="18"/>
  <c r="H1184" i="18"/>
  <c r="L1184" i="18"/>
  <c r="J1185" i="18"/>
  <c r="H1186" i="18"/>
  <c r="L1186" i="18"/>
  <c r="J1187" i="18"/>
  <c r="H1188" i="18"/>
  <c r="L1188" i="18"/>
  <c r="K1189" i="18"/>
  <c r="J1189" i="18"/>
  <c r="K1149" i="18"/>
  <c r="K1150" i="18"/>
  <c r="K1151" i="18"/>
  <c r="K1152" i="18"/>
  <c r="K1153" i="18"/>
  <c r="K1154" i="18"/>
  <c r="K1155" i="18"/>
  <c r="K1156" i="18"/>
  <c r="K1158" i="18"/>
  <c r="K1159" i="18"/>
  <c r="K1160" i="18"/>
  <c r="K1161" i="18"/>
  <c r="K1162" i="18"/>
  <c r="K1163" i="18"/>
  <c r="K1164" i="18"/>
  <c r="K1165" i="18"/>
  <c r="K1166" i="18"/>
  <c r="K1167" i="18"/>
  <c r="K1168" i="18"/>
  <c r="K1169" i="18"/>
  <c r="K1170" i="18"/>
  <c r="K1171" i="18"/>
  <c r="K1172" i="18"/>
  <c r="K1173" i="18"/>
  <c r="K1174" i="18"/>
  <c r="K1176" i="18"/>
  <c r="K1177" i="18"/>
  <c r="K1178" i="18"/>
  <c r="K1179" i="18"/>
  <c r="K1180" i="18"/>
  <c r="K1181" i="18"/>
  <c r="K1182" i="18"/>
  <c r="K1183" i="18"/>
  <c r="K1184" i="18"/>
  <c r="K1185" i="18"/>
  <c r="K1186" i="18"/>
  <c r="K1187" i="18"/>
  <c r="K1188" i="18"/>
  <c r="L1189" i="18"/>
  <c r="K1190" i="18"/>
  <c r="H1190" i="18"/>
  <c r="H1191" i="18"/>
  <c r="L1191" i="18"/>
  <c r="J1192" i="18"/>
  <c r="H1194" i="18"/>
  <c r="L1194" i="18"/>
  <c r="J1195" i="18"/>
  <c r="H1196" i="18"/>
  <c r="L1196" i="18"/>
  <c r="J1197" i="18"/>
  <c r="H1198" i="18"/>
  <c r="L1198" i="18"/>
  <c r="J1199" i="18"/>
  <c r="H1200" i="18"/>
  <c r="L1200" i="18"/>
  <c r="J1201" i="18"/>
  <c r="H1202" i="18"/>
  <c r="L1202" i="18"/>
  <c r="J1203" i="18"/>
  <c r="H1204" i="18"/>
  <c r="L1204" i="18"/>
  <c r="J1205" i="18"/>
  <c r="H1206" i="18"/>
  <c r="L1206" i="18"/>
  <c r="K1191" i="18"/>
  <c r="K1192" i="18"/>
  <c r="K1194" i="18"/>
  <c r="K1195" i="18"/>
  <c r="K1196" i="18"/>
  <c r="K1197" i="18"/>
  <c r="K1198" i="18"/>
  <c r="K1199" i="18"/>
  <c r="K1200" i="18"/>
  <c r="K1201" i="18"/>
  <c r="K1202" i="18"/>
  <c r="K1203" i="18"/>
  <c r="K1204" i="18"/>
  <c r="K1205" i="18"/>
  <c r="K1206" i="18"/>
  <c r="J1207" i="18"/>
  <c r="J1208" i="18"/>
  <c r="J1209" i="18"/>
  <c r="J1210" i="18"/>
  <c r="J1212" i="18"/>
  <c r="J1213" i="18"/>
  <c r="J1214" i="18"/>
  <c r="J1215" i="18"/>
  <c r="J1216" i="18"/>
  <c r="J1217" i="18"/>
  <c r="J1218" i="18"/>
  <c r="J1219" i="18"/>
  <c r="J1220" i="18"/>
  <c r="J1221" i="18"/>
  <c r="J1222" i="18"/>
  <c r="J1223" i="18"/>
  <c r="J1224" i="18"/>
  <c r="J1225" i="18"/>
  <c r="J1226" i="18"/>
  <c r="H1227" i="18"/>
  <c r="L1227" i="18"/>
  <c r="J1228" i="18"/>
  <c r="I1227" i="18"/>
  <c r="I1228" i="18"/>
  <c r="AI118" i="39" l="1"/>
  <c r="AE118" i="39"/>
  <c r="AA118" i="39"/>
  <c r="AG115" i="39"/>
  <c r="AC115" i="39"/>
  <c r="AK118" i="39"/>
  <c r="AG103" i="39"/>
  <c r="AI97" i="39"/>
  <c r="AE97" i="39"/>
  <c r="AA97" i="39"/>
  <c r="AG89" i="39"/>
  <c r="AC89" i="39"/>
  <c r="AK103" i="39"/>
  <c r="AK89" i="39"/>
  <c r="AI86" i="39"/>
  <c r="AE86" i="39"/>
  <c r="AA86" i="39"/>
  <c r="AG84" i="39"/>
  <c r="AC84" i="39"/>
  <c r="AI82" i="39"/>
  <c r="AE82" i="39"/>
  <c r="AA82" i="39"/>
  <c r="AK84" i="39"/>
  <c r="AK86" i="39"/>
  <c r="AI64" i="39"/>
  <c r="AE64" i="39"/>
  <c r="AA64" i="39"/>
  <c r="AG60" i="39"/>
  <c r="AC60" i="39"/>
  <c r="AK64" i="39"/>
  <c r="U124" i="39"/>
  <c r="U125" i="39" s="1"/>
  <c r="AI121" i="39"/>
  <c r="AE121" i="39"/>
  <c r="AA121" i="39"/>
  <c r="AI108" i="39"/>
  <c r="AA108" i="39"/>
  <c r="V117" i="39"/>
  <c r="AG108" i="39"/>
  <c r="AA103" i="39"/>
  <c r="X96" i="39"/>
  <c r="AK76" i="39"/>
  <c r="AG76" i="39"/>
  <c r="AC76" i="39"/>
  <c r="AI76" i="39"/>
  <c r="AE76" i="39"/>
  <c r="AA76" i="39"/>
  <c r="AI70" i="39"/>
  <c r="AE70" i="39"/>
  <c r="AA70" i="39"/>
  <c r="AG70" i="39"/>
  <c r="Y63" i="39"/>
  <c r="U63" i="39"/>
  <c r="AG118" i="39"/>
  <c r="AC118" i="39"/>
  <c r="AI115" i="39"/>
  <c r="AE115" i="39"/>
  <c r="AA115" i="39"/>
  <c r="AA117" i="39" s="1"/>
  <c r="AK115" i="39"/>
  <c r="AI103" i="39"/>
  <c r="AE103" i="39"/>
  <c r="AG97" i="39"/>
  <c r="AC97" i="39"/>
  <c r="AI89" i="39"/>
  <c r="AE89" i="39"/>
  <c r="AA89" i="39"/>
  <c r="AK97" i="39"/>
  <c r="AG86" i="39"/>
  <c r="AC86" i="39"/>
  <c r="AI84" i="39"/>
  <c r="AE84" i="39"/>
  <c r="AA84" i="39"/>
  <c r="AG82" i="39"/>
  <c r="AC82" i="39"/>
  <c r="AK82" i="39"/>
  <c r="AG64" i="39"/>
  <c r="AC64" i="39"/>
  <c r="AI60" i="39"/>
  <c r="AE60" i="39"/>
  <c r="AA60" i="39"/>
  <c r="AK60" i="39"/>
  <c r="AK121" i="39"/>
  <c r="AG121" i="39"/>
  <c r="AC121" i="39"/>
  <c r="V124" i="39"/>
  <c r="V125" i="39" s="1"/>
  <c r="AE108" i="39"/>
  <c r="X117" i="39"/>
  <c r="T117" i="39"/>
  <c r="AC103" i="39"/>
  <c r="AK108" i="39"/>
  <c r="AC108" i="39"/>
  <c r="Y80" i="39"/>
  <c r="U80" i="39"/>
  <c r="V96" i="39"/>
  <c r="AK70" i="39"/>
  <c r="AC70" i="39"/>
  <c r="AK58" i="39"/>
  <c r="AG58" i="39"/>
  <c r="AC58" i="39"/>
  <c r="W63" i="39"/>
  <c r="W80" i="39" s="1"/>
  <c r="AI58" i="39"/>
  <c r="AE58" i="39"/>
  <c r="AA58" i="39"/>
  <c r="A55" i="12"/>
  <c r="C88" i="33"/>
  <c r="D71" i="33"/>
  <c r="B67" i="33"/>
  <c r="D58" i="33"/>
  <c r="D39" i="33"/>
  <c r="D26" i="33"/>
  <c r="D20" i="33"/>
  <c r="D14" i="33"/>
  <c r="B75" i="33"/>
  <c r="D68" i="33"/>
  <c r="D65" i="33"/>
  <c r="D53" i="33"/>
  <c r="D47" i="33"/>
  <c r="D36" i="33"/>
  <c r="D34" i="33"/>
  <c r="D32" i="33"/>
  <c r="D10" i="33"/>
  <c r="D8" i="33"/>
  <c r="A54" i="12"/>
  <c r="K49" i="30"/>
  <c r="F48" i="30"/>
  <c r="M55" i="30"/>
  <c r="M57" i="30" s="1"/>
  <c r="J36" i="30"/>
  <c r="E57" i="30"/>
  <c r="E55" i="30"/>
  <c r="O48" i="30"/>
  <c r="S36" i="30"/>
  <c r="P57" i="30"/>
  <c r="P55" i="30"/>
  <c r="L57" i="30"/>
  <c r="L55" i="30"/>
  <c r="D57" i="30"/>
  <c r="D55" i="30"/>
  <c r="M56" i="30"/>
  <c r="J17" i="30"/>
  <c r="E56" i="30"/>
  <c r="K38" i="30"/>
  <c r="U38" i="30" s="1"/>
  <c r="N57" i="30"/>
  <c r="N55" i="30"/>
  <c r="K37" i="30"/>
  <c r="F36" i="30"/>
  <c r="J10" i="30"/>
  <c r="O17" i="30"/>
  <c r="J48" i="30"/>
  <c r="K54" i="30"/>
  <c r="U54" i="30" s="1"/>
  <c r="K53" i="30"/>
  <c r="U53" i="30" s="1"/>
  <c r="K52" i="30"/>
  <c r="U52" i="30" s="1"/>
  <c r="K51" i="30"/>
  <c r="U51" i="30" s="1"/>
  <c r="K50" i="30"/>
  <c r="U50" i="30" s="1"/>
  <c r="S48" i="30"/>
  <c r="J41" i="30"/>
  <c r="Q55" i="30"/>
  <c r="Q57" i="30" s="1"/>
  <c r="I55" i="30"/>
  <c r="I57" i="30" s="1"/>
  <c r="G55" i="30"/>
  <c r="G57" i="30" s="1"/>
  <c r="C55" i="30"/>
  <c r="C57" i="30" s="1"/>
  <c r="K47" i="30"/>
  <c r="U47" i="30" s="1"/>
  <c r="K46" i="30"/>
  <c r="U46" i="30" s="1"/>
  <c r="K45" i="30"/>
  <c r="U45" i="30" s="1"/>
  <c r="K44" i="30"/>
  <c r="U44" i="30" s="1"/>
  <c r="K43" i="30"/>
  <c r="U43" i="30" s="1"/>
  <c r="S41" i="30"/>
  <c r="O41" i="30"/>
  <c r="K42" i="30"/>
  <c r="F41" i="30"/>
  <c r="K39" i="30"/>
  <c r="U39" i="30" s="1"/>
  <c r="T55" i="30"/>
  <c r="T56" i="30" s="1"/>
  <c r="O36" i="30"/>
  <c r="H57" i="30"/>
  <c r="H55" i="30"/>
  <c r="H56" i="30" s="1"/>
  <c r="J33" i="30"/>
  <c r="I56" i="30"/>
  <c r="C56" i="30"/>
  <c r="R55" i="30"/>
  <c r="R56" i="30" s="1"/>
  <c r="B55" i="30"/>
  <c r="B56" i="30" s="1"/>
  <c r="K35" i="30"/>
  <c r="U35" i="30" s="1"/>
  <c r="S33" i="30"/>
  <c r="O33" i="30"/>
  <c r="K34" i="30"/>
  <c r="F33" i="30"/>
  <c r="K32" i="30"/>
  <c r="F31" i="30"/>
  <c r="K29" i="30"/>
  <c r="U29" i="30" s="1"/>
  <c r="K28" i="30"/>
  <c r="U28" i="30" s="1"/>
  <c r="K27" i="30"/>
  <c r="U27" i="30" s="1"/>
  <c r="K26" i="30"/>
  <c r="U26" i="30" s="1"/>
  <c r="K25" i="30"/>
  <c r="U25" i="30" s="1"/>
  <c r="K24" i="30"/>
  <c r="U24" i="30" s="1"/>
  <c r="K23" i="30"/>
  <c r="U23" i="30" s="1"/>
  <c r="K22" i="30"/>
  <c r="U22" i="30" s="1"/>
  <c r="K21" i="30"/>
  <c r="U21" i="30" s="1"/>
  <c r="K20" i="30"/>
  <c r="U20" i="30" s="1"/>
  <c r="K19" i="30"/>
  <c r="U19" i="30" s="1"/>
  <c r="N56" i="30"/>
  <c r="K18" i="30"/>
  <c r="F17" i="30"/>
  <c r="S17" i="30"/>
  <c r="S30" i="30" s="1"/>
  <c r="P56" i="30"/>
  <c r="L56" i="30"/>
  <c r="D56" i="30"/>
  <c r="K16" i="30"/>
  <c r="U16" i="30" s="1"/>
  <c r="K15" i="30"/>
  <c r="U15" i="30" s="1"/>
  <c r="K14" i="30"/>
  <c r="U14" i="30" s="1"/>
  <c r="K13" i="30"/>
  <c r="U13" i="30" s="1"/>
  <c r="K12" i="30"/>
  <c r="U12" i="30" s="1"/>
  <c r="S10" i="30"/>
  <c r="O10" i="30"/>
  <c r="K11" i="30"/>
  <c r="F10" i="30"/>
  <c r="GS19" i="31"/>
  <c r="GS13" i="31"/>
  <c r="GS15" i="31"/>
  <c r="GS18" i="31" s="1"/>
  <c r="GS25" i="31"/>
  <c r="GS31" i="31"/>
  <c r="GS34" i="31" s="1"/>
  <c r="GS35" i="31"/>
  <c r="GS38" i="31"/>
  <c r="A52" i="12"/>
  <c r="A53" i="12"/>
  <c r="A50" i="12"/>
  <c r="A51" i="12"/>
  <c r="O88" i="29"/>
  <c r="K88" i="29"/>
  <c r="G88" i="29"/>
  <c r="C88" i="29"/>
  <c r="M60" i="29"/>
  <c r="M59" i="29"/>
  <c r="I60" i="29"/>
  <c r="I59" i="29"/>
  <c r="E60" i="29"/>
  <c r="E59" i="29"/>
  <c r="M40" i="29"/>
  <c r="M42" i="29" s="1"/>
  <c r="I40" i="29"/>
  <c r="I42" i="29" s="1"/>
  <c r="E40" i="29"/>
  <c r="E42" i="29" s="1"/>
  <c r="N59" i="29"/>
  <c r="N60" i="29"/>
  <c r="J60" i="29"/>
  <c r="J59" i="29"/>
  <c r="F60" i="29"/>
  <c r="F59" i="29"/>
  <c r="B60" i="29"/>
  <c r="B59" i="29"/>
  <c r="N40" i="29"/>
  <c r="N42" i="29" s="1"/>
  <c r="J40" i="29"/>
  <c r="J42" i="29" s="1"/>
  <c r="F40" i="29"/>
  <c r="F42" i="29" s="1"/>
  <c r="B40" i="29"/>
  <c r="B42" i="29" s="1"/>
  <c r="J41" i="29"/>
  <c r="B41" i="29"/>
  <c r="M88" i="29"/>
  <c r="I88" i="29"/>
  <c r="E88" i="29"/>
  <c r="O60" i="29"/>
  <c r="O59" i="29"/>
  <c r="K60" i="29"/>
  <c r="K59" i="29"/>
  <c r="G60" i="29"/>
  <c r="G59" i="29"/>
  <c r="C60" i="29"/>
  <c r="C59" i="29"/>
  <c r="O42" i="29"/>
  <c r="O40" i="29"/>
  <c r="O41" i="29" s="1"/>
  <c r="K42" i="29"/>
  <c r="K40" i="29"/>
  <c r="K41" i="29" s="1"/>
  <c r="G42" i="29"/>
  <c r="G40" i="29"/>
  <c r="G41" i="29" s="1"/>
  <c r="P59" i="29"/>
  <c r="P60" i="29"/>
  <c r="L60" i="29"/>
  <c r="L59" i="29"/>
  <c r="H60" i="29"/>
  <c r="H59" i="29"/>
  <c r="D60" i="29"/>
  <c r="D59" i="29"/>
  <c r="P42" i="29"/>
  <c r="P40" i="29"/>
  <c r="L42" i="29"/>
  <c r="L40" i="29"/>
  <c r="H42" i="29"/>
  <c r="H40" i="29"/>
  <c r="D42" i="29"/>
  <c r="D40" i="29"/>
  <c r="P41" i="29"/>
  <c r="L41" i="29"/>
  <c r="H41" i="29"/>
  <c r="D41" i="29"/>
  <c r="C42" i="29"/>
  <c r="C40" i="29"/>
  <c r="C41" i="29" s="1"/>
  <c r="M41" i="29"/>
  <c r="I41" i="29"/>
  <c r="E41" i="29"/>
  <c r="J41" i="27"/>
  <c r="R41" i="27"/>
  <c r="Z41" i="27"/>
  <c r="L87" i="27"/>
  <c r="L46" i="27" s="1"/>
  <c r="I46" i="27"/>
  <c r="G41" i="27"/>
  <c r="K41" i="27"/>
  <c r="O41" i="27"/>
  <c r="S41" i="27"/>
  <c r="W41" i="27"/>
  <c r="AA41" i="27"/>
  <c r="G46" i="27"/>
  <c r="J46" i="27"/>
  <c r="R46" i="27"/>
  <c r="Z46" i="27"/>
  <c r="J48" i="27"/>
  <c r="R48" i="27"/>
  <c r="Z48" i="27"/>
  <c r="J91" i="27"/>
  <c r="J51" i="27"/>
  <c r="J50" i="27" s="1"/>
  <c r="R91" i="27"/>
  <c r="R51" i="27"/>
  <c r="R50" i="27" s="1"/>
  <c r="Z91" i="27"/>
  <c r="Z51" i="27"/>
  <c r="Z50" i="27" s="1"/>
  <c r="J93" i="27"/>
  <c r="J53" i="27"/>
  <c r="J52" i="27" s="1"/>
  <c r="R93" i="27"/>
  <c r="R53" i="27"/>
  <c r="R52" i="27" s="1"/>
  <c r="Z93" i="27"/>
  <c r="Z53" i="27"/>
  <c r="Z52" i="27" s="1"/>
  <c r="J95" i="27"/>
  <c r="R95" i="27"/>
  <c r="Z95" i="27"/>
  <c r="O46" i="27"/>
  <c r="S46" i="27"/>
  <c r="W46" i="27"/>
  <c r="AA46" i="27"/>
  <c r="G48" i="27"/>
  <c r="K48" i="27"/>
  <c r="O48" i="27"/>
  <c r="S48" i="27"/>
  <c r="W48" i="27"/>
  <c r="AA48"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G70" i="27"/>
  <c r="K70" i="27"/>
  <c r="O70" i="27"/>
  <c r="S70" i="27"/>
  <c r="W70" i="27"/>
  <c r="AA70" i="27"/>
  <c r="G112" i="27"/>
  <c r="G72" i="27"/>
  <c r="G71" i="27" s="1"/>
  <c r="K112" i="27"/>
  <c r="K72" i="27"/>
  <c r="K71" i="27" s="1"/>
  <c r="O112" i="27"/>
  <c r="O72" i="27"/>
  <c r="O71" i="27" s="1"/>
  <c r="S112" i="27"/>
  <c r="S72" i="27"/>
  <c r="S71" i="27" s="1"/>
  <c r="W112" i="27"/>
  <c r="W72" i="27"/>
  <c r="W71" i="27" s="1"/>
  <c r="AA112" i="27"/>
  <c r="AA72" i="27"/>
  <c r="AA71" i="27" s="1"/>
  <c r="J70" i="27"/>
  <c r="R70" i="27"/>
  <c r="Z70" i="27"/>
  <c r="J112" i="27"/>
  <c r="J72" i="27"/>
  <c r="J71" i="27" s="1"/>
  <c r="R112" i="27"/>
  <c r="R72" i="27"/>
  <c r="R71" i="27" s="1"/>
  <c r="Z112" i="27"/>
  <c r="Z72" i="27"/>
  <c r="Z71" i="27" s="1"/>
  <c r="F41" i="27"/>
  <c r="N41" i="27"/>
  <c r="V41" i="27"/>
  <c r="F46" i="27"/>
  <c r="H82" i="27"/>
  <c r="H41" i="27" s="1"/>
  <c r="E41" i="27"/>
  <c r="L82" i="27"/>
  <c r="L41" i="27" s="1"/>
  <c r="I41" i="27"/>
  <c r="P82" i="27"/>
  <c r="P41" i="27" s="1"/>
  <c r="M41" i="27"/>
  <c r="T82" i="27"/>
  <c r="T41" i="27" s="1"/>
  <c r="Q41" i="27"/>
  <c r="X82" i="27"/>
  <c r="X41" i="27" s="1"/>
  <c r="U41" i="27"/>
  <c r="AB82" i="27"/>
  <c r="AB41" i="27" s="1"/>
  <c r="Y41" i="27"/>
  <c r="H87" i="27"/>
  <c r="H46" i="27" s="1"/>
  <c r="E46" i="27"/>
  <c r="K46" i="27"/>
  <c r="N46" i="27"/>
  <c r="V46" i="27"/>
  <c r="F48" i="27"/>
  <c r="N48" i="27"/>
  <c r="V48" i="27"/>
  <c r="F91" i="27"/>
  <c r="F51" i="27"/>
  <c r="F50" i="27" s="1"/>
  <c r="N91" i="27"/>
  <c r="N51" i="27"/>
  <c r="N50" i="27" s="1"/>
  <c r="V91" i="27"/>
  <c r="V51" i="27"/>
  <c r="V50" i="27" s="1"/>
  <c r="F93" i="27"/>
  <c r="F53" i="27"/>
  <c r="F52" i="27" s="1"/>
  <c r="N93" i="27"/>
  <c r="N53" i="27"/>
  <c r="N52" i="27" s="1"/>
  <c r="V93" i="27"/>
  <c r="V53" i="27"/>
  <c r="V52" i="27" s="1"/>
  <c r="F95" i="27"/>
  <c r="N95" i="27"/>
  <c r="V95" i="27"/>
  <c r="P87" i="27"/>
  <c r="P46" i="27" s="1"/>
  <c r="M46" i="27"/>
  <c r="T87" i="27"/>
  <c r="T46" i="27" s="1"/>
  <c r="Q46" i="27"/>
  <c r="X87" i="27"/>
  <c r="X46" i="27" s="1"/>
  <c r="U46" i="27"/>
  <c r="AB87" i="27"/>
  <c r="AB46" i="27" s="1"/>
  <c r="Y46" i="27"/>
  <c r="H89" i="27"/>
  <c r="H48" i="27" s="1"/>
  <c r="E48" i="27"/>
  <c r="L89" i="27"/>
  <c r="L48" i="27" s="1"/>
  <c r="I48" i="27"/>
  <c r="P89" i="27"/>
  <c r="P48" i="27" s="1"/>
  <c r="M48" i="27"/>
  <c r="T89" i="27"/>
  <c r="T48" i="27" s="1"/>
  <c r="Q48" i="27"/>
  <c r="X89" i="27"/>
  <c r="X48" i="27" s="1"/>
  <c r="U48" i="27"/>
  <c r="AB89" i="27"/>
  <c r="AB48" i="27" s="1"/>
  <c r="Y48" i="27"/>
  <c r="E91" i="27"/>
  <c r="H92" i="27"/>
  <c r="E51" i="27"/>
  <c r="E50" i="27" s="1"/>
  <c r="I91" i="27"/>
  <c r="L92" i="27"/>
  <c r="I51" i="27"/>
  <c r="I50" i="27" s="1"/>
  <c r="M91" i="27"/>
  <c r="P92" i="27"/>
  <c r="M51" i="27"/>
  <c r="M50" i="27" s="1"/>
  <c r="Q91" i="27"/>
  <c r="T92" i="27"/>
  <c r="Q51" i="27"/>
  <c r="Q50" i="27" s="1"/>
  <c r="U91" i="27"/>
  <c r="X92" i="27"/>
  <c r="U51" i="27"/>
  <c r="U50" i="27" s="1"/>
  <c r="Y91" i="27"/>
  <c r="AB92" i="27"/>
  <c r="Y51" i="27"/>
  <c r="Y50" i="27" s="1"/>
  <c r="E93" i="27"/>
  <c r="H94" i="27"/>
  <c r="E53" i="27"/>
  <c r="E52" i="27" s="1"/>
  <c r="I93" i="27"/>
  <c r="L94" i="27"/>
  <c r="I53" i="27"/>
  <c r="I52" i="27" s="1"/>
  <c r="M93" i="27"/>
  <c r="P94" i="27"/>
  <c r="M53" i="27"/>
  <c r="M52" i="27" s="1"/>
  <c r="Q93" i="27"/>
  <c r="T94" i="27"/>
  <c r="Q53" i="27"/>
  <c r="Q52" i="27" s="1"/>
  <c r="U93" i="27"/>
  <c r="X94" i="27"/>
  <c r="U53" i="27"/>
  <c r="U52" i="27" s="1"/>
  <c r="Y93" i="27"/>
  <c r="AB94" i="27"/>
  <c r="Y53" i="27"/>
  <c r="Y52" i="27" s="1"/>
  <c r="E95" i="27"/>
  <c r="H96" i="27"/>
  <c r="H95" i="27" s="1"/>
  <c r="I95" i="27"/>
  <c r="L96" i="27"/>
  <c r="L95" i="27" s="1"/>
  <c r="M95" i="27"/>
  <c r="P96" i="27"/>
  <c r="P95" i="27" s="1"/>
  <c r="Q95" i="27"/>
  <c r="T96" i="27"/>
  <c r="T95" i="27" s="1"/>
  <c r="U95" i="27"/>
  <c r="X96" i="27"/>
  <c r="X95" i="27" s="1"/>
  <c r="Y95" i="27"/>
  <c r="AB96" i="27"/>
  <c r="AB95" i="27" s="1"/>
  <c r="H111" i="27"/>
  <c r="H70" i="27" s="1"/>
  <c r="E70" i="27"/>
  <c r="L111" i="27"/>
  <c r="L70" i="27" s="1"/>
  <c r="I70" i="27"/>
  <c r="P111" i="27"/>
  <c r="P70" i="27" s="1"/>
  <c r="M70" i="27"/>
  <c r="T111" i="27"/>
  <c r="T70" i="27" s="1"/>
  <c r="Q70" i="27"/>
  <c r="X111" i="27"/>
  <c r="X70" i="27" s="1"/>
  <c r="U70" i="27"/>
  <c r="AB111" i="27"/>
  <c r="AB70" i="27" s="1"/>
  <c r="Y70" i="27"/>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70" i="27"/>
  <c r="N70" i="27"/>
  <c r="V70" i="27"/>
  <c r="F112" i="27"/>
  <c r="F72" i="27"/>
  <c r="F71" i="27" s="1"/>
  <c r="N112" i="27"/>
  <c r="N72" i="27"/>
  <c r="N71" i="27" s="1"/>
  <c r="V112" i="27"/>
  <c r="V72" i="27"/>
  <c r="V71" i="27" s="1"/>
  <c r="J80" i="27"/>
  <c r="J40" i="27"/>
  <c r="J39" i="27" s="1"/>
  <c r="R80" i="27"/>
  <c r="R40" i="27"/>
  <c r="R39" i="27" s="1"/>
  <c r="Z80" i="27"/>
  <c r="Z40" i="27"/>
  <c r="Z39" i="27" s="1"/>
  <c r="J85" i="27"/>
  <c r="J45" i="27"/>
  <c r="J44" i="27" s="1"/>
  <c r="R85" i="27"/>
  <c r="R45" i="27"/>
  <c r="R44" i="27" s="1"/>
  <c r="Z85" i="27"/>
  <c r="Z45" i="27"/>
  <c r="Z44" i="27" s="1"/>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W85" i="27"/>
  <c r="W45" i="27"/>
  <c r="W44" i="27" s="1"/>
  <c r="AA85" i="27"/>
  <c r="AA45" i="27"/>
  <c r="AA44" i="27" s="1"/>
  <c r="J97" i="27"/>
  <c r="J57" i="27"/>
  <c r="J56" i="27" s="1"/>
  <c r="R97" i="27"/>
  <c r="R57" i="27"/>
  <c r="R56" i="27" s="1"/>
  <c r="Z97" i="27"/>
  <c r="Z57" i="27"/>
  <c r="Z56" i="27" s="1"/>
  <c r="L101" i="27"/>
  <c r="L60" i="27" s="1"/>
  <c r="I60" i="27"/>
  <c r="T101" i="27"/>
  <c r="T60" i="27" s="1"/>
  <c r="Q60" i="27"/>
  <c r="G97" i="27"/>
  <c r="G57" i="27"/>
  <c r="G56" i="27" s="1"/>
  <c r="K97" i="27"/>
  <c r="K57" i="27"/>
  <c r="K56" i="27" s="1"/>
  <c r="O97" i="27"/>
  <c r="O57" i="27"/>
  <c r="O56" i="27" s="1"/>
  <c r="S97" i="27"/>
  <c r="S57" i="27"/>
  <c r="S56" i="27" s="1"/>
  <c r="W97" i="27"/>
  <c r="W57" i="27"/>
  <c r="W56" i="27" s="1"/>
  <c r="AA97" i="27"/>
  <c r="AA57" i="27"/>
  <c r="AA56" i="27" s="1"/>
  <c r="X101" i="27"/>
  <c r="X60" i="27" s="1"/>
  <c r="U60" i="27"/>
  <c r="AB101" i="27"/>
  <c r="AB60" i="27" s="1"/>
  <c r="Y60"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F80" i="27"/>
  <c r="F40" i="27"/>
  <c r="F39" i="27" s="1"/>
  <c r="N80" i="27"/>
  <c r="N40" i="27"/>
  <c r="N39" i="27" s="1"/>
  <c r="V80" i="27"/>
  <c r="V40" i="27"/>
  <c r="V39" i="27" s="1"/>
  <c r="F85" i="27"/>
  <c r="F45" i="27"/>
  <c r="F44" i="27" s="1"/>
  <c r="N85" i="27"/>
  <c r="N45" i="27"/>
  <c r="N44" i="27" s="1"/>
  <c r="V85" i="27"/>
  <c r="V45" i="27"/>
  <c r="V44" i="27" s="1"/>
  <c r="E80" i="27"/>
  <c r="H81" i="27"/>
  <c r="E40" i="27"/>
  <c r="I80" i="27"/>
  <c r="L81" i="27"/>
  <c r="I40" i="27"/>
  <c r="M80" i="27"/>
  <c r="P81" i="27"/>
  <c r="M40" i="27"/>
  <c r="Q80" i="27"/>
  <c r="T81" i="27"/>
  <c r="Q40" i="27"/>
  <c r="U80" i="27"/>
  <c r="X81" i="27"/>
  <c r="U40" i="27"/>
  <c r="Y80" i="27"/>
  <c r="AB81"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E85" i="27"/>
  <c r="H86" i="27"/>
  <c r="E45" i="27"/>
  <c r="I85" i="27"/>
  <c r="L86" i="27"/>
  <c r="I45" i="27"/>
  <c r="M85" i="27"/>
  <c r="P86" i="27"/>
  <c r="M45" i="27"/>
  <c r="Q85" i="27"/>
  <c r="T86" i="27"/>
  <c r="Q45" i="27"/>
  <c r="U85" i="27"/>
  <c r="X86" i="27"/>
  <c r="U45" i="27"/>
  <c r="Y85" i="27"/>
  <c r="AB86" i="27"/>
  <c r="Y45" i="27"/>
  <c r="F97" i="27"/>
  <c r="F57" i="27"/>
  <c r="F56" i="27" s="1"/>
  <c r="N97" i="27"/>
  <c r="N57" i="27"/>
  <c r="N56" i="27" s="1"/>
  <c r="V97" i="27"/>
  <c r="V57" i="27"/>
  <c r="V56" i="27" s="1"/>
  <c r="H101" i="27"/>
  <c r="H60" i="27" s="1"/>
  <c r="E60" i="27"/>
  <c r="P101" i="27"/>
  <c r="P60" i="27" s="1"/>
  <c r="M60" i="27"/>
  <c r="H88" i="27"/>
  <c r="H47" i="27" s="1"/>
  <c r="E47" i="27"/>
  <c r="L88" i="27"/>
  <c r="L47" i="27" s="1"/>
  <c r="I47" i="27"/>
  <c r="P88" i="27"/>
  <c r="P47" i="27" s="1"/>
  <c r="M47" i="27"/>
  <c r="T88" i="27"/>
  <c r="T47" i="27" s="1"/>
  <c r="Q47" i="27"/>
  <c r="X88" i="27"/>
  <c r="X47" i="27" s="1"/>
  <c r="U47" i="27"/>
  <c r="AB88" i="27"/>
  <c r="AB47" i="27" s="1"/>
  <c r="Y47" i="27"/>
  <c r="H90" i="27"/>
  <c r="H49" i="27" s="1"/>
  <c r="E49" i="27"/>
  <c r="L90" i="27"/>
  <c r="L49" i="27" s="1"/>
  <c r="I49" i="27"/>
  <c r="P90" i="27"/>
  <c r="P49" i="27" s="1"/>
  <c r="M49" i="27"/>
  <c r="T90" i="27"/>
  <c r="T49" i="27" s="1"/>
  <c r="Q49" i="27"/>
  <c r="X90" i="27"/>
  <c r="X49" i="27" s="1"/>
  <c r="U49" i="27"/>
  <c r="AB90" i="27"/>
  <c r="AB49" i="27" s="1"/>
  <c r="Y49" i="27"/>
  <c r="E97" i="27"/>
  <c r="H98" i="27"/>
  <c r="E57" i="27"/>
  <c r="I97" i="27"/>
  <c r="L98" i="27"/>
  <c r="I57" i="27"/>
  <c r="M97" i="27"/>
  <c r="P98" i="27"/>
  <c r="M57" i="27"/>
  <c r="Q97" i="27"/>
  <c r="T98" i="27"/>
  <c r="Q57" i="27"/>
  <c r="U97" i="27"/>
  <c r="X98" i="27"/>
  <c r="U57" i="27"/>
  <c r="U56" i="27" s="1"/>
  <c r="Y97" i="27"/>
  <c r="AB98"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AB100" i="27"/>
  <c r="AB59" i="27" s="1"/>
  <c r="Y59" i="27"/>
  <c r="H108" i="27"/>
  <c r="H67" i="27" s="1"/>
  <c r="E67" i="27"/>
  <c r="L108" i="27"/>
  <c r="L67" i="27" s="1"/>
  <c r="I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F26" i="23"/>
  <c r="M27" i="23"/>
  <c r="J26" i="23"/>
  <c r="P26" i="23"/>
  <c r="I27" i="23"/>
  <c r="E26" i="23"/>
  <c r="K26" i="23"/>
  <c r="Q26" i="23"/>
  <c r="U26" i="23"/>
  <c r="I47" i="23"/>
  <c r="M47" i="23"/>
  <c r="X47" i="23"/>
  <c r="H26" i="23"/>
  <c r="L26" i="23"/>
  <c r="T26" i="23"/>
  <c r="G26" i="23"/>
  <c r="O26" i="23"/>
  <c r="S26" i="23"/>
  <c r="R27" i="23"/>
  <c r="R26" i="23" s="1"/>
  <c r="W26" i="23"/>
  <c r="V27" i="23"/>
  <c r="V26" i="23" s="1"/>
  <c r="R47" i="23"/>
  <c r="V47" i="23"/>
  <c r="I13" i="23"/>
  <c r="M13" i="23"/>
  <c r="N13" i="23" s="1"/>
  <c r="X13" i="23" s="1"/>
  <c r="M18" i="23"/>
  <c r="M20" i="23"/>
  <c r="F22" i="23"/>
  <c r="M23" i="23"/>
  <c r="J22" i="23"/>
  <c r="P22" i="23"/>
  <c r="F24" i="23"/>
  <c r="M25" i="23"/>
  <c r="J24" i="23"/>
  <c r="P24" i="23"/>
  <c r="R13" i="23"/>
  <c r="V13" i="23"/>
  <c r="R18" i="23"/>
  <c r="V18" i="23"/>
  <c r="R20" i="23"/>
  <c r="V20" i="23"/>
  <c r="G22" i="23"/>
  <c r="O22" i="23"/>
  <c r="S22" i="23"/>
  <c r="R23" i="23"/>
  <c r="R22" i="23" s="1"/>
  <c r="W22" i="23"/>
  <c r="V23" i="23"/>
  <c r="V22" i="23" s="1"/>
  <c r="G24" i="23"/>
  <c r="O24" i="23"/>
  <c r="S24" i="23"/>
  <c r="R25" i="23"/>
  <c r="R24" i="23" s="1"/>
  <c r="W24" i="23"/>
  <c r="V25" i="23"/>
  <c r="V24" i="23" s="1"/>
  <c r="I42" i="23"/>
  <c r="I44" i="23"/>
  <c r="E43" i="23"/>
  <c r="K43" i="23"/>
  <c r="Q43" i="23"/>
  <c r="U43" i="23"/>
  <c r="M42" i="23"/>
  <c r="N42" i="23" s="1"/>
  <c r="X42" i="23" s="1"/>
  <c r="F43" i="23"/>
  <c r="J43" i="23"/>
  <c r="M44" i="23"/>
  <c r="P43" i="23"/>
  <c r="H22" i="23"/>
  <c r="L22" i="23"/>
  <c r="T22" i="23"/>
  <c r="H24" i="23"/>
  <c r="L24" i="23"/>
  <c r="T24" i="23"/>
  <c r="I18" i="23"/>
  <c r="I20" i="23"/>
  <c r="I23" i="23"/>
  <c r="E22" i="23"/>
  <c r="K22" i="23"/>
  <c r="Q22" i="23"/>
  <c r="U22" i="23"/>
  <c r="I25" i="23"/>
  <c r="E24" i="23"/>
  <c r="I24" i="23" s="1"/>
  <c r="K24" i="23"/>
  <c r="Q24" i="23"/>
  <c r="U24" i="23"/>
  <c r="R42" i="23"/>
  <c r="V42" i="23"/>
  <c r="G43" i="23"/>
  <c r="O43" i="23"/>
  <c r="R44" i="23"/>
  <c r="R43" i="23" s="1"/>
  <c r="S43" i="23"/>
  <c r="V44" i="23"/>
  <c r="V43" i="23" s="1"/>
  <c r="W43" i="23"/>
  <c r="H43" i="23"/>
  <c r="L43" i="23"/>
  <c r="T43" i="23"/>
  <c r="I12" i="23"/>
  <c r="E11" i="23"/>
  <c r="K11" i="23"/>
  <c r="Q11" i="23"/>
  <c r="U11" i="23"/>
  <c r="F11" i="23"/>
  <c r="J11" i="23"/>
  <c r="M12" i="23"/>
  <c r="P11" i="23"/>
  <c r="M14" i="23"/>
  <c r="M15" i="23"/>
  <c r="F16" i="23"/>
  <c r="M17" i="23"/>
  <c r="J16" i="23"/>
  <c r="P16" i="23"/>
  <c r="M19" i="23"/>
  <c r="M21" i="23"/>
  <c r="F28" i="23"/>
  <c r="M29" i="23"/>
  <c r="J28" i="23"/>
  <c r="P28" i="23"/>
  <c r="R14" i="23"/>
  <c r="V14" i="23"/>
  <c r="R15" i="23"/>
  <c r="V15" i="23"/>
  <c r="G16" i="23"/>
  <c r="O16" i="23"/>
  <c r="S16" i="23"/>
  <c r="R17" i="23"/>
  <c r="W16" i="23"/>
  <c r="V17" i="23"/>
  <c r="R19" i="23"/>
  <c r="V19" i="23"/>
  <c r="R21" i="23"/>
  <c r="V21" i="23"/>
  <c r="G28" i="23"/>
  <c r="O28" i="23"/>
  <c r="S28" i="23"/>
  <c r="R29" i="23"/>
  <c r="W28" i="23"/>
  <c r="V29" i="23"/>
  <c r="M30" i="23"/>
  <c r="M31" i="23"/>
  <c r="M32" i="23"/>
  <c r="M33" i="23"/>
  <c r="M34" i="23"/>
  <c r="M35" i="23"/>
  <c r="M36" i="23"/>
  <c r="M37" i="23"/>
  <c r="M38" i="23"/>
  <c r="I31" i="23"/>
  <c r="I32" i="23"/>
  <c r="I33" i="23"/>
  <c r="I34" i="23"/>
  <c r="I35" i="23"/>
  <c r="I36" i="23"/>
  <c r="I37" i="23"/>
  <c r="I38" i="23"/>
  <c r="M39" i="23"/>
  <c r="N39" i="23" s="1"/>
  <c r="X39" i="23" s="1"/>
  <c r="M40" i="23"/>
  <c r="N40" i="23" s="1"/>
  <c r="X40" i="23" s="1"/>
  <c r="M41" i="23"/>
  <c r="N41" i="23" s="1"/>
  <c r="X41" i="23" s="1"/>
  <c r="G11" i="23"/>
  <c r="O11" i="23"/>
  <c r="R12" i="23"/>
  <c r="R11" i="23" s="1"/>
  <c r="S11" i="23"/>
  <c r="V12" i="23"/>
  <c r="V11" i="23" s="1"/>
  <c r="W11" i="23"/>
  <c r="H11" i="23"/>
  <c r="L11" i="23"/>
  <c r="T11" i="23"/>
  <c r="H16" i="23"/>
  <c r="L16" i="23"/>
  <c r="T16" i="23"/>
  <c r="H28" i="23"/>
  <c r="L28" i="23"/>
  <c r="T28" i="23"/>
  <c r="I14" i="23"/>
  <c r="I15" i="23"/>
  <c r="I17" i="23"/>
  <c r="E16" i="23"/>
  <c r="I16" i="23" s="1"/>
  <c r="K16" i="23"/>
  <c r="Q16" i="23"/>
  <c r="U16" i="23"/>
  <c r="I19" i="23"/>
  <c r="I21" i="23"/>
  <c r="I29" i="23"/>
  <c r="E28" i="23"/>
  <c r="I28" i="23" s="1"/>
  <c r="K28" i="23"/>
  <c r="Q28" i="23"/>
  <c r="U28" i="23"/>
  <c r="I30" i="23"/>
  <c r="R30" i="23"/>
  <c r="V30" i="23"/>
  <c r="R31" i="23"/>
  <c r="V31" i="23"/>
  <c r="R32" i="23"/>
  <c r="V32" i="23"/>
  <c r="R33" i="23"/>
  <c r="V33" i="23"/>
  <c r="R34" i="23"/>
  <c r="V34" i="23"/>
  <c r="R35" i="23"/>
  <c r="V35" i="23"/>
  <c r="R36" i="23"/>
  <c r="V36" i="23"/>
  <c r="R37" i="23"/>
  <c r="V37" i="23"/>
  <c r="R38" i="23"/>
  <c r="R39" i="23"/>
  <c r="V39" i="23"/>
  <c r="R40" i="23"/>
  <c r="V40" i="23"/>
  <c r="R41" i="23"/>
  <c r="V41" i="23"/>
  <c r="U90" i="14"/>
  <c r="V91" i="14"/>
  <c r="H91" i="14"/>
  <c r="O91" i="14"/>
  <c r="I91" i="14"/>
  <c r="L90" i="14"/>
  <c r="M90" i="14" s="1"/>
  <c r="Q90" i="14"/>
  <c r="R91" i="14"/>
  <c r="T91" i="14"/>
  <c r="P91" i="14"/>
  <c r="J91" i="14"/>
  <c r="F91" i="14"/>
  <c r="W67" i="14"/>
  <c r="W91" i="14" s="1"/>
  <c r="U67" i="14"/>
  <c r="Q67" i="14"/>
  <c r="M67" i="14"/>
  <c r="AB23" i="2"/>
  <c r="N21" i="2"/>
  <c r="L21" i="2"/>
  <c r="H21" i="2"/>
  <c r="F21" i="2"/>
  <c r="M21" i="2"/>
  <c r="K21" i="2"/>
  <c r="O21" i="2" s="1"/>
  <c r="I21" i="2"/>
  <c r="G21" i="2"/>
  <c r="E21" i="2"/>
  <c r="J21" i="2" s="1"/>
  <c r="D21" i="2" s="1"/>
  <c r="AA23" i="2"/>
  <c r="AD20" i="2"/>
  <c r="Z20" i="2"/>
  <c r="AB18" i="2"/>
  <c r="AD15" i="2"/>
  <c r="AB15" i="2"/>
  <c r="Z15" i="2"/>
  <c r="AA20" i="2"/>
  <c r="AA22" i="2" s="1"/>
  <c r="AD19" i="2"/>
  <c r="AB19" i="2"/>
  <c r="AC18" i="2"/>
  <c r="Y18" i="2"/>
  <c r="Y22" i="2" s="1"/>
  <c r="Z14" i="2"/>
  <c r="Y14" i="2"/>
  <c r="Y16" i="2" s="1"/>
  <c r="Y17" i="2" s="1"/>
  <c r="AB12" i="2"/>
  <c r="AD11" i="2"/>
  <c r="Z11" i="2"/>
  <c r="AB9" i="2"/>
  <c r="AD8" i="2"/>
  <c r="Z8" i="2"/>
  <c r="AD13" i="2"/>
  <c r="AB13" i="2"/>
  <c r="AC12" i="2"/>
  <c r="Y12" i="2"/>
  <c r="AA11" i="2"/>
  <c r="AC9" i="2"/>
  <c r="Y9" i="2"/>
  <c r="AA8" i="2"/>
  <c r="AD10" i="2"/>
  <c r="Z10" i="2"/>
  <c r="AA10" i="2"/>
  <c r="AD26" i="2"/>
  <c r="M25" i="2"/>
  <c r="K25" i="2"/>
  <c r="I25" i="2"/>
  <c r="G25" i="2"/>
  <c r="E25" i="2"/>
  <c r="N25" i="2"/>
  <c r="L25" i="2"/>
  <c r="H25" i="2"/>
  <c r="F25" i="2"/>
  <c r="AB26" i="2"/>
  <c r="Z26" i="2"/>
  <c r="M23" i="2"/>
  <c r="K23" i="2"/>
  <c r="I23" i="2"/>
  <c r="G23" i="2"/>
  <c r="E23" i="2"/>
  <c r="N23" i="2"/>
  <c r="L23" i="2"/>
  <c r="H23" i="2"/>
  <c r="F23" i="2"/>
  <c r="AA26" i="2"/>
  <c r="Y26" i="2"/>
  <c r="Y27" i="2" s="1"/>
  <c r="N24" i="2"/>
  <c r="L24" i="2"/>
  <c r="H24" i="2"/>
  <c r="F24" i="2"/>
  <c r="M24" i="2"/>
  <c r="K24" i="2"/>
  <c r="I24" i="2"/>
  <c r="G24" i="2"/>
  <c r="E24" i="2"/>
  <c r="J24" i="2" s="1"/>
  <c r="AC23" i="2"/>
  <c r="AC26" i="2" s="1"/>
  <c r="AB20" i="2"/>
  <c r="AD22" i="2"/>
  <c r="M18" i="2"/>
  <c r="K18" i="2"/>
  <c r="I18" i="2"/>
  <c r="G18" i="2"/>
  <c r="E18" i="2"/>
  <c r="N18" i="2"/>
  <c r="L18" i="2"/>
  <c r="H18" i="2"/>
  <c r="F18" i="2"/>
  <c r="Z22" i="2"/>
  <c r="X17" i="2"/>
  <c r="X28" i="2" s="1"/>
  <c r="AE16" i="2"/>
  <c r="AC20" i="2"/>
  <c r="AC15" i="2"/>
  <c r="AC16" i="2" s="1"/>
  <c r="AC17" i="2" s="1"/>
  <c r="AA15" i="2"/>
  <c r="AA16" i="2" s="1"/>
  <c r="M14" i="2"/>
  <c r="K14" i="2"/>
  <c r="I14" i="2"/>
  <c r="G14" i="2"/>
  <c r="E14" i="2"/>
  <c r="N14" i="2"/>
  <c r="L14" i="2"/>
  <c r="H14" i="2"/>
  <c r="F14" i="2"/>
  <c r="M9" i="2"/>
  <c r="K9" i="2"/>
  <c r="I9" i="2"/>
  <c r="G9" i="2"/>
  <c r="E9" i="2"/>
  <c r="N9" i="2"/>
  <c r="L9" i="2"/>
  <c r="H9" i="2"/>
  <c r="F9" i="2"/>
  <c r="AA12" i="2"/>
  <c r="AC11" i="2"/>
  <c r="Y11" i="2"/>
  <c r="AA9" i="2"/>
  <c r="AC8" i="2"/>
  <c r="Y8" i="2"/>
  <c r="AB10" i="2"/>
  <c r="AC10" i="2"/>
  <c r="T37" i="1"/>
  <c r="E36" i="1"/>
  <c r="X37" i="1"/>
  <c r="I36" i="1"/>
  <c r="D36" i="1"/>
  <c r="S37" i="1"/>
  <c r="H36" i="1"/>
  <c r="W37" i="1"/>
  <c r="L36" i="1"/>
  <c r="AA36" i="1" s="1"/>
  <c r="AA37" i="1"/>
  <c r="Q41" i="1"/>
  <c r="B40" i="1"/>
  <c r="U41" i="1"/>
  <c r="F40" i="1"/>
  <c r="Y41" i="1"/>
  <c r="J40" i="1"/>
  <c r="Q46" i="1"/>
  <c r="B45" i="1"/>
  <c r="U46" i="1"/>
  <c r="F45" i="1"/>
  <c r="Y46" i="1"/>
  <c r="J45" i="1"/>
  <c r="X39" i="1"/>
  <c r="C40" i="1"/>
  <c r="R41" i="1"/>
  <c r="G40" i="1"/>
  <c r="V41" i="1"/>
  <c r="K40" i="1"/>
  <c r="Z41" i="1"/>
  <c r="T42" i="1"/>
  <c r="X42" i="1"/>
  <c r="C45" i="1"/>
  <c r="R46" i="1"/>
  <c r="G45" i="1"/>
  <c r="V46" i="1"/>
  <c r="K45" i="1"/>
  <c r="Z46" i="1"/>
  <c r="T47" i="1"/>
  <c r="X47" i="1"/>
  <c r="R48" i="1"/>
  <c r="V48" i="1"/>
  <c r="Z48" i="1"/>
  <c r="R37" i="1"/>
  <c r="C36" i="1"/>
  <c r="R36" i="1" s="1"/>
  <c r="V37" i="1"/>
  <c r="G36" i="1"/>
  <c r="V36" i="1" s="1"/>
  <c r="Z37" i="1"/>
  <c r="K36" i="1"/>
  <c r="Z36" i="1" s="1"/>
  <c r="B36" i="1"/>
  <c r="Q36" i="1" s="1"/>
  <c r="Q37" i="1"/>
  <c r="F36" i="1"/>
  <c r="U36" i="1" s="1"/>
  <c r="U37" i="1"/>
  <c r="J36" i="1"/>
  <c r="Y36" i="1" s="1"/>
  <c r="Y37"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N1227" i="18"/>
  <c r="O1227" i="18" s="1"/>
  <c r="N1206" i="18"/>
  <c r="O1206" i="18" s="1"/>
  <c r="N1204" i="18"/>
  <c r="O1204" i="18" s="1"/>
  <c r="N1202" i="18"/>
  <c r="O1202" i="18" s="1"/>
  <c r="N1200" i="18"/>
  <c r="O1200" i="18" s="1"/>
  <c r="N1198" i="18"/>
  <c r="O1198" i="18" s="1"/>
  <c r="N1196" i="18"/>
  <c r="O1196" i="18" s="1"/>
  <c r="N1194" i="18"/>
  <c r="O1194" i="18" s="1"/>
  <c r="N1191" i="18"/>
  <c r="O1191" i="18" s="1"/>
  <c r="N1190" i="18"/>
  <c r="N1188" i="18"/>
  <c r="O1188" i="18" s="1"/>
  <c r="N1186" i="18"/>
  <c r="O1186" i="18" s="1"/>
  <c r="N1184" i="18"/>
  <c r="O1184" i="18" s="1"/>
  <c r="N1182" i="18"/>
  <c r="O1182" i="18" s="1"/>
  <c r="N1180" i="18"/>
  <c r="O1180" i="18" s="1"/>
  <c r="N1178" i="18"/>
  <c r="O1178" i="18" s="1"/>
  <c r="N1176" i="18"/>
  <c r="O1176" i="18" s="1"/>
  <c r="N1173" i="18"/>
  <c r="O1173" i="18" s="1"/>
  <c r="N1171" i="18"/>
  <c r="O1171" i="18" s="1"/>
  <c r="N1169" i="18"/>
  <c r="O1169" i="18" s="1"/>
  <c r="N1167" i="18"/>
  <c r="O1167" i="18" s="1"/>
  <c r="N1165" i="18"/>
  <c r="O1165" i="18" s="1"/>
  <c r="N1163" i="18"/>
  <c r="O1163" i="18" s="1"/>
  <c r="N1161" i="18"/>
  <c r="O1161" i="18" s="1"/>
  <c r="N1159" i="18"/>
  <c r="O1159" i="18" s="1"/>
  <c r="N1156" i="18"/>
  <c r="O1156" i="18" s="1"/>
  <c r="N1154" i="18"/>
  <c r="O1154" i="18" s="1"/>
  <c r="N1152" i="18"/>
  <c r="O1152" i="18" s="1"/>
  <c r="N1150" i="18"/>
  <c r="O1150" i="18" s="1"/>
  <c r="N1148" i="18"/>
  <c r="N1147" i="18"/>
  <c r="O1147" i="18" s="1"/>
  <c r="N1145" i="18"/>
  <c r="O1145" i="18" s="1"/>
  <c r="N1143" i="18"/>
  <c r="O1143" i="18" s="1"/>
  <c r="N1141" i="18"/>
  <c r="O1141" i="18" s="1"/>
  <c r="N1138" i="18"/>
  <c r="O1138" i="18" s="1"/>
  <c r="N1136" i="18"/>
  <c r="O1136" i="18" s="1"/>
  <c r="N1134" i="18"/>
  <c r="O1134" i="18" s="1"/>
  <c r="N1132" i="18"/>
  <c r="O1132" i="18" s="1"/>
  <c r="N1130" i="18"/>
  <c r="O1130" i="18" s="1"/>
  <c r="N1128" i="18"/>
  <c r="O1128" i="18" s="1"/>
  <c r="N1126" i="18"/>
  <c r="O1126" i="18" s="1"/>
  <c r="N1124" i="18"/>
  <c r="O1124" i="18" s="1"/>
  <c r="N1122" i="18"/>
  <c r="O1122" i="18" s="1"/>
  <c r="N1228" i="18"/>
  <c r="O1228" i="18" s="1"/>
  <c r="N1226" i="18"/>
  <c r="O1226" i="18" s="1"/>
  <c r="N1225" i="18"/>
  <c r="O1225" i="18" s="1"/>
  <c r="N1224" i="18"/>
  <c r="O1224" i="18" s="1"/>
  <c r="N1223" i="18"/>
  <c r="O1223"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5" i="18"/>
  <c r="O1205" i="18" s="1"/>
  <c r="N1203" i="18"/>
  <c r="O1203" i="18" s="1"/>
  <c r="N1201" i="18"/>
  <c r="O1201" i="18" s="1"/>
  <c r="N1199" i="18"/>
  <c r="O1199" i="18" s="1"/>
  <c r="N1197" i="18"/>
  <c r="O1197" i="18" s="1"/>
  <c r="N1195" i="18"/>
  <c r="O1195" i="18" s="1"/>
  <c r="N1192" i="18"/>
  <c r="O1192" i="18" s="1"/>
  <c r="O1190" i="18"/>
  <c r="N1189" i="18"/>
  <c r="O1189" i="18"/>
  <c r="N1187" i="18"/>
  <c r="O1187" i="18" s="1"/>
  <c r="N1185" i="18"/>
  <c r="O1185" i="18" s="1"/>
  <c r="N1183" i="18"/>
  <c r="O1183" i="18" s="1"/>
  <c r="N1181" i="18"/>
  <c r="O1181" i="18" s="1"/>
  <c r="N1179" i="18"/>
  <c r="O1179" i="18" s="1"/>
  <c r="N1177" i="18"/>
  <c r="O1177" i="18" s="1"/>
  <c r="N1174" i="18"/>
  <c r="O1174" i="18" s="1"/>
  <c r="N1172" i="18"/>
  <c r="O1172" i="18" s="1"/>
  <c r="N1170" i="18"/>
  <c r="O1170" i="18" s="1"/>
  <c r="N1168" i="18"/>
  <c r="O1168" i="18" s="1"/>
  <c r="N1166" i="18"/>
  <c r="O1166" i="18" s="1"/>
  <c r="N1164" i="18"/>
  <c r="O1164" i="18" s="1"/>
  <c r="N1162" i="18"/>
  <c r="O1162" i="18" s="1"/>
  <c r="N1160" i="18"/>
  <c r="O1160" i="18" s="1"/>
  <c r="N1158" i="18"/>
  <c r="O1158" i="18" s="1"/>
  <c r="N1155" i="18"/>
  <c r="O1155" i="18" s="1"/>
  <c r="N1153" i="18"/>
  <c r="O1153" i="18" s="1"/>
  <c r="N1151" i="18"/>
  <c r="O1151" i="18" s="1"/>
  <c r="N1149" i="18"/>
  <c r="O1149" i="18" s="1"/>
  <c r="O1148" i="18"/>
  <c r="N1146" i="18"/>
  <c r="O1146" i="18" s="1"/>
  <c r="N1144" i="18"/>
  <c r="O1144" i="18" s="1"/>
  <c r="N1142" i="18"/>
  <c r="O1142" i="18" s="1"/>
  <c r="N1140" i="18"/>
  <c r="O1140" i="18" s="1"/>
  <c r="N1137" i="18"/>
  <c r="O1137" i="18" s="1"/>
  <c r="N1135" i="18"/>
  <c r="O1135" i="18" s="1"/>
  <c r="N1133" i="18"/>
  <c r="O1133" i="18" s="1"/>
  <c r="N1131" i="18"/>
  <c r="O1131" i="18" s="1"/>
  <c r="N1129" i="18"/>
  <c r="O1129" i="18" s="1"/>
  <c r="N1127" i="18"/>
  <c r="O1127" i="18" s="1"/>
  <c r="N1125" i="18"/>
  <c r="O1125" i="18" s="1"/>
  <c r="N1123" i="18"/>
  <c r="O1123" i="18" s="1"/>
  <c r="N1119" i="18"/>
  <c r="O1119" i="18" s="1"/>
  <c r="N1117" i="18"/>
  <c r="O1117" i="18" s="1"/>
  <c r="N1115" i="18"/>
  <c r="O1115" i="18" s="1"/>
  <c r="N1113" i="18"/>
  <c r="O1113" i="18" s="1"/>
  <c r="N1111" i="18"/>
  <c r="O1111" i="18" s="1"/>
  <c r="N1108" i="18"/>
  <c r="N1106" i="18"/>
  <c r="N1104" i="18"/>
  <c r="N1102" i="18"/>
  <c r="O1102" i="18" s="1"/>
  <c r="N1100" i="18"/>
  <c r="O1100" i="18" s="1"/>
  <c r="N1098" i="18"/>
  <c r="O1098" i="18" s="1"/>
  <c r="N1096" i="18"/>
  <c r="O1096" i="18" s="1"/>
  <c r="N1094" i="18"/>
  <c r="O1094" i="18" s="1"/>
  <c r="N1092" i="18"/>
  <c r="O1092" i="18" s="1"/>
  <c r="N1090" i="18"/>
  <c r="O1090" i="18" s="1"/>
  <c r="N1088" i="18"/>
  <c r="O1088" i="18" s="1"/>
  <c r="N1086" i="18"/>
  <c r="O1086" i="18" s="1"/>
  <c r="N1083" i="18"/>
  <c r="O1083" i="18" s="1"/>
  <c r="N1081" i="18"/>
  <c r="O1081" i="18" s="1"/>
  <c r="N1079" i="18"/>
  <c r="O1079" i="18" s="1"/>
  <c r="N1077" i="18"/>
  <c r="O1077" i="18" s="1"/>
  <c r="N1075" i="18"/>
  <c r="O1075" i="18" s="1"/>
  <c r="N1073" i="18"/>
  <c r="O1073" i="18" s="1"/>
  <c r="N1071" i="18"/>
  <c r="O1071" i="18" s="1"/>
  <c r="N1069" i="18"/>
  <c r="O1069" i="18" s="1"/>
  <c r="N1066" i="18"/>
  <c r="O1066" i="18" s="1"/>
  <c r="N1064" i="18"/>
  <c r="O1064" i="18" s="1"/>
  <c r="N1062" i="18"/>
  <c r="O1062" i="18" s="1"/>
  <c r="N1060" i="18"/>
  <c r="O1060" i="18" s="1"/>
  <c r="N1058" i="18"/>
  <c r="O1058" i="18" s="1"/>
  <c r="N1056" i="18"/>
  <c r="O1056" i="18" s="1"/>
  <c r="N1054" i="18"/>
  <c r="O1054" i="18" s="1"/>
  <c r="N1052" i="18"/>
  <c r="O1052" i="18" s="1"/>
  <c r="N1050" i="18"/>
  <c r="O1050" i="18" s="1"/>
  <c r="N1047" i="18"/>
  <c r="O1047" i="18" s="1"/>
  <c r="N1045" i="18"/>
  <c r="O1045" i="18" s="1"/>
  <c r="N1043" i="18"/>
  <c r="O1043" i="18" s="1"/>
  <c r="N1041" i="18"/>
  <c r="O1041" i="18" s="1"/>
  <c r="N1039" i="18"/>
  <c r="O1039" i="18" s="1"/>
  <c r="N1037" i="18"/>
  <c r="O1037" i="18" s="1"/>
  <c r="N1035" i="18"/>
  <c r="O1035" i="18" s="1"/>
  <c r="N1033" i="18"/>
  <c r="O1033" i="18" s="1"/>
  <c r="N1030" i="18"/>
  <c r="O1030" i="18" s="1"/>
  <c r="N1028" i="18"/>
  <c r="O1028" i="18" s="1"/>
  <c r="N1026" i="18"/>
  <c r="O1026" i="18" s="1"/>
  <c r="N1024" i="18"/>
  <c r="O1024" i="18" s="1"/>
  <c r="N1120" i="18"/>
  <c r="O1120" i="18" s="1"/>
  <c r="N1118" i="18"/>
  <c r="O1118" i="18" s="1"/>
  <c r="N1116" i="18"/>
  <c r="O1116" i="18" s="1"/>
  <c r="N1114" i="18"/>
  <c r="O1114" i="18" s="1"/>
  <c r="N1112" i="18"/>
  <c r="O1112" i="18" s="1"/>
  <c r="N1110" i="18"/>
  <c r="O1110" i="18" s="1"/>
  <c r="N1109" i="18"/>
  <c r="O1109" i="18" s="1"/>
  <c r="O1108" i="18"/>
  <c r="N1107" i="18"/>
  <c r="O1107" i="18" s="1"/>
  <c r="O1106" i="18"/>
  <c r="N1105" i="18"/>
  <c r="O1105" i="18" s="1"/>
  <c r="O1104" i="18"/>
  <c r="N1101" i="18"/>
  <c r="O1101" i="18" s="1"/>
  <c r="N1099" i="18"/>
  <c r="O1099" i="18" s="1"/>
  <c r="N1097" i="18"/>
  <c r="O1097" i="18" s="1"/>
  <c r="N1095" i="18"/>
  <c r="O1095" i="18" s="1"/>
  <c r="N1093" i="18"/>
  <c r="O1093" i="18" s="1"/>
  <c r="N1091" i="18"/>
  <c r="O1091" i="18" s="1"/>
  <c r="N1089" i="18"/>
  <c r="O1089" i="18" s="1"/>
  <c r="N1087" i="18"/>
  <c r="O1087" i="18" s="1"/>
  <c r="N1084" i="18"/>
  <c r="O1084" i="18" s="1"/>
  <c r="N1082" i="18"/>
  <c r="O1082" i="18" s="1"/>
  <c r="N1080" i="18"/>
  <c r="O1080" i="18" s="1"/>
  <c r="N1078" i="18"/>
  <c r="O1078" i="18" s="1"/>
  <c r="N1076" i="18"/>
  <c r="O1076" i="18" s="1"/>
  <c r="N1074" i="18"/>
  <c r="O1074" i="18" s="1"/>
  <c r="N1072" i="18"/>
  <c r="O1072" i="18" s="1"/>
  <c r="N1070" i="18"/>
  <c r="O1070" i="18" s="1"/>
  <c r="N1068" i="18"/>
  <c r="O1068" i="18" s="1"/>
  <c r="N1065" i="18"/>
  <c r="O1065" i="18" s="1"/>
  <c r="N1063" i="18"/>
  <c r="O1063" i="18" s="1"/>
  <c r="N1061" i="18"/>
  <c r="O1061" i="18" s="1"/>
  <c r="N1059" i="18"/>
  <c r="O1059" i="18" s="1"/>
  <c r="N1057" i="18"/>
  <c r="O1057" i="18" s="1"/>
  <c r="N1055" i="18"/>
  <c r="O1055" i="18" s="1"/>
  <c r="N1053" i="18"/>
  <c r="O1053" i="18" s="1"/>
  <c r="N1051" i="18"/>
  <c r="O1051" i="18" s="1"/>
  <c r="N1048" i="18"/>
  <c r="O1048" i="18" s="1"/>
  <c r="N1046" i="18"/>
  <c r="O1046" i="18" s="1"/>
  <c r="N1044" i="18"/>
  <c r="O1044" i="18" s="1"/>
  <c r="N1042" i="18"/>
  <c r="O1042" i="18" s="1"/>
  <c r="N1040" i="18"/>
  <c r="O1040" i="18" s="1"/>
  <c r="N1038" i="18"/>
  <c r="O1038" i="18" s="1"/>
  <c r="N1036" i="18"/>
  <c r="O1036" i="18" s="1"/>
  <c r="N1034" i="18"/>
  <c r="O1034" i="18" s="1"/>
  <c r="N1032" i="18"/>
  <c r="O1032" i="18" s="1"/>
  <c r="N1029" i="18"/>
  <c r="O1029" i="18" s="1"/>
  <c r="N1027" i="18"/>
  <c r="O1027" i="18" s="1"/>
  <c r="N1025" i="18"/>
  <c r="O1025" i="18" s="1"/>
  <c r="N1023" i="18"/>
  <c r="O1023" i="18" s="1"/>
  <c r="N1022" i="18"/>
  <c r="O1022" i="18" s="1"/>
  <c r="N1021" i="18"/>
  <c r="O1021" i="18" s="1"/>
  <c r="N1020" i="18"/>
  <c r="O1020" i="18" s="1"/>
  <c r="N1019" i="18"/>
  <c r="O1019" i="18" s="1"/>
  <c r="N1018" i="18"/>
  <c r="O1018" i="18" s="1"/>
  <c r="N1017" i="18"/>
  <c r="O1017" i="18" s="1"/>
  <c r="N1016" i="18"/>
  <c r="O1016" i="18" s="1"/>
  <c r="N1015" i="18"/>
  <c r="O1015" i="18" s="1"/>
  <c r="N1014" i="18"/>
  <c r="O1014" i="18" s="1"/>
  <c r="N1012" i="18"/>
  <c r="O1012" i="18" s="1"/>
  <c r="N1011" i="18"/>
  <c r="O1011" i="18" s="1"/>
  <c r="N1010" i="18"/>
  <c r="O1010" i="18" s="1"/>
  <c r="N1009" i="18"/>
  <c r="O1009" i="18" s="1"/>
  <c r="N1008" i="18"/>
  <c r="O1008" i="18" s="1"/>
  <c r="N1007" i="18"/>
  <c r="O1007" i="18" s="1"/>
  <c r="N1006" i="18"/>
  <c r="O1006" i="18" s="1"/>
  <c r="N1005" i="18"/>
  <c r="O1005" i="18" s="1"/>
  <c r="N1004" i="18"/>
  <c r="O1004" i="18" s="1"/>
  <c r="N1003" i="18"/>
  <c r="O1003" i="18" s="1"/>
  <c r="N1002" i="18"/>
  <c r="O1002" i="18" s="1"/>
  <c r="N1001" i="18"/>
  <c r="O1001" i="18" s="1"/>
  <c r="N1000" i="18"/>
  <c r="O1000" i="18" s="1"/>
  <c r="N999" i="18"/>
  <c r="O999" i="18" s="1"/>
  <c r="N998" i="18"/>
  <c r="O998" i="18" s="1"/>
  <c r="N997" i="18"/>
  <c r="O997" i="18" s="1"/>
  <c r="N996" i="18"/>
  <c r="O996" i="18" s="1"/>
  <c r="N994" i="18"/>
  <c r="O994" i="18" s="1"/>
  <c r="N993" i="18"/>
  <c r="O993" i="18" s="1"/>
  <c r="N992" i="18"/>
  <c r="O992" i="18" s="1"/>
  <c r="N991" i="18"/>
  <c r="O991" i="18" s="1"/>
  <c r="N990" i="18"/>
  <c r="O990" i="18" s="1"/>
  <c r="N989" i="18"/>
  <c r="O989" i="18" s="1"/>
  <c r="N988" i="18"/>
  <c r="O988" i="18" s="1"/>
  <c r="N987" i="18"/>
  <c r="O987" i="18" s="1"/>
  <c r="N986" i="18"/>
  <c r="O986" i="18" s="1"/>
  <c r="N985" i="18"/>
  <c r="O985" i="18" s="1"/>
  <c r="N984" i="18"/>
  <c r="O984" i="18" s="1"/>
  <c r="N983" i="18"/>
  <c r="O983" i="18" s="1"/>
  <c r="N982" i="18"/>
  <c r="O982" i="18" s="1"/>
  <c r="N981" i="18"/>
  <c r="O981" i="18" s="1"/>
  <c r="N980" i="18"/>
  <c r="O980" i="18" s="1"/>
  <c r="N979" i="18"/>
  <c r="O979" i="18" s="1"/>
  <c r="N978" i="18"/>
  <c r="O978" i="18" s="1"/>
  <c r="N976" i="18"/>
  <c r="O976" i="18" s="1"/>
  <c r="N975" i="18"/>
  <c r="O975" i="18" s="1"/>
  <c r="N974" i="18"/>
  <c r="O974" i="18" s="1"/>
  <c r="N973" i="18"/>
  <c r="O973" i="18" s="1"/>
  <c r="N972" i="18"/>
  <c r="O972" i="18" s="1"/>
  <c r="N971" i="18"/>
  <c r="O971" i="18" s="1"/>
  <c r="N970" i="18"/>
  <c r="O970" i="18" s="1"/>
  <c r="N969" i="18"/>
  <c r="O969" i="18" s="1"/>
  <c r="N968" i="18"/>
  <c r="O968" i="18" s="1"/>
  <c r="N967" i="18"/>
  <c r="O967" i="18" s="1"/>
  <c r="N966" i="18"/>
  <c r="O966" i="18" s="1"/>
  <c r="N965" i="18"/>
  <c r="O965" i="18" s="1"/>
  <c r="N964" i="18"/>
  <c r="O964" i="18" s="1"/>
  <c r="N963" i="18"/>
  <c r="O963" i="18" s="1"/>
  <c r="N962" i="18"/>
  <c r="O962" i="18" s="1"/>
  <c r="N961" i="18"/>
  <c r="O961" i="18" s="1"/>
  <c r="N960" i="18"/>
  <c r="O960" i="18" s="1"/>
  <c r="N958" i="18"/>
  <c r="O958" i="18" s="1"/>
  <c r="N957" i="18"/>
  <c r="O957" i="18" s="1"/>
  <c r="N956" i="18"/>
  <c r="O956" i="18" s="1"/>
  <c r="N955" i="18"/>
  <c r="O955" i="18" s="1"/>
  <c r="N954" i="18"/>
  <c r="O954" i="18" s="1"/>
  <c r="N953" i="18"/>
  <c r="O953" i="18" s="1"/>
  <c r="N952" i="18"/>
  <c r="O952" i="18" s="1"/>
  <c r="N951" i="18"/>
  <c r="O951" i="18" s="1"/>
  <c r="N950" i="18"/>
  <c r="O950" i="18" s="1"/>
  <c r="N949" i="18"/>
  <c r="O949" i="18" s="1"/>
  <c r="N948" i="18"/>
  <c r="O948" i="18" s="1"/>
  <c r="N947" i="18"/>
  <c r="O947" i="18" s="1"/>
  <c r="N946" i="18"/>
  <c r="O946" i="18" s="1"/>
  <c r="N945" i="18"/>
  <c r="O945" i="18" s="1"/>
  <c r="N944" i="18"/>
  <c r="O944" i="18" s="1"/>
  <c r="N943" i="18"/>
  <c r="O943" i="18" s="1"/>
  <c r="N942" i="18"/>
  <c r="O942" i="18" s="1"/>
  <c r="N940" i="18"/>
  <c r="O940" i="18" s="1"/>
  <c r="N939" i="18"/>
  <c r="O939" i="18" s="1"/>
  <c r="N938" i="18"/>
  <c r="O938" i="18" s="1"/>
  <c r="N937" i="18"/>
  <c r="O937" i="18" s="1"/>
  <c r="N936" i="18"/>
  <c r="O936" i="18" s="1"/>
  <c r="N935" i="18"/>
  <c r="O935" i="18" s="1"/>
  <c r="N934" i="18"/>
  <c r="O934" i="18" s="1"/>
  <c r="N933" i="18"/>
  <c r="O933" i="18" s="1"/>
  <c r="N932" i="18"/>
  <c r="O932" i="18" s="1"/>
  <c r="N931" i="18"/>
  <c r="O931" i="18" s="1"/>
  <c r="N930" i="18"/>
  <c r="O930" i="18" s="1"/>
  <c r="N929" i="18"/>
  <c r="O929" i="18" s="1"/>
  <c r="N928" i="18"/>
  <c r="O928" i="18" s="1"/>
  <c r="N927" i="18"/>
  <c r="O927" i="18" s="1"/>
  <c r="N926" i="18"/>
  <c r="O926" i="18" s="1"/>
  <c r="N925" i="18"/>
  <c r="O925" i="18" s="1"/>
  <c r="N924" i="18"/>
  <c r="O924" i="18" s="1"/>
  <c r="N922" i="18"/>
  <c r="O922" i="18" s="1"/>
  <c r="N921" i="18"/>
  <c r="O921" i="18" s="1"/>
  <c r="N920" i="18"/>
  <c r="O920" i="18" s="1"/>
  <c r="N919" i="18"/>
  <c r="O919" i="18" s="1"/>
  <c r="N918" i="18"/>
  <c r="O918" i="18" s="1"/>
  <c r="N917" i="18"/>
  <c r="O917" i="18" s="1"/>
  <c r="N916" i="18"/>
  <c r="O916" i="18" s="1"/>
  <c r="N915" i="18"/>
  <c r="O915" i="18" s="1"/>
  <c r="N914" i="18"/>
  <c r="O914" i="18" s="1"/>
  <c r="N913" i="18"/>
  <c r="O913" i="18" s="1"/>
  <c r="N912" i="18"/>
  <c r="O912" i="18" s="1"/>
  <c r="N911" i="18"/>
  <c r="O911" i="18" s="1"/>
  <c r="N910" i="18"/>
  <c r="O910" i="18" s="1"/>
  <c r="N909" i="18"/>
  <c r="O909" i="18" s="1"/>
  <c r="N908" i="18"/>
  <c r="O908" i="18" s="1"/>
  <c r="N907" i="18"/>
  <c r="O907" i="18" s="1"/>
  <c r="N906" i="18"/>
  <c r="O906" i="18" s="1"/>
  <c r="N904" i="18"/>
  <c r="O904" i="18" s="1"/>
  <c r="N903" i="18"/>
  <c r="O903" i="18" s="1"/>
  <c r="N902" i="18"/>
  <c r="O902" i="18" s="1"/>
  <c r="N901" i="18"/>
  <c r="O901" i="18" s="1"/>
  <c r="N900" i="18"/>
  <c r="O900" i="18" s="1"/>
  <c r="N899" i="18"/>
  <c r="O899" i="18" s="1"/>
  <c r="N898" i="18"/>
  <c r="O898" i="18" s="1"/>
  <c r="N897" i="18"/>
  <c r="O897" i="18" s="1"/>
  <c r="N896" i="18"/>
  <c r="O896" i="18" s="1"/>
  <c r="N895" i="18"/>
  <c r="O895" i="18" s="1"/>
  <c r="N894" i="18"/>
  <c r="O894" i="18" s="1"/>
  <c r="N893" i="18"/>
  <c r="O893" i="18" s="1"/>
  <c r="N892" i="18"/>
  <c r="O892" i="18" s="1"/>
  <c r="N891" i="18"/>
  <c r="O891" i="18" s="1"/>
  <c r="N890" i="18"/>
  <c r="O890" i="18" s="1"/>
  <c r="N889" i="18"/>
  <c r="O889" i="18" s="1"/>
  <c r="N888" i="18"/>
  <c r="O888" i="18" s="1"/>
  <c r="N886" i="18"/>
  <c r="O886" i="18" s="1"/>
  <c r="N885" i="18"/>
  <c r="O885" i="18" s="1"/>
  <c r="N884" i="18"/>
  <c r="O884" i="18" s="1"/>
  <c r="N883" i="18"/>
  <c r="O883" i="18" s="1"/>
  <c r="N882" i="18"/>
  <c r="O882" i="18" s="1"/>
  <c r="N881" i="18"/>
  <c r="O881" i="18" s="1"/>
  <c r="N880" i="18"/>
  <c r="O880" i="18" s="1"/>
  <c r="N879" i="18"/>
  <c r="O879" i="18" s="1"/>
  <c r="N878" i="18"/>
  <c r="O878" i="18" s="1"/>
  <c r="N877" i="18"/>
  <c r="O877" i="18" s="1"/>
  <c r="N876" i="18"/>
  <c r="O876" i="18" s="1"/>
  <c r="N875" i="18"/>
  <c r="O875" i="18" s="1"/>
  <c r="N874" i="18"/>
  <c r="O874" i="18" s="1"/>
  <c r="N873" i="18"/>
  <c r="O873" i="18" s="1"/>
  <c r="N872" i="18"/>
  <c r="O872" i="18" s="1"/>
  <c r="N871" i="18"/>
  <c r="O871" i="18" s="1"/>
  <c r="N870" i="18"/>
  <c r="O870" i="18" s="1"/>
  <c r="N868" i="18"/>
  <c r="O868" i="18" s="1"/>
  <c r="N867" i="18"/>
  <c r="O867" i="18" s="1"/>
  <c r="N866" i="18"/>
  <c r="O866" i="18" s="1"/>
  <c r="N865" i="18"/>
  <c r="O865" i="18" s="1"/>
  <c r="N864" i="18"/>
  <c r="O864" i="18" s="1"/>
  <c r="N863" i="18"/>
  <c r="O863" i="18" s="1"/>
  <c r="N862" i="18"/>
  <c r="O862" i="18" s="1"/>
  <c r="N861" i="18"/>
  <c r="O861" i="18" s="1"/>
  <c r="N860" i="18"/>
  <c r="O860" i="18" s="1"/>
  <c r="N859" i="18"/>
  <c r="O859" i="18" s="1"/>
  <c r="N858" i="18"/>
  <c r="O858" i="18" s="1"/>
  <c r="N857" i="18"/>
  <c r="O857" i="18" s="1"/>
  <c r="N856" i="18"/>
  <c r="O856" i="18" s="1"/>
  <c r="N855" i="18"/>
  <c r="O855" i="18" s="1"/>
  <c r="N854" i="18"/>
  <c r="O854" i="18" s="1"/>
  <c r="N853" i="18"/>
  <c r="O853" i="18" s="1"/>
  <c r="N852" i="18"/>
  <c r="O852" i="18" s="1"/>
  <c r="N850" i="18"/>
  <c r="O850" i="18" s="1"/>
  <c r="N849" i="18"/>
  <c r="O849" i="18" s="1"/>
  <c r="N848" i="18"/>
  <c r="O848" i="18" s="1"/>
  <c r="N847" i="18"/>
  <c r="O847" i="18" s="1"/>
  <c r="N846" i="18"/>
  <c r="O846" i="18" s="1"/>
  <c r="N845" i="18"/>
  <c r="O845" i="18" s="1"/>
  <c r="N844" i="18"/>
  <c r="O844" i="18" s="1"/>
  <c r="N843" i="18"/>
  <c r="O843" i="18" s="1"/>
  <c r="N842" i="18"/>
  <c r="O842" i="18" s="1"/>
  <c r="N841" i="18"/>
  <c r="O841" i="18" s="1"/>
  <c r="N840" i="18"/>
  <c r="O840" i="18" s="1"/>
  <c r="N839" i="18"/>
  <c r="O839" i="18" s="1"/>
  <c r="N838" i="18"/>
  <c r="O838" i="18" s="1"/>
  <c r="N837" i="18"/>
  <c r="O837" i="18" s="1"/>
  <c r="N836" i="18"/>
  <c r="O836" i="18" s="1"/>
  <c r="N835" i="18"/>
  <c r="O835" i="18" s="1"/>
  <c r="N834" i="18"/>
  <c r="O834" i="18" s="1"/>
  <c r="N832" i="18"/>
  <c r="O832" i="18" s="1"/>
  <c r="N831" i="18"/>
  <c r="O831" i="18" s="1"/>
  <c r="N830" i="18"/>
  <c r="O830" i="18" s="1"/>
  <c r="N829" i="18"/>
  <c r="O829" i="18" s="1"/>
  <c r="N828" i="18"/>
  <c r="O828" i="18" s="1"/>
  <c r="N827" i="18"/>
  <c r="O827" i="18" s="1"/>
  <c r="N826" i="18"/>
  <c r="O826" i="18" s="1"/>
  <c r="N825" i="18"/>
  <c r="O825" i="18" s="1"/>
  <c r="N824" i="18"/>
  <c r="O824" i="18" s="1"/>
  <c r="N823" i="18"/>
  <c r="O823" i="18" s="1"/>
  <c r="N822" i="18"/>
  <c r="O822" i="18" s="1"/>
  <c r="N821" i="18"/>
  <c r="O821" i="18" s="1"/>
  <c r="N820" i="18"/>
  <c r="O820" i="18" s="1"/>
  <c r="N819" i="18"/>
  <c r="O819" i="18" s="1"/>
  <c r="N818" i="18"/>
  <c r="O818" i="18" s="1"/>
  <c r="N817" i="18"/>
  <c r="O817" i="18" s="1"/>
  <c r="N816" i="18"/>
  <c r="O816" i="18" s="1"/>
  <c r="N814" i="18"/>
  <c r="O814" i="18" s="1"/>
  <c r="N813" i="18"/>
  <c r="O813" i="18" s="1"/>
  <c r="N812" i="18"/>
  <c r="O812" i="18" s="1"/>
  <c r="N811" i="18"/>
  <c r="O811" i="18" s="1"/>
  <c r="N810" i="18"/>
  <c r="O810" i="18" s="1"/>
  <c r="N809" i="18"/>
  <c r="O809" i="18" s="1"/>
  <c r="N808" i="18"/>
  <c r="O808" i="18" s="1"/>
  <c r="N807" i="18"/>
  <c r="O807" i="18" s="1"/>
  <c r="N806" i="18"/>
  <c r="O806" i="18" s="1"/>
  <c r="N805" i="18"/>
  <c r="O805" i="18" s="1"/>
  <c r="N804" i="18"/>
  <c r="O804" i="18" s="1"/>
  <c r="N803" i="18"/>
  <c r="O803" i="18" s="1"/>
  <c r="N802" i="18"/>
  <c r="O802" i="18" s="1"/>
  <c r="N801" i="18"/>
  <c r="O801" i="18" s="1"/>
  <c r="N800" i="18"/>
  <c r="O800" i="18" s="1"/>
  <c r="N799" i="18"/>
  <c r="O799" i="18" s="1"/>
  <c r="N798" i="18"/>
  <c r="O798" i="18" s="1"/>
  <c r="N796" i="18"/>
  <c r="O796" i="18" s="1"/>
  <c r="N795" i="18"/>
  <c r="O795" i="18" s="1"/>
  <c r="N794" i="18"/>
  <c r="O794" i="18" s="1"/>
  <c r="N793" i="18"/>
  <c r="O793" i="18" s="1"/>
  <c r="N792" i="18"/>
  <c r="O792" i="18" s="1"/>
  <c r="N791" i="18"/>
  <c r="O791" i="18" s="1"/>
  <c r="N790" i="18"/>
  <c r="O790" i="18" s="1"/>
  <c r="N789" i="18"/>
  <c r="O789" i="18" s="1"/>
  <c r="N788" i="18"/>
  <c r="O788" i="18" s="1"/>
  <c r="N787" i="18"/>
  <c r="O787" i="18" s="1"/>
  <c r="N786" i="18"/>
  <c r="O786" i="18" s="1"/>
  <c r="N785" i="18"/>
  <c r="O785" i="18" s="1"/>
  <c r="N784" i="18"/>
  <c r="O784" i="18" s="1"/>
  <c r="N783" i="18"/>
  <c r="O783" i="18" s="1"/>
  <c r="N782" i="18"/>
  <c r="O782" i="18" s="1"/>
  <c r="N781" i="18"/>
  <c r="O781" i="18" s="1"/>
  <c r="N780" i="18"/>
  <c r="O780" i="18" s="1"/>
  <c r="N778" i="18"/>
  <c r="O778" i="18" s="1"/>
  <c r="N777" i="18"/>
  <c r="O777" i="18" s="1"/>
  <c r="N776" i="18"/>
  <c r="O776" i="18" s="1"/>
  <c r="N775" i="18"/>
  <c r="O775" i="18" s="1"/>
  <c r="N774" i="18"/>
  <c r="O774" i="18" s="1"/>
  <c r="N773" i="18"/>
  <c r="O773" i="18" s="1"/>
  <c r="N772" i="18"/>
  <c r="O772" i="18" s="1"/>
  <c r="N771" i="18"/>
  <c r="O771" i="18" s="1"/>
  <c r="N770" i="18"/>
  <c r="O770" i="18" s="1"/>
  <c r="N769" i="18"/>
  <c r="O769" i="18" s="1"/>
  <c r="N768" i="18"/>
  <c r="O768" i="18" s="1"/>
  <c r="N767" i="18"/>
  <c r="O767" i="18" s="1"/>
  <c r="N766" i="18"/>
  <c r="O766" i="18" s="1"/>
  <c r="N765" i="18"/>
  <c r="O765" i="18" s="1"/>
  <c r="N764" i="18"/>
  <c r="O764" i="18" s="1"/>
  <c r="N763" i="18"/>
  <c r="O763" i="18" s="1"/>
  <c r="N762" i="18"/>
  <c r="O762" i="18" s="1"/>
  <c r="N760" i="18"/>
  <c r="O760" i="18" s="1"/>
  <c r="N759" i="18"/>
  <c r="O759" i="18" s="1"/>
  <c r="N758" i="18"/>
  <c r="O758" i="18" s="1"/>
  <c r="N757" i="18"/>
  <c r="O757" i="18" s="1"/>
  <c r="N756" i="18"/>
  <c r="O756" i="18" s="1"/>
  <c r="N755" i="18"/>
  <c r="O755" i="18" s="1"/>
  <c r="N754" i="18"/>
  <c r="O754" i="18" s="1"/>
  <c r="N753" i="18"/>
  <c r="O753" i="18" s="1"/>
  <c r="N752" i="18"/>
  <c r="O752" i="18" s="1"/>
  <c r="N751" i="18"/>
  <c r="O751" i="18" s="1"/>
  <c r="N750" i="18"/>
  <c r="O750" i="18" s="1"/>
  <c r="N749" i="18"/>
  <c r="O749" i="18" s="1"/>
  <c r="N748" i="18"/>
  <c r="O748" i="18" s="1"/>
  <c r="N747" i="18"/>
  <c r="O747" i="18" s="1"/>
  <c r="N746" i="18"/>
  <c r="O746" i="18" s="1"/>
  <c r="N745" i="18"/>
  <c r="O745" i="18" s="1"/>
  <c r="N744" i="18"/>
  <c r="O744" i="18" s="1"/>
  <c r="N742" i="18"/>
  <c r="O742" i="18" s="1"/>
  <c r="N741" i="18"/>
  <c r="O741" i="18" s="1"/>
  <c r="N740" i="18"/>
  <c r="O740" i="18" s="1"/>
  <c r="N739" i="18"/>
  <c r="O739" i="18" s="1"/>
  <c r="N738" i="18"/>
  <c r="O738" i="18" s="1"/>
  <c r="N737" i="18"/>
  <c r="O737" i="18" s="1"/>
  <c r="N736" i="18"/>
  <c r="O736" i="18" s="1"/>
  <c r="N735" i="18"/>
  <c r="O735" i="18" s="1"/>
  <c r="N734" i="18"/>
  <c r="O734" i="18" s="1"/>
  <c r="N733" i="18"/>
  <c r="O733" i="18" s="1"/>
  <c r="N732" i="18"/>
  <c r="O732" i="18" s="1"/>
  <c r="N731" i="18"/>
  <c r="O731" i="18" s="1"/>
  <c r="N730" i="18"/>
  <c r="O730" i="18" s="1"/>
  <c r="N729" i="18"/>
  <c r="O729" i="18" s="1"/>
  <c r="N728" i="18"/>
  <c r="O728" i="18" s="1"/>
  <c r="N727" i="18"/>
  <c r="O727" i="18" s="1"/>
  <c r="N726" i="18"/>
  <c r="O726" i="18" s="1"/>
  <c r="N724" i="18"/>
  <c r="O724" i="18" s="1"/>
  <c r="N723" i="18"/>
  <c r="O723" i="18" s="1"/>
  <c r="N722" i="18"/>
  <c r="O722" i="18" s="1"/>
  <c r="N721" i="18"/>
  <c r="O721" i="18" s="1"/>
  <c r="N720" i="18"/>
  <c r="O720" i="18" s="1"/>
  <c r="N719" i="18"/>
  <c r="O719" i="18" s="1"/>
  <c r="N718" i="18"/>
  <c r="O718" i="18" s="1"/>
  <c r="N717" i="18"/>
  <c r="O717" i="18" s="1"/>
  <c r="N716" i="18"/>
  <c r="O716" i="18" s="1"/>
  <c r="N715" i="18"/>
  <c r="O715" i="18" s="1"/>
  <c r="N714" i="18"/>
  <c r="O714" i="18" s="1"/>
  <c r="N713" i="18"/>
  <c r="O713" i="18" s="1"/>
  <c r="N712" i="18"/>
  <c r="O712" i="18" s="1"/>
  <c r="N711" i="18"/>
  <c r="O711" i="18" s="1"/>
  <c r="N710" i="18"/>
  <c r="O710" i="18" s="1"/>
  <c r="N709" i="18"/>
  <c r="O709" i="18" s="1"/>
  <c r="N708" i="18"/>
  <c r="O708" i="18" s="1"/>
  <c r="N706" i="18"/>
  <c r="O706" i="18" s="1"/>
  <c r="N705" i="18"/>
  <c r="O705" i="18" s="1"/>
  <c r="N704" i="18"/>
  <c r="O704" i="18" s="1"/>
  <c r="N703" i="18"/>
  <c r="O703" i="18" s="1"/>
  <c r="N702" i="18"/>
  <c r="O702" i="18" s="1"/>
  <c r="N701" i="18"/>
  <c r="O701" i="18" s="1"/>
  <c r="N700" i="18"/>
  <c r="O700" i="18" s="1"/>
  <c r="N699" i="18"/>
  <c r="O699" i="18" s="1"/>
  <c r="N698" i="18"/>
  <c r="O698" i="18" s="1"/>
  <c r="N697" i="18"/>
  <c r="O697" i="18" s="1"/>
  <c r="N696" i="18"/>
  <c r="O696" i="18" s="1"/>
  <c r="N695" i="18"/>
  <c r="O695" i="18" s="1"/>
  <c r="N694" i="18"/>
  <c r="O694" i="18" s="1"/>
  <c r="N693" i="18"/>
  <c r="O693" i="18" s="1"/>
  <c r="N692" i="18"/>
  <c r="O692" i="18" s="1"/>
  <c r="N691" i="18"/>
  <c r="O691" i="18" s="1"/>
  <c r="N690" i="18"/>
  <c r="O690" i="18" s="1"/>
  <c r="N688" i="18"/>
  <c r="O688" i="18" s="1"/>
  <c r="N687" i="18"/>
  <c r="O687" i="18" s="1"/>
  <c r="N686" i="18"/>
  <c r="O686" i="18" s="1"/>
  <c r="N685" i="18"/>
  <c r="O685" i="18" s="1"/>
  <c r="N684" i="18"/>
  <c r="O684" i="18" s="1"/>
  <c r="N683" i="18"/>
  <c r="O683" i="18" s="1"/>
  <c r="N682" i="18"/>
  <c r="O682" i="18" s="1"/>
  <c r="N681" i="18"/>
  <c r="O681" i="18" s="1"/>
  <c r="N680" i="18"/>
  <c r="O680" i="18" s="1"/>
  <c r="N679" i="18"/>
  <c r="O679" i="18" s="1"/>
  <c r="N678" i="18"/>
  <c r="O678" i="18" s="1"/>
  <c r="N677" i="18"/>
  <c r="O677" i="18" s="1"/>
  <c r="N676" i="18"/>
  <c r="O676" i="18" s="1"/>
  <c r="N675" i="18"/>
  <c r="O675" i="18" s="1"/>
  <c r="N674" i="18"/>
  <c r="O674" i="18" s="1"/>
  <c r="N673" i="18"/>
  <c r="O673" i="18" s="1"/>
  <c r="N672" i="18"/>
  <c r="O672" i="18" s="1"/>
  <c r="N670" i="18"/>
  <c r="O670" i="18" s="1"/>
  <c r="N669" i="18"/>
  <c r="O669" i="18" s="1"/>
  <c r="N668" i="18"/>
  <c r="O668" i="18" s="1"/>
  <c r="N667" i="18"/>
  <c r="O667" i="18" s="1"/>
  <c r="N666" i="18"/>
  <c r="O666" i="18" s="1"/>
  <c r="N665" i="18"/>
  <c r="O665" i="18" s="1"/>
  <c r="N664" i="18"/>
  <c r="O664" i="18" s="1"/>
  <c r="N663" i="18"/>
  <c r="O663" i="18" s="1"/>
  <c r="N662" i="18"/>
  <c r="O662" i="18" s="1"/>
  <c r="N661" i="18"/>
  <c r="O661" i="18" s="1"/>
  <c r="N660" i="18"/>
  <c r="O660" i="18" s="1"/>
  <c r="N659" i="18"/>
  <c r="O659" i="18" s="1"/>
  <c r="N658" i="18"/>
  <c r="O658" i="18" s="1"/>
  <c r="N657" i="18"/>
  <c r="O657" i="18" s="1"/>
  <c r="N656" i="18"/>
  <c r="O656" i="18" s="1"/>
  <c r="N655" i="18"/>
  <c r="O655" i="18" s="1"/>
  <c r="N654" i="18"/>
  <c r="O654" i="18" s="1"/>
  <c r="N652" i="18"/>
  <c r="O652" i="18" s="1"/>
  <c r="N651" i="18"/>
  <c r="O651" i="18" s="1"/>
  <c r="N650" i="18"/>
  <c r="O650" i="18" s="1"/>
  <c r="N649" i="18"/>
  <c r="O649" i="18" s="1"/>
  <c r="N648" i="18"/>
  <c r="O648" i="18" s="1"/>
  <c r="N647" i="18"/>
  <c r="O647" i="18" s="1"/>
  <c r="N646" i="18"/>
  <c r="O646" i="18" s="1"/>
  <c r="N645" i="18"/>
  <c r="O645" i="18" s="1"/>
  <c r="N644" i="18"/>
  <c r="O644" i="18" s="1"/>
  <c r="N643" i="18"/>
  <c r="O643" i="18" s="1"/>
  <c r="N642" i="18"/>
  <c r="O642" i="18" s="1"/>
  <c r="N641" i="18"/>
  <c r="O641" i="18" s="1"/>
  <c r="N640" i="18"/>
  <c r="O640" i="18" s="1"/>
  <c r="N639" i="18"/>
  <c r="O639" i="18" s="1"/>
  <c r="N638" i="18"/>
  <c r="O638" i="18" s="1"/>
  <c r="N637" i="18"/>
  <c r="O637" i="18" s="1"/>
  <c r="N636" i="18"/>
  <c r="O636" i="18" s="1"/>
  <c r="N634" i="18"/>
  <c r="O634" i="18" s="1"/>
  <c r="N633" i="18"/>
  <c r="O633" i="18" s="1"/>
  <c r="N632" i="18"/>
  <c r="O632" i="18" s="1"/>
  <c r="N631" i="18"/>
  <c r="O631" i="18" s="1"/>
  <c r="N630" i="18"/>
  <c r="O630" i="18" s="1"/>
  <c r="N629" i="18"/>
  <c r="O629" i="18" s="1"/>
  <c r="N628" i="18"/>
  <c r="O628" i="18" s="1"/>
  <c r="N627" i="18"/>
  <c r="O627" i="18" s="1"/>
  <c r="N626" i="18"/>
  <c r="O626" i="18" s="1"/>
  <c r="N625" i="18"/>
  <c r="O625" i="18" s="1"/>
  <c r="N624" i="18"/>
  <c r="O624" i="18" s="1"/>
  <c r="N623" i="18"/>
  <c r="O623" i="18" s="1"/>
  <c r="N622" i="18"/>
  <c r="O622" i="18" s="1"/>
  <c r="N621" i="18"/>
  <c r="O621" i="18" s="1"/>
  <c r="N620" i="18"/>
  <c r="O620" i="18" s="1"/>
  <c r="N619" i="18"/>
  <c r="O619" i="18" s="1"/>
  <c r="N618" i="18"/>
  <c r="O618" i="18" s="1"/>
  <c r="N616" i="18"/>
  <c r="O616" i="18" s="1"/>
  <c r="N615" i="18"/>
  <c r="O615" i="18" s="1"/>
  <c r="N614" i="18"/>
  <c r="O614" i="18" s="1"/>
  <c r="N613" i="18"/>
  <c r="O613" i="18" s="1"/>
  <c r="N612" i="18"/>
  <c r="O612" i="18" s="1"/>
  <c r="N611" i="18"/>
  <c r="O611" i="18" s="1"/>
  <c r="N610" i="18"/>
  <c r="O610" i="18" s="1"/>
  <c r="N609" i="18"/>
  <c r="O609" i="18" s="1"/>
  <c r="N608" i="18"/>
  <c r="O608" i="18" s="1"/>
  <c r="N607" i="18"/>
  <c r="O607" i="18" s="1"/>
  <c r="N606" i="18"/>
  <c r="O606" i="18" s="1"/>
  <c r="N605" i="18"/>
  <c r="O605" i="18" s="1"/>
  <c r="N604" i="18"/>
  <c r="O604" i="18" s="1"/>
  <c r="N603" i="18"/>
  <c r="O603" i="18" s="1"/>
  <c r="N602" i="18"/>
  <c r="O602" i="18" s="1"/>
  <c r="N601" i="18"/>
  <c r="O601" i="18" s="1"/>
  <c r="N600" i="18"/>
  <c r="O600" i="18" s="1"/>
  <c r="N598" i="18"/>
  <c r="O598" i="18" s="1"/>
  <c r="N597" i="18"/>
  <c r="O597" i="18" s="1"/>
  <c r="N596" i="18"/>
  <c r="O596" i="18" s="1"/>
  <c r="N595" i="18"/>
  <c r="O595" i="18" s="1"/>
  <c r="N594" i="18"/>
  <c r="O594" i="18" s="1"/>
  <c r="N593" i="18"/>
  <c r="O593" i="18" s="1"/>
  <c r="N592" i="18"/>
  <c r="O592" i="18" s="1"/>
  <c r="N591" i="18"/>
  <c r="O591" i="18" s="1"/>
  <c r="N590" i="18"/>
  <c r="O590" i="18" s="1"/>
  <c r="N589" i="18"/>
  <c r="O589" i="18" s="1"/>
  <c r="N588" i="18"/>
  <c r="O588" i="18" s="1"/>
  <c r="N587" i="18"/>
  <c r="O587" i="18" s="1"/>
  <c r="N586" i="18"/>
  <c r="O586" i="18" s="1"/>
  <c r="N585" i="18"/>
  <c r="O585" i="18" s="1"/>
  <c r="N584" i="18"/>
  <c r="O584" i="18" s="1"/>
  <c r="N583" i="18"/>
  <c r="O583" i="18" s="1"/>
  <c r="N582" i="18"/>
  <c r="O582" i="18" s="1"/>
  <c r="N580" i="18"/>
  <c r="O580" i="18" s="1"/>
  <c r="N579" i="18"/>
  <c r="O579" i="18" s="1"/>
  <c r="N578" i="18"/>
  <c r="O578" i="18" s="1"/>
  <c r="N577" i="18"/>
  <c r="O577" i="18" s="1"/>
  <c r="N576" i="18"/>
  <c r="O576" i="18" s="1"/>
  <c r="N575" i="18"/>
  <c r="O575" i="18" s="1"/>
  <c r="N574" i="18"/>
  <c r="O574" i="18" s="1"/>
  <c r="N573" i="18"/>
  <c r="O573" i="18" s="1"/>
  <c r="N572" i="18"/>
  <c r="O572" i="18" s="1"/>
  <c r="N571" i="18"/>
  <c r="O571" i="18" s="1"/>
  <c r="N570" i="18"/>
  <c r="O570" i="18" s="1"/>
  <c r="N569" i="18"/>
  <c r="O569" i="18" s="1"/>
  <c r="N568" i="18"/>
  <c r="O568" i="18" s="1"/>
  <c r="N567" i="18"/>
  <c r="O567" i="18" s="1"/>
  <c r="N566" i="18"/>
  <c r="O566" i="18" s="1"/>
  <c r="N565" i="18"/>
  <c r="O565" i="18" s="1"/>
  <c r="N564" i="18"/>
  <c r="O564" i="18" s="1"/>
  <c r="N562" i="18"/>
  <c r="O562" i="18" s="1"/>
  <c r="N561" i="18"/>
  <c r="O561" i="18" s="1"/>
  <c r="N560" i="18"/>
  <c r="O560" i="18" s="1"/>
  <c r="N559" i="18"/>
  <c r="O559" i="18" s="1"/>
  <c r="N558" i="18"/>
  <c r="O558" i="18" s="1"/>
  <c r="N557" i="18"/>
  <c r="O557" i="18" s="1"/>
  <c r="N556" i="18"/>
  <c r="O556" i="18" s="1"/>
  <c r="N555" i="18"/>
  <c r="O555" i="18" s="1"/>
  <c r="N554" i="18"/>
  <c r="O554" i="18" s="1"/>
  <c r="N553" i="18"/>
  <c r="O553" i="18" s="1"/>
  <c r="N552" i="18"/>
  <c r="O552" i="18" s="1"/>
  <c r="N551" i="18"/>
  <c r="O551" i="18" s="1"/>
  <c r="N550" i="18"/>
  <c r="O550" i="18" s="1"/>
  <c r="N549" i="18"/>
  <c r="O549" i="18" s="1"/>
  <c r="N548" i="18"/>
  <c r="O548" i="18" s="1"/>
  <c r="N547" i="18"/>
  <c r="O547" i="18" s="1"/>
  <c r="N546" i="18"/>
  <c r="O546" i="18" s="1"/>
  <c r="N544" i="18"/>
  <c r="O544" i="18" s="1"/>
  <c r="N543" i="18"/>
  <c r="O543" i="18" s="1"/>
  <c r="N542" i="18"/>
  <c r="O542" i="18" s="1"/>
  <c r="N541" i="18"/>
  <c r="O541" i="18" s="1"/>
  <c r="N540" i="18"/>
  <c r="O540" i="18" s="1"/>
  <c r="N539" i="18"/>
  <c r="O539" i="18" s="1"/>
  <c r="N538" i="18"/>
  <c r="O538" i="18" s="1"/>
  <c r="N537" i="18"/>
  <c r="O537" i="18" s="1"/>
  <c r="N536" i="18"/>
  <c r="O536" i="18" s="1"/>
  <c r="N535" i="18"/>
  <c r="O535" i="18" s="1"/>
  <c r="N534" i="18"/>
  <c r="O534" i="18" s="1"/>
  <c r="N533" i="18"/>
  <c r="O533" i="18" s="1"/>
  <c r="N532" i="18"/>
  <c r="O532" i="18" s="1"/>
  <c r="N531" i="18"/>
  <c r="O531" i="18" s="1"/>
  <c r="N530" i="18"/>
  <c r="O530" i="18" s="1"/>
  <c r="N529" i="18"/>
  <c r="O529" i="18" s="1"/>
  <c r="N528" i="18"/>
  <c r="O528" i="18" s="1"/>
  <c r="N526" i="18"/>
  <c r="O526" i="18" s="1"/>
  <c r="N525" i="18"/>
  <c r="O525" i="18" s="1"/>
  <c r="N524" i="18"/>
  <c r="O524" i="18" s="1"/>
  <c r="N523" i="18"/>
  <c r="O523" i="18" s="1"/>
  <c r="N522" i="18"/>
  <c r="O522" i="18" s="1"/>
  <c r="N521" i="18"/>
  <c r="O521" i="18" s="1"/>
  <c r="N520" i="18"/>
  <c r="O520" i="18" s="1"/>
  <c r="N519" i="18"/>
  <c r="O519" i="18" s="1"/>
  <c r="N518" i="18"/>
  <c r="O518" i="18" s="1"/>
  <c r="N517" i="18"/>
  <c r="O517" i="18" s="1"/>
  <c r="N516" i="18"/>
  <c r="O516" i="18" s="1"/>
  <c r="N515" i="18"/>
  <c r="O515" i="18" s="1"/>
  <c r="N514" i="18"/>
  <c r="O514" i="18" s="1"/>
  <c r="N513" i="18"/>
  <c r="O513" i="18" s="1"/>
  <c r="N512" i="18"/>
  <c r="O512" i="18" s="1"/>
  <c r="N511" i="18"/>
  <c r="O511" i="18" s="1"/>
  <c r="N510" i="18"/>
  <c r="O510" i="18" s="1"/>
  <c r="N508" i="18"/>
  <c r="O508" i="18" s="1"/>
  <c r="N507" i="18"/>
  <c r="O507" i="18" s="1"/>
  <c r="N506" i="18"/>
  <c r="O506" i="18" s="1"/>
  <c r="N505" i="18"/>
  <c r="O505" i="18" s="1"/>
  <c r="N504" i="18"/>
  <c r="O504" i="18" s="1"/>
  <c r="N503" i="18"/>
  <c r="O503" i="18" s="1"/>
  <c r="N502" i="18"/>
  <c r="O502" i="18" s="1"/>
  <c r="N501" i="18"/>
  <c r="O501" i="18" s="1"/>
  <c r="N500" i="18"/>
  <c r="O500" i="18" s="1"/>
  <c r="N499" i="18"/>
  <c r="O499" i="18" s="1"/>
  <c r="N498" i="18"/>
  <c r="O498" i="18" s="1"/>
  <c r="N497" i="18"/>
  <c r="O497" i="18" s="1"/>
  <c r="N496" i="18"/>
  <c r="O496" i="18" s="1"/>
  <c r="N495" i="18"/>
  <c r="O495" i="18" s="1"/>
  <c r="N494" i="18"/>
  <c r="O494" i="18" s="1"/>
  <c r="N493" i="18"/>
  <c r="O493" i="18" s="1"/>
  <c r="N492" i="18"/>
  <c r="O492" i="18" s="1"/>
  <c r="N490" i="18"/>
  <c r="O490" i="18" s="1"/>
  <c r="N489" i="18"/>
  <c r="O489" i="18" s="1"/>
  <c r="N488" i="18"/>
  <c r="O488" i="18" s="1"/>
  <c r="N487" i="18"/>
  <c r="O487" i="18" s="1"/>
  <c r="N486" i="18"/>
  <c r="O486" i="18" s="1"/>
  <c r="N485" i="18"/>
  <c r="O485" i="18" s="1"/>
  <c r="N484" i="18"/>
  <c r="O484" i="18" s="1"/>
  <c r="N483" i="18"/>
  <c r="O483" i="18" s="1"/>
  <c r="N482" i="18"/>
  <c r="O482" i="18" s="1"/>
  <c r="N481" i="18"/>
  <c r="O481" i="18" s="1"/>
  <c r="N480" i="18"/>
  <c r="O480" i="18" s="1"/>
  <c r="N479" i="18"/>
  <c r="O479" i="18" s="1"/>
  <c r="N478" i="18"/>
  <c r="O478" i="18" s="1"/>
  <c r="N477" i="18"/>
  <c r="O477" i="18" s="1"/>
  <c r="N476" i="18"/>
  <c r="O476" i="18" s="1"/>
  <c r="N475" i="18"/>
  <c r="O475" i="18" s="1"/>
  <c r="N474" i="18"/>
  <c r="O474" i="18" s="1"/>
  <c r="N472" i="18"/>
  <c r="O472" i="18" s="1"/>
  <c r="N471" i="18"/>
  <c r="O471" i="18" s="1"/>
  <c r="N470" i="18"/>
  <c r="O470" i="18" s="1"/>
  <c r="N469" i="18"/>
  <c r="O469" i="18" s="1"/>
  <c r="N468" i="18"/>
  <c r="O468" i="18" s="1"/>
  <c r="N467" i="18"/>
  <c r="O467" i="18" s="1"/>
  <c r="N466" i="18"/>
  <c r="O466" i="18" s="1"/>
  <c r="N465" i="18"/>
  <c r="O465" i="18" s="1"/>
  <c r="N464" i="18"/>
  <c r="O464" i="18" s="1"/>
  <c r="N463" i="18"/>
  <c r="O463" i="18" s="1"/>
  <c r="N462" i="18"/>
  <c r="O462" i="18" s="1"/>
  <c r="N461" i="18"/>
  <c r="O461" i="18" s="1"/>
  <c r="N460" i="18"/>
  <c r="O460" i="18" s="1"/>
  <c r="N459" i="18"/>
  <c r="O459" i="18" s="1"/>
  <c r="N458" i="18"/>
  <c r="O458" i="18" s="1"/>
  <c r="N457" i="18"/>
  <c r="O457" i="18" s="1"/>
  <c r="N456" i="18"/>
  <c r="O456" i="18" s="1"/>
  <c r="N454" i="18"/>
  <c r="O454" i="18" s="1"/>
  <c r="N453" i="18"/>
  <c r="O453" i="18" s="1"/>
  <c r="N452" i="18"/>
  <c r="O452" i="18" s="1"/>
  <c r="N451" i="18"/>
  <c r="O451" i="18" s="1"/>
  <c r="N450" i="18"/>
  <c r="O450" i="18" s="1"/>
  <c r="N449" i="18"/>
  <c r="O449" i="18" s="1"/>
  <c r="N448" i="18"/>
  <c r="O448" i="18" s="1"/>
  <c r="N447" i="18"/>
  <c r="O447" i="18" s="1"/>
  <c r="N446" i="18"/>
  <c r="O446" i="18" s="1"/>
  <c r="N445" i="18"/>
  <c r="O445" i="18" s="1"/>
  <c r="N444" i="18"/>
  <c r="O444" i="18" s="1"/>
  <c r="N443" i="18"/>
  <c r="O443" i="18" s="1"/>
  <c r="N442" i="18"/>
  <c r="O442" i="18" s="1"/>
  <c r="N441" i="18"/>
  <c r="O441" i="18" s="1"/>
  <c r="N440" i="18"/>
  <c r="O440" i="18" s="1"/>
  <c r="N439" i="18"/>
  <c r="O439" i="18" s="1"/>
  <c r="N438" i="18"/>
  <c r="O438" i="18" s="1"/>
  <c r="N436" i="18"/>
  <c r="O436" i="18" s="1"/>
  <c r="N435" i="18"/>
  <c r="O435" i="18" s="1"/>
  <c r="N434" i="18"/>
  <c r="O434" i="18" s="1"/>
  <c r="N433" i="18"/>
  <c r="O433" i="18" s="1"/>
  <c r="N432" i="18"/>
  <c r="O432" i="18" s="1"/>
  <c r="N431" i="18"/>
  <c r="O431" i="18" s="1"/>
  <c r="N430" i="18"/>
  <c r="O430" i="18" s="1"/>
  <c r="N429" i="18"/>
  <c r="O429" i="18" s="1"/>
  <c r="N428" i="18"/>
  <c r="O428" i="18" s="1"/>
  <c r="N427" i="18"/>
  <c r="O427" i="18" s="1"/>
  <c r="N426" i="18"/>
  <c r="O426" i="18" s="1"/>
  <c r="N425" i="18"/>
  <c r="O425" i="18" s="1"/>
  <c r="N424" i="18"/>
  <c r="O424" i="18" s="1"/>
  <c r="N423" i="18"/>
  <c r="O423" i="18" s="1"/>
  <c r="N422" i="18"/>
  <c r="O422" i="18" s="1"/>
  <c r="N421" i="18"/>
  <c r="O421" i="18" s="1"/>
  <c r="N420" i="18"/>
  <c r="O420" i="18" s="1"/>
  <c r="N418" i="18"/>
  <c r="O418" i="18" s="1"/>
  <c r="N417" i="18"/>
  <c r="O417" i="18" s="1"/>
  <c r="N416" i="18"/>
  <c r="O416" i="18" s="1"/>
  <c r="N415" i="18"/>
  <c r="O415" i="18" s="1"/>
  <c r="N414" i="18"/>
  <c r="O414" i="18" s="1"/>
  <c r="N413" i="18"/>
  <c r="O413" i="18" s="1"/>
  <c r="N412" i="18"/>
  <c r="O412" i="18" s="1"/>
  <c r="N411" i="18"/>
  <c r="O411" i="18" s="1"/>
  <c r="N410" i="18"/>
  <c r="O410" i="18" s="1"/>
  <c r="N409" i="18"/>
  <c r="O409" i="18" s="1"/>
  <c r="N408" i="18"/>
  <c r="O408" i="18" s="1"/>
  <c r="N407" i="18"/>
  <c r="O407" i="18" s="1"/>
  <c r="N406" i="18"/>
  <c r="O406" i="18" s="1"/>
  <c r="N405" i="18"/>
  <c r="O405" i="18" s="1"/>
  <c r="N404" i="18"/>
  <c r="O404" i="18" s="1"/>
  <c r="N403" i="18"/>
  <c r="O403" i="18" s="1"/>
  <c r="N402" i="18"/>
  <c r="O402" i="18" s="1"/>
  <c r="N400" i="18"/>
  <c r="O400" i="18" s="1"/>
  <c r="N399" i="18"/>
  <c r="O399" i="18" s="1"/>
  <c r="N398" i="18"/>
  <c r="O398" i="18" s="1"/>
  <c r="N397" i="18"/>
  <c r="O397" i="18" s="1"/>
  <c r="N396" i="18"/>
  <c r="O396" i="18" s="1"/>
  <c r="N395" i="18"/>
  <c r="O395" i="18" s="1"/>
  <c r="N394" i="18"/>
  <c r="O394" i="18" s="1"/>
  <c r="N393" i="18"/>
  <c r="O393" i="18" s="1"/>
  <c r="N392" i="18"/>
  <c r="O392" i="18" s="1"/>
  <c r="N391" i="18"/>
  <c r="O391" i="18" s="1"/>
  <c r="N390" i="18"/>
  <c r="O390" i="18" s="1"/>
  <c r="N389" i="18"/>
  <c r="O389" i="18" s="1"/>
  <c r="N388" i="18"/>
  <c r="O388" i="18" s="1"/>
  <c r="N387" i="18"/>
  <c r="O387" i="18" s="1"/>
  <c r="N386" i="18"/>
  <c r="O386" i="18" s="1"/>
  <c r="N385" i="18"/>
  <c r="O385" i="18" s="1"/>
  <c r="N384" i="18"/>
  <c r="O384" i="18" s="1"/>
  <c r="N382" i="18"/>
  <c r="O382" i="18" s="1"/>
  <c r="N381" i="18"/>
  <c r="O381" i="18" s="1"/>
  <c r="N380" i="18"/>
  <c r="O380" i="18" s="1"/>
  <c r="N379" i="18"/>
  <c r="O379" i="18" s="1"/>
  <c r="N378" i="18"/>
  <c r="O378" i="18" s="1"/>
  <c r="N377" i="18"/>
  <c r="O377" i="18" s="1"/>
  <c r="N376" i="18"/>
  <c r="O376" i="18" s="1"/>
  <c r="N375" i="18"/>
  <c r="O375" i="18" s="1"/>
  <c r="N374" i="18"/>
  <c r="O374" i="18" s="1"/>
  <c r="N373" i="18"/>
  <c r="O373" i="18" s="1"/>
  <c r="N372" i="18"/>
  <c r="O372" i="18" s="1"/>
  <c r="N371" i="18"/>
  <c r="O371" i="18" s="1"/>
  <c r="N370" i="18"/>
  <c r="O370" i="18" s="1"/>
  <c r="N369" i="18"/>
  <c r="O369" i="18" s="1"/>
  <c r="N368" i="18"/>
  <c r="O368" i="18" s="1"/>
  <c r="N367" i="18"/>
  <c r="O367" i="18" s="1"/>
  <c r="N366" i="18"/>
  <c r="O366" i="18" s="1"/>
  <c r="N364" i="18"/>
  <c r="O364" i="18" s="1"/>
  <c r="N363" i="18"/>
  <c r="O363" i="18" s="1"/>
  <c r="N362" i="18"/>
  <c r="O362" i="18" s="1"/>
  <c r="N361" i="18"/>
  <c r="O361" i="18" s="1"/>
  <c r="N360" i="18"/>
  <c r="O360" i="18" s="1"/>
  <c r="N359" i="18"/>
  <c r="O359" i="18" s="1"/>
  <c r="N358" i="18"/>
  <c r="O358" i="18" s="1"/>
  <c r="N357" i="18"/>
  <c r="O357" i="18" s="1"/>
  <c r="N356" i="18"/>
  <c r="O356" i="18" s="1"/>
  <c r="N355" i="18"/>
  <c r="O355" i="18" s="1"/>
  <c r="N354" i="18"/>
  <c r="O354" i="18" s="1"/>
  <c r="N353" i="18"/>
  <c r="O353" i="18" s="1"/>
  <c r="N352" i="18"/>
  <c r="O352" i="18" s="1"/>
  <c r="N351" i="18"/>
  <c r="O351" i="18" s="1"/>
  <c r="N350" i="18"/>
  <c r="O350" i="18" s="1"/>
  <c r="N349" i="18"/>
  <c r="O349" i="18" s="1"/>
  <c r="N348" i="18"/>
  <c r="O348" i="18" s="1"/>
  <c r="N346" i="18"/>
  <c r="O346" i="18" s="1"/>
  <c r="N345" i="18"/>
  <c r="O345" i="18" s="1"/>
  <c r="N344" i="18"/>
  <c r="O344" i="18" s="1"/>
  <c r="N343" i="18"/>
  <c r="O343" i="18" s="1"/>
  <c r="N342" i="18"/>
  <c r="O342" i="18" s="1"/>
  <c r="N341" i="18"/>
  <c r="O341" i="18" s="1"/>
  <c r="N340" i="18"/>
  <c r="O340" i="18" s="1"/>
  <c r="N339" i="18"/>
  <c r="O339" i="18" s="1"/>
  <c r="N338" i="18"/>
  <c r="O338" i="18" s="1"/>
  <c r="N337" i="18"/>
  <c r="O337" i="18" s="1"/>
  <c r="N336" i="18"/>
  <c r="O336" i="18" s="1"/>
  <c r="N335" i="18"/>
  <c r="O335" i="18" s="1"/>
  <c r="N334" i="18"/>
  <c r="O334" i="18" s="1"/>
  <c r="N333" i="18"/>
  <c r="O333" i="18" s="1"/>
  <c r="N332" i="18"/>
  <c r="O332" i="18" s="1"/>
  <c r="N331" i="18"/>
  <c r="O331" i="18" s="1"/>
  <c r="N330" i="18"/>
  <c r="O330" i="18" s="1"/>
  <c r="N328" i="18"/>
  <c r="O328" i="18" s="1"/>
  <c r="N327" i="18"/>
  <c r="O327" i="18" s="1"/>
  <c r="N326" i="18"/>
  <c r="O326" i="18" s="1"/>
  <c r="N325" i="18"/>
  <c r="O325" i="18" s="1"/>
  <c r="N324" i="18"/>
  <c r="O324" i="18" s="1"/>
  <c r="N323" i="18"/>
  <c r="O323" i="18" s="1"/>
  <c r="N322" i="18"/>
  <c r="O322" i="18" s="1"/>
  <c r="N321" i="18"/>
  <c r="O321" i="18" s="1"/>
  <c r="N320" i="18"/>
  <c r="O320" i="18" s="1"/>
  <c r="N319" i="18"/>
  <c r="O319" i="18" s="1"/>
  <c r="N318" i="18"/>
  <c r="O318" i="18" s="1"/>
  <c r="N317" i="18"/>
  <c r="O317" i="18" s="1"/>
  <c r="N316" i="18"/>
  <c r="O316" i="18" s="1"/>
  <c r="N315" i="18"/>
  <c r="O315" i="18" s="1"/>
  <c r="N314" i="18"/>
  <c r="O314" i="18" s="1"/>
  <c r="N313" i="18"/>
  <c r="O313" i="18" s="1"/>
  <c r="N312" i="18"/>
  <c r="O312" i="18" s="1"/>
  <c r="N310" i="18"/>
  <c r="O310" i="18" s="1"/>
  <c r="N309" i="18"/>
  <c r="O309" i="18" s="1"/>
  <c r="N308" i="18"/>
  <c r="O308" i="18" s="1"/>
  <c r="N307" i="18"/>
  <c r="O307" i="18" s="1"/>
  <c r="N306" i="18"/>
  <c r="O306" i="18" s="1"/>
  <c r="N305" i="18"/>
  <c r="O305" i="18" s="1"/>
  <c r="N304" i="18"/>
  <c r="O304" i="18" s="1"/>
  <c r="N303" i="18"/>
  <c r="O303" i="18" s="1"/>
  <c r="N302" i="18"/>
  <c r="O302" i="18" s="1"/>
  <c r="N301" i="18"/>
  <c r="O301" i="18" s="1"/>
  <c r="N300" i="18"/>
  <c r="O300" i="18" s="1"/>
  <c r="N299" i="18"/>
  <c r="O299" i="18" s="1"/>
  <c r="N298" i="18"/>
  <c r="O298" i="18" s="1"/>
  <c r="N297" i="18"/>
  <c r="O297" i="18" s="1"/>
  <c r="N296" i="18"/>
  <c r="O296" i="18" s="1"/>
  <c r="N295" i="18"/>
  <c r="O295" i="18" s="1"/>
  <c r="N294" i="18"/>
  <c r="O294" i="18" s="1"/>
  <c r="N292" i="18"/>
  <c r="O292" i="18" s="1"/>
  <c r="N291" i="18"/>
  <c r="O291" i="18" s="1"/>
  <c r="N290" i="18"/>
  <c r="O290" i="18" s="1"/>
  <c r="N289" i="18"/>
  <c r="O289" i="18" s="1"/>
  <c r="N288" i="18"/>
  <c r="O288" i="18" s="1"/>
  <c r="N287" i="18"/>
  <c r="O287" i="18" s="1"/>
  <c r="N286" i="18"/>
  <c r="O286" i="18" s="1"/>
  <c r="N285" i="18"/>
  <c r="O285" i="18" s="1"/>
  <c r="N284" i="18"/>
  <c r="O284" i="18" s="1"/>
  <c r="N283" i="18"/>
  <c r="O283" i="18" s="1"/>
  <c r="N282" i="18"/>
  <c r="O282" i="18" s="1"/>
  <c r="N281" i="18"/>
  <c r="O281" i="18" s="1"/>
  <c r="N280" i="18"/>
  <c r="O280" i="18" s="1"/>
  <c r="N279" i="18"/>
  <c r="O279" i="18" s="1"/>
  <c r="N278" i="18"/>
  <c r="O278" i="18" s="1"/>
  <c r="N277" i="18"/>
  <c r="O277" i="18" s="1"/>
  <c r="N276" i="18"/>
  <c r="O276" i="18" s="1"/>
  <c r="N274" i="18"/>
  <c r="O274" i="18" s="1"/>
  <c r="N273" i="18"/>
  <c r="O273" i="18" s="1"/>
  <c r="N272" i="18"/>
  <c r="O272" i="18" s="1"/>
  <c r="N271" i="18"/>
  <c r="O271" i="18" s="1"/>
  <c r="N270" i="18"/>
  <c r="O270" i="18" s="1"/>
  <c r="N269" i="18"/>
  <c r="O269" i="18" s="1"/>
  <c r="N268" i="18"/>
  <c r="O268" i="18" s="1"/>
  <c r="N267" i="18"/>
  <c r="O267" i="18" s="1"/>
  <c r="N266" i="18"/>
  <c r="O266" i="18" s="1"/>
  <c r="N265" i="18"/>
  <c r="O265" i="18" s="1"/>
  <c r="N264" i="18"/>
  <c r="O264" i="18" s="1"/>
  <c r="N263" i="18"/>
  <c r="O263" i="18" s="1"/>
  <c r="N262" i="18"/>
  <c r="O262" i="18" s="1"/>
  <c r="N261" i="18"/>
  <c r="O261" i="18" s="1"/>
  <c r="N260" i="18"/>
  <c r="O260" i="18" s="1"/>
  <c r="N259" i="18"/>
  <c r="O259" i="18" s="1"/>
  <c r="N258" i="18"/>
  <c r="O258" i="18" s="1"/>
  <c r="N256" i="18"/>
  <c r="O256" i="18" s="1"/>
  <c r="N255" i="18"/>
  <c r="O255" i="18" s="1"/>
  <c r="N254" i="18"/>
  <c r="O254" i="18" s="1"/>
  <c r="N253" i="18"/>
  <c r="O253" i="18" s="1"/>
  <c r="N252" i="18"/>
  <c r="O252" i="18" s="1"/>
  <c r="N251" i="18"/>
  <c r="O251" i="18" s="1"/>
  <c r="N250" i="18"/>
  <c r="O250" i="18" s="1"/>
  <c r="N249" i="18"/>
  <c r="O249" i="18" s="1"/>
  <c r="N248" i="18"/>
  <c r="O248" i="18" s="1"/>
  <c r="N247" i="18"/>
  <c r="O247" i="18" s="1"/>
  <c r="N246" i="18"/>
  <c r="O246" i="18" s="1"/>
  <c r="N245" i="18"/>
  <c r="O245" i="18" s="1"/>
  <c r="N244" i="18"/>
  <c r="O244" i="18" s="1"/>
  <c r="N243" i="18"/>
  <c r="O243" i="18" s="1"/>
  <c r="N242" i="18"/>
  <c r="O242" i="18" s="1"/>
  <c r="N241" i="18"/>
  <c r="O241" i="18" s="1"/>
  <c r="N240" i="18"/>
  <c r="O240" i="18" s="1"/>
  <c r="N238" i="18"/>
  <c r="O238" i="18" s="1"/>
  <c r="N237" i="18"/>
  <c r="O237" i="18" s="1"/>
  <c r="N236" i="18"/>
  <c r="O236" i="18" s="1"/>
  <c r="N235" i="18"/>
  <c r="O235" i="18" s="1"/>
  <c r="N234" i="18"/>
  <c r="O234" i="18" s="1"/>
  <c r="N233" i="18"/>
  <c r="O233" i="18" s="1"/>
  <c r="N232" i="18"/>
  <c r="O232" i="18" s="1"/>
  <c r="N231" i="18"/>
  <c r="O231" i="18" s="1"/>
  <c r="N230" i="18"/>
  <c r="O230" i="18" s="1"/>
  <c r="N229" i="18"/>
  <c r="O229" i="18" s="1"/>
  <c r="N228" i="18"/>
  <c r="O228" i="18" s="1"/>
  <c r="N227" i="18"/>
  <c r="O227" i="18" s="1"/>
  <c r="N226" i="18"/>
  <c r="O226" i="18" s="1"/>
  <c r="N225" i="18"/>
  <c r="O225" i="18" s="1"/>
  <c r="N224" i="18"/>
  <c r="O224" i="18" s="1"/>
  <c r="N223" i="18"/>
  <c r="O223" i="18" s="1"/>
  <c r="N222" i="18"/>
  <c r="O222" i="18" s="1"/>
  <c r="N220" i="18"/>
  <c r="O220" i="18" s="1"/>
  <c r="N219" i="18"/>
  <c r="O219" i="18" s="1"/>
  <c r="N218" i="18"/>
  <c r="O218" i="18" s="1"/>
  <c r="N217" i="18"/>
  <c r="O217" i="18" s="1"/>
  <c r="N216" i="18"/>
  <c r="O216" i="18" s="1"/>
  <c r="N215" i="18"/>
  <c r="O215" i="18" s="1"/>
  <c r="N214" i="18"/>
  <c r="O214" i="18" s="1"/>
  <c r="N213" i="18"/>
  <c r="O213" i="18" s="1"/>
  <c r="N212" i="18"/>
  <c r="O212" i="18" s="1"/>
  <c r="N211" i="18"/>
  <c r="O211" i="18" s="1"/>
  <c r="N210" i="18"/>
  <c r="O210" i="18" s="1"/>
  <c r="N209" i="18"/>
  <c r="O209" i="18" s="1"/>
  <c r="N208" i="18"/>
  <c r="O208" i="18" s="1"/>
  <c r="N207" i="18"/>
  <c r="O207" i="18" s="1"/>
  <c r="N206" i="18"/>
  <c r="O206" i="18" s="1"/>
  <c r="N205" i="18"/>
  <c r="O205" i="18" s="1"/>
  <c r="N204" i="18"/>
  <c r="O204" i="18" s="1"/>
  <c r="N202" i="18"/>
  <c r="O202" i="18" s="1"/>
  <c r="N201" i="18"/>
  <c r="O201" i="18" s="1"/>
  <c r="N200" i="18"/>
  <c r="O200" i="18" s="1"/>
  <c r="N199" i="18"/>
  <c r="O199" i="18" s="1"/>
  <c r="N198" i="18"/>
  <c r="O198" i="18" s="1"/>
  <c r="N197" i="18"/>
  <c r="O197" i="18" s="1"/>
  <c r="N196" i="18"/>
  <c r="O196" i="18" s="1"/>
  <c r="N195" i="18"/>
  <c r="O195" i="18" s="1"/>
  <c r="N194" i="18"/>
  <c r="O194" i="18" s="1"/>
  <c r="N193" i="18"/>
  <c r="O193" i="18" s="1"/>
  <c r="N192" i="18"/>
  <c r="O192" i="18" s="1"/>
  <c r="N191" i="18"/>
  <c r="O191" i="18" s="1"/>
  <c r="N190" i="18"/>
  <c r="O190" i="18" s="1"/>
  <c r="N189" i="18"/>
  <c r="O189" i="18" s="1"/>
  <c r="N188" i="18"/>
  <c r="O188" i="18" s="1"/>
  <c r="N187" i="18"/>
  <c r="O187" i="18" s="1"/>
  <c r="N186" i="18"/>
  <c r="O186" i="18" s="1"/>
  <c r="N184" i="18"/>
  <c r="O184" i="18" s="1"/>
  <c r="N183" i="18"/>
  <c r="O183" i="18" s="1"/>
  <c r="N182" i="18"/>
  <c r="O182" i="18" s="1"/>
  <c r="N181" i="18"/>
  <c r="O181" i="18" s="1"/>
  <c r="N180" i="18"/>
  <c r="O180" i="18" s="1"/>
  <c r="N179" i="18"/>
  <c r="O179" i="18" s="1"/>
  <c r="N178" i="18"/>
  <c r="O178" i="18" s="1"/>
  <c r="N177" i="18"/>
  <c r="O177" i="18" s="1"/>
  <c r="N176" i="18"/>
  <c r="O176" i="18" s="1"/>
  <c r="N175" i="18"/>
  <c r="O175" i="18" s="1"/>
  <c r="N174" i="18"/>
  <c r="O174" i="18" s="1"/>
  <c r="N173" i="18"/>
  <c r="O173" i="18" s="1"/>
  <c r="N172" i="18"/>
  <c r="O172" i="18" s="1"/>
  <c r="N171" i="18"/>
  <c r="O171" i="18" s="1"/>
  <c r="N170" i="18"/>
  <c r="O170" i="18" s="1"/>
  <c r="N169" i="18"/>
  <c r="O169" i="18" s="1"/>
  <c r="N168" i="18"/>
  <c r="O168" i="18" s="1"/>
  <c r="N166" i="18"/>
  <c r="O166" i="18" s="1"/>
  <c r="N165" i="18"/>
  <c r="O165" i="18" s="1"/>
  <c r="N164" i="18"/>
  <c r="O164" i="18" s="1"/>
  <c r="N163" i="18"/>
  <c r="O163" i="18" s="1"/>
  <c r="N162" i="18"/>
  <c r="O162" i="18" s="1"/>
  <c r="N161" i="18"/>
  <c r="O161" i="18" s="1"/>
  <c r="N160" i="18"/>
  <c r="O160" i="18" s="1"/>
  <c r="N159" i="18"/>
  <c r="O159" i="18" s="1"/>
  <c r="N158" i="18"/>
  <c r="O158" i="18" s="1"/>
  <c r="N157" i="18"/>
  <c r="O157" i="18" s="1"/>
  <c r="N156" i="18"/>
  <c r="O156" i="18" s="1"/>
  <c r="N155" i="18"/>
  <c r="O155" i="18" s="1"/>
  <c r="N154" i="18"/>
  <c r="O154" i="18" s="1"/>
  <c r="N153" i="18"/>
  <c r="O153" i="18" s="1"/>
  <c r="N152" i="18"/>
  <c r="O152" i="18" s="1"/>
  <c r="N151" i="18"/>
  <c r="O151" i="18" s="1"/>
  <c r="N150" i="18"/>
  <c r="O150" i="18" s="1"/>
  <c r="N148" i="18"/>
  <c r="O148" i="18" s="1"/>
  <c r="N147" i="18"/>
  <c r="O147" i="18" s="1"/>
  <c r="N146" i="18"/>
  <c r="O146" i="18" s="1"/>
  <c r="N145" i="18"/>
  <c r="O145" i="18" s="1"/>
  <c r="N144" i="18"/>
  <c r="O144" i="18" s="1"/>
  <c r="N143" i="18"/>
  <c r="O143" i="18" s="1"/>
  <c r="N142" i="18"/>
  <c r="O142" i="18" s="1"/>
  <c r="N141" i="18"/>
  <c r="O141" i="18" s="1"/>
  <c r="N140" i="18"/>
  <c r="O140" i="18" s="1"/>
  <c r="N139" i="18"/>
  <c r="O139" i="18" s="1"/>
  <c r="N138" i="18"/>
  <c r="O138" i="18" s="1"/>
  <c r="N137" i="18"/>
  <c r="O137" i="18" s="1"/>
  <c r="N136" i="18"/>
  <c r="O136" i="18" s="1"/>
  <c r="N135" i="18"/>
  <c r="O135" i="18" s="1"/>
  <c r="N134" i="18"/>
  <c r="O134" i="18" s="1"/>
  <c r="N133" i="18"/>
  <c r="O133" i="18" s="1"/>
  <c r="N132" i="18"/>
  <c r="O132" i="18" s="1"/>
  <c r="N130" i="18"/>
  <c r="O130" i="18" s="1"/>
  <c r="N129" i="18"/>
  <c r="O129" i="18" s="1"/>
  <c r="N128" i="18"/>
  <c r="O128" i="18" s="1"/>
  <c r="N127" i="18"/>
  <c r="O127" i="18" s="1"/>
  <c r="N126" i="18"/>
  <c r="O126" i="18" s="1"/>
  <c r="N125" i="18"/>
  <c r="O125" i="18" s="1"/>
  <c r="N124" i="18"/>
  <c r="O124" i="18" s="1"/>
  <c r="N123" i="18"/>
  <c r="O123" i="18" s="1"/>
  <c r="N122" i="18"/>
  <c r="O122" i="18" s="1"/>
  <c r="N121" i="18"/>
  <c r="O121" i="18" s="1"/>
  <c r="N120" i="18"/>
  <c r="O120" i="18" s="1"/>
  <c r="N119" i="18"/>
  <c r="O119" i="18" s="1"/>
  <c r="N118" i="18"/>
  <c r="O118" i="18" s="1"/>
  <c r="N117" i="18"/>
  <c r="O117" i="18" s="1"/>
  <c r="N116" i="18"/>
  <c r="O116" i="18" s="1"/>
  <c r="N115" i="18"/>
  <c r="O115" i="18" s="1"/>
  <c r="N114" i="18"/>
  <c r="O114" i="18" s="1"/>
  <c r="N112" i="18"/>
  <c r="O112" i="18" s="1"/>
  <c r="N111" i="18"/>
  <c r="O111" i="18" s="1"/>
  <c r="N110" i="18"/>
  <c r="O110" i="18" s="1"/>
  <c r="N109" i="18"/>
  <c r="O109" i="18" s="1"/>
  <c r="N108" i="18"/>
  <c r="O108" i="18" s="1"/>
  <c r="N107" i="18"/>
  <c r="O107" i="18" s="1"/>
  <c r="N106" i="18"/>
  <c r="O106" i="18" s="1"/>
  <c r="N105" i="18"/>
  <c r="O105" i="18" s="1"/>
  <c r="N104" i="18"/>
  <c r="O104" i="18" s="1"/>
  <c r="N103" i="18"/>
  <c r="O103" i="18" s="1"/>
  <c r="N102" i="18"/>
  <c r="O102" i="18" s="1"/>
  <c r="N101" i="18"/>
  <c r="O101" i="18" s="1"/>
  <c r="N100" i="18"/>
  <c r="O100" i="18" s="1"/>
  <c r="N99" i="18"/>
  <c r="O99" i="18" s="1"/>
  <c r="N98" i="18"/>
  <c r="O98" i="18" s="1"/>
  <c r="N97" i="18"/>
  <c r="O97" i="18" s="1"/>
  <c r="N96" i="18"/>
  <c r="O96" i="18" s="1"/>
  <c r="N94" i="18"/>
  <c r="O94" i="18" s="1"/>
  <c r="N93" i="18"/>
  <c r="O93" i="18" s="1"/>
  <c r="N92" i="18"/>
  <c r="O92" i="18" s="1"/>
  <c r="N91" i="18"/>
  <c r="O91" i="18" s="1"/>
  <c r="N90" i="18"/>
  <c r="O90" i="18" s="1"/>
  <c r="N89" i="18"/>
  <c r="O89" i="18" s="1"/>
  <c r="N88" i="18"/>
  <c r="O88" i="18" s="1"/>
  <c r="N87" i="18"/>
  <c r="O87" i="18" s="1"/>
  <c r="N86" i="18"/>
  <c r="O86" i="18" s="1"/>
  <c r="N85" i="18"/>
  <c r="O85" i="18" s="1"/>
  <c r="N84" i="18"/>
  <c r="O84" i="18" s="1"/>
  <c r="N83" i="18"/>
  <c r="O83" i="18" s="1"/>
  <c r="N82" i="18"/>
  <c r="O82" i="18" s="1"/>
  <c r="N81" i="18"/>
  <c r="O81" i="18" s="1"/>
  <c r="N80" i="18"/>
  <c r="O80" i="18" s="1"/>
  <c r="N79" i="18"/>
  <c r="O79" i="18" s="1"/>
  <c r="N78" i="18"/>
  <c r="O78" i="18" s="1"/>
  <c r="N76" i="18"/>
  <c r="O76" i="18" s="1"/>
  <c r="N75" i="18"/>
  <c r="O75" i="18" s="1"/>
  <c r="N74" i="18"/>
  <c r="O74" i="18" s="1"/>
  <c r="N73" i="18"/>
  <c r="O73" i="18" s="1"/>
  <c r="N72" i="18"/>
  <c r="O72" i="18" s="1"/>
  <c r="N71" i="18"/>
  <c r="O71" i="18" s="1"/>
  <c r="N70" i="18"/>
  <c r="O70" i="18" s="1"/>
  <c r="N69" i="18"/>
  <c r="O69" i="18" s="1"/>
  <c r="N68" i="18"/>
  <c r="O68" i="18" s="1"/>
  <c r="N67" i="18"/>
  <c r="O67" i="18" s="1"/>
  <c r="N66" i="18"/>
  <c r="O66" i="18" s="1"/>
  <c r="N65" i="18"/>
  <c r="O65" i="18" s="1"/>
  <c r="N64" i="18"/>
  <c r="O64" i="18" s="1"/>
  <c r="N63" i="18"/>
  <c r="O63" i="18" s="1"/>
  <c r="N62" i="18"/>
  <c r="O62" i="18" s="1"/>
  <c r="N61" i="18"/>
  <c r="O61" i="18" s="1"/>
  <c r="N60" i="18"/>
  <c r="O60" i="18" s="1"/>
  <c r="N58" i="18"/>
  <c r="O58" i="18" s="1"/>
  <c r="N57" i="18"/>
  <c r="O57" i="18" s="1"/>
  <c r="N56" i="18"/>
  <c r="O56" i="18" s="1"/>
  <c r="N55" i="18"/>
  <c r="O55" i="18" s="1"/>
  <c r="N54" i="18"/>
  <c r="O54" i="18" s="1"/>
  <c r="N53" i="18"/>
  <c r="O53" i="18" s="1"/>
  <c r="N52" i="18"/>
  <c r="O52" i="18" s="1"/>
  <c r="N51" i="18"/>
  <c r="O51" i="18" s="1"/>
  <c r="N50" i="18"/>
  <c r="O50" i="18" s="1"/>
  <c r="N49" i="18"/>
  <c r="O49" i="18" s="1"/>
  <c r="N48" i="18"/>
  <c r="O48" i="18" s="1"/>
  <c r="N47" i="18"/>
  <c r="O47" i="18" s="1"/>
  <c r="N46" i="18"/>
  <c r="O46" i="18" s="1"/>
  <c r="N45" i="18"/>
  <c r="O45" i="18" s="1"/>
  <c r="N44" i="18"/>
  <c r="O44" i="18" s="1"/>
  <c r="N43" i="18"/>
  <c r="O43" i="18" s="1"/>
  <c r="N42" i="18"/>
  <c r="O42" i="18" s="1"/>
  <c r="N40" i="18"/>
  <c r="O40" i="18" s="1"/>
  <c r="N39" i="18"/>
  <c r="O39" i="18" s="1"/>
  <c r="N38" i="18"/>
  <c r="O38" i="18" s="1"/>
  <c r="N37" i="18"/>
  <c r="O37" i="18" s="1"/>
  <c r="N36" i="18"/>
  <c r="O36" i="18" s="1"/>
  <c r="N35" i="18"/>
  <c r="O35" i="18" s="1"/>
  <c r="N34" i="18"/>
  <c r="O34" i="18" s="1"/>
  <c r="N33" i="18"/>
  <c r="O33" i="18" s="1"/>
  <c r="N32" i="18"/>
  <c r="O32" i="18" s="1"/>
  <c r="N31" i="18"/>
  <c r="O31" i="18" s="1"/>
  <c r="N30" i="18"/>
  <c r="O30" i="18" s="1"/>
  <c r="N29" i="18"/>
  <c r="O29" i="18" s="1"/>
  <c r="N28" i="18"/>
  <c r="O28" i="18" s="1"/>
  <c r="N27" i="18"/>
  <c r="O27" i="18" s="1"/>
  <c r="N26" i="18"/>
  <c r="O26" i="18" s="1"/>
  <c r="N25" i="18"/>
  <c r="O25" i="18" s="1"/>
  <c r="N24" i="18"/>
  <c r="O24" i="18" s="1"/>
  <c r="N22" i="18"/>
  <c r="O22" i="18" s="1"/>
  <c r="N21" i="18"/>
  <c r="O21" i="18" s="1"/>
  <c r="N20" i="18"/>
  <c r="O20" i="18" s="1"/>
  <c r="N19" i="18"/>
  <c r="O19" i="18" s="1"/>
  <c r="N18" i="18"/>
  <c r="O18" i="18" s="1"/>
  <c r="N17" i="18"/>
  <c r="O17" i="18" s="1"/>
  <c r="N16" i="18"/>
  <c r="O16" i="18" s="1"/>
  <c r="N15" i="18"/>
  <c r="O15" i="18" s="1"/>
  <c r="N14" i="18"/>
  <c r="O14" i="18" s="1"/>
  <c r="N13" i="18"/>
  <c r="O13" i="18" s="1"/>
  <c r="N12" i="18"/>
  <c r="O12" i="18" s="1"/>
  <c r="N11" i="18"/>
  <c r="O11" i="18" s="1"/>
  <c r="N10" i="18"/>
  <c r="O10" i="18" s="1"/>
  <c r="N9" i="18"/>
  <c r="O9" i="18" s="1"/>
  <c r="N8" i="18"/>
  <c r="O8" i="18" s="1"/>
  <c r="N7" i="18"/>
  <c r="O7" i="18" s="1"/>
  <c r="N6" i="18"/>
  <c r="O6" i="18" s="1"/>
  <c r="GQ41" i="31"/>
  <c r="GQ42" i="31"/>
  <c r="GQ37" i="31"/>
  <c r="GQ33" i="31"/>
  <c r="GQ27" i="31"/>
  <c r="GQ30" i="31"/>
  <c r="GQ26" i="31"/>
  <c r="GQ22" i="31"/>
  <c r="GM40" i="31"/>
  <c r="GM39" i="31"/>
  <c r="GM36" i="31"/>
  <c r="GM29" i="31"/>
  <c r="GM32" i="31"/>
  <c r="GM28" i="31"/>
  <c r="GM24" i="31"/>
  <c r="GI41" i="31"/>
  <c r="GI42" i="31"/>
  <c r="GI37" i="31"/>
  <c r="GI33" i="31"/>
  <c r="GI27" i="31"/>
  <c r="GI30" i="31"/>
  <c r="GI26" i="31"/>
  <c r="GI22" i="31"/>
  <c r="GE40" i="31"/>
  <c r="GE39" i="31"/>
  <c r="GE36" i="31"/>
  <c r="GE29" i="31"/>
  <c r="GE32" i="31"/>
  <c r="GE28" i="31"/>
  <c r="GE24" i="31"/>
  <c r="GA41" i="31"/>
  <c r="GA42" i="31"/>
  <c r="GA37" i="31"/>
  <c r="GA33" i="31"/>
  <c r="GA27" i="31"/>
  <c r="GA30" i="31"/>
  <c r="GA26" i="31"/>
  <c r="GA22" i="31"/>
  <c r="FW40" i="31"/>
  <c r="FW39" i="31"/>
  <c r="FW36" i="31"/>
  <c r="FW29" i="31"/>
  <c r="FW32" i="31"/>
  <c r="FW28" i="31"/>
  <c r="FW24" i="31"/>
  <c r="FS41" i="31"/>
  <c r="FS42" i="31"/>
  <c r="FS37" i="31"/>
  <c r="FS33" i="31"/>
  <c r="FS27" i="31"/>
  <c r="FS30" i="31"/>
  <c r="FS26" i="31"/>
  <c r="FS22" i="31"/>
  <c r="FO40" i="31"/>
  <c r="FO39" i="31"/>
  <c r="FO36" i="31"/>
  <c r="FO29" i="31"/>
  <c r="FO32" i="31"/>
  <c r="FO28" i="31"/>
  <c r="FO24" i="31"/>
  <c r="FK41" i="31"/>
  <c r="FK42" i="31"/>
  <c r="FK37" i="31"/>
  <c r="FK33" i="31"/>
  <c r="FK27" i="31"/>
  <c r="FK30" i="31"/>
  <c r="FK26" i="31"/>
  <c r="FK22" i="31"/>
  <c r="FG40" i="31"/>
  <c r="FG39" i="31"/>
  <c r="FG36" i="31"/>
  <c r="FG29" i="31"/>
  <c r="FG32" i="31"/>
  <c r="FG28" i="31"/>
  <c r="FG24" i="31"/>
  <c r="FC41" i="31"/>
  <c r="FC42" i="31"/>
  <c r="FC37" i="31"/>
  <c r="FC33" i="31"/>
  <c r="FC27" i="31"/>
  <c r="FC30" i="31"/>
  <c r="FC26" i="31"/>
  <c r="FC22" i="31"/>
  <c r="EY40" i="31"/>
  <c r="EY39" i="31"/>
  <c r="EY36" i="31"/>
  <c r="EY29" i="31"/>
  <c r="EY32" i="31"/>
  <c r="EY28" i="31"/>
  <c r="EY24" i="31"/>
  <c r="EU41" i="31"/>
  <c r="EU42" i="31"/>
  <c r="EU37" i="31"/>
  <c r="EU33" i="31"/>
  <c r="EU27" i="31"/>
  <c r="EU30" i="31"/>
  <c r="EU26" i="31"/>
  <c r="EU22" i="31"/>
  <c r="EQ40" i="31"/>
  <c r="EQ39" i="31"/>
  <c r="EQ36" i="31"/>
  <c r="EQ29" i="31"/>
  <c r="EQ32" i="31"/>
  <c r="EQ28" i="31"/>
  <c r="EQ24" i="31"/>
  <c r="EM41" i="31"/>
  <c r="EM42" i="31"/>
  <c r="EM37" i="31"/>
  <c r="EM33" i="31"/>
  <c r="EM27" i="31"/>
  <c r="EM30" i="31"/>
  <c r="EM26" i="31"/>
  <c r="EM22" i="31"/>
  <c r="EI40" i="31"/>
  <c r="EI39" i="31"/>
  <c r="EI36" i="31"/>
  <c r="EI29" i="31"/>
  <c r="EI32" i="31"/>
  <c r="EI28" i="31"/>
  <c r="EI24" i="31"/>
  <c r="EE41" i="31"/>
  <c r="EE42" i="31"/>
  <c r="EE37" i="31"/>
  <c r="EE33" i="31"/>
  <c r="EE27" i="31"/>
  <c r="EE30" i="31"/>
  <c r="EE26" i="31"/>
  <c r="EE22" i="31"/>
  <c r="EA40" i="31"/>
  <c r="EA39" i="31"/>
  <c r="EA36" i="31"/>
  <c r="EA29" i="31"/>
  <c r="EA32" i="31"/>
  <c r="EA28" i="31"/>
  <c r="EA24" i="31"/>
  <c r="DW41" i="31"/>
  <c r="DW42" i="31"/>
  <c r="DW37" i="31"/>
  <c r="DW33" i="31"/>
  <c r="DW27" i="31"/>
  <c r="DW30" i="31"/>
  <c r="DW26" i="31"/>
  <c r="DW22" i="31"/>
  <c r="DS42" i="31"/>
  <c r="DS39" i="31"/>
  <c r="DS36" i="31"/>
  <c r="DS29" i="31"/>
  <c r="DS32" i="31"/>
  <c r="DS28" i="31"/>
  <c r="DS24" i="31"/>
  <c r="DO41" i="31"/>
  <c r="DO40" i="31"/>
  <c r="DO37" i="31"/>
  <c r="DO33" i="31"/>
  <c r="DO27" i="31"/>
  <c r="DO30" i="31"/>
  <c r="DO26" i="31"/>
  <c r="DO22" i="31"/>
  <c r="DK42" i="31"/>
  <c r="DK39" i="31"/>
  <c r="DK36" i="31"/>
  <c r="DK29" i="31"/>
  <c r="DK32" i="31"/>
  <c r="DK28" i="31"/>
  <c r="DK24" i="31"/>
  <c r="DG42" i="31"/>
  <c r="DG39" i="31"/>
  <c r="DG36" i="31"/>
  <c r="DG29" i="31"/>
  <c r="DG32" i="31"/>
  <c r="DG28" i="31"/>
  <c r="DG24" i="31"/>
  <c r="DC42" i="31"/>
  <c r="DC39" i="31"/>
  <c r="DC36" i="31"/>
  <c r="DC29" i="31"/>
  <c r="DC32" i="31"/>
  <c r="DC28" i="31"/>
  <c r="DC24" i="31"/>
  <c r="CY42" i="31"/>
  <c r="CY39" i="31"/>
  <c r="CY37" i="31"/>
  <c r="CY29" i="31"/>
  <c r="CY32" i="31"/>
  <c r="CY28" i="31"/>
  <c r="CY24" i="31"/>
  <c r="CU42" i="31"/>
  <c r="CU39" i="31"/>
  <c r="CU37" i="31"/>
  <c r="CU29" i="31"/>
  <c r="CU32" i="31"/>
  <c r="CU28" i="31"/>
  <c r="CU24" i="31"/>
  <c r="CQ42" i="31"/>
  <c r="CQ39" i="31"/>
  <c r="CQ37" i="31"/>
  <c r="CQ29" i="31"/>
  <c r="CQ32" i="31"/>
  <c r="CQ28" i="31"/>
  <c r="CQ24" i="31"/>
  <c r="CM42" i="31"/>
  <c r="CM39" i="31"/>
  <c r="CM37" i="31"/>
  <c r="CM29" i="31"/>
  <c r="CM32" i="31"/>
  <c r="CM28" i="31"/>
  <c r="CM24" i="31"/>
  <c r="CI42" i="31"/>
  <c r="CI39" i="31"/>
  <c r="CI37" i="31"/>
  <c r="CI29" i="31"/>
  <c r="CI32" i="31"/>
  <c r="CI28" i="31"/>
  <c r="CI24" i="31"/>
  <c r="CE42" i="31"/>
  <c r="CE39" i="31"/>
  <c r="CE37" i="31"/>
  <c r="CE29" i="31"/>
  <c r="CE32" i="31"/>
  <c r="CE28" i="31"/>
  <c r="CE24" i="31"/>
  <c r="CA42" i="31"/>
  <c r="CA39" i="31"/>
  <c r="CA37" i="31"/>
  <c r="CA29" i="31"/>
  <c r="CA32" i="31"/>
  <c r="CA28" i="31"/>
  <c r="CA24" i="31"/>
  <c r="BW42" i="31"/>
  <c r="BW39" i="31"/>
  <c r="BW37" i="31"/>
  <c r="BW29" i="31"/>
  <c r="BW32" i="31"/>
  <c r="BW28" i="31"/>
  <c r="BW24" i="31"/>
  <c r="BS42" i="31"/>
  <c r="BS39" i="31"/>
  <c r="BS37" i="31"/>
  <c r="BS29" i="31"/>
  <c r="BS32" i="31"/>
  <c r="BS28" i="31"/>
  <c r="BS24" i="31"/>
  <c r="BO42" i="31"/>
  <c r="BO39" i="31"/>
  <c r="BO37" i="31"/>
  <c r="BO29" i="31"/>
  <c r="BO30" i="31"/>
  <c r="BO26" i="31"/>
  <c r="BK41" i="31"/>
  <c r="BK40" i="31"/>
  <c r="BK36" i="31"/>
  <c r="BK33" i="31"/>
  <c r="BK32" i="31"/>
  <c r="BK28" i="31"/>
  <c r="BK24" i="31"/>
  <c r="BG42" i="31"/>
  <c r="BG39" i="31"/>
  <c r="BG37" i="31"/>
  <c r="BG29" i="31"/>
  <c r="BG30" i="31"/>
  <c r="BG26" i="31"/>
  <c r="BC41" i="31"/>
  <c r="BC40" i="31"/>
  <c r="BC36" i="31"/>
  <c r="BC33" i="31"/>
  <c r="BC32" i="31"/>
  <c r="BC28" i="31"/>
  <c r="BC24" i="31"/>
  <c r="AY42" i="31"/>
  <c r="AY39" i="31"/>
  <c r="AY37" i="31"/>
  <c r="AY29" i="31"/>
  <c r="AY30" i="31"/>
  <c r="AY26" i="31"/>
  <c r="AU41" i="31"/>
  <c r="AU40" i="31"/>
  <c r="AU36" i="31"/>
  <c r="AU33" i="31"/>
  <c r="AU32" i="31"/>
  <c r="AU28" i="31"/>
  <c r="AU24" i="31"/>
  <c r="AQ42" i="31"/>
  <c r="AQ39" i="31"/>
  <c r="AQ37" i="31"/>
  <c r="AQ29" i="31"/>
  <c r="AQ30" i="31"/>
  <c r="AQ26" i="31"/>
  <c r="AM41" i="31"/>
  <c r="AM40" i="31"/>
  <c r="AM36" i="31"/>
  <c r="AM33" i="31"/>
  <c r="AM32" i="31"/>
  <c r="AM28" i="31"/>
  <c r="AM24" i="31"/>
  <c r="AI42" i="31"/>
  <c r="AI39" i="31"/>
  <c r="AI37" i="31"/>
  <c r="AI29" i="31"/>
  <c r="AI30" i="31"/>
  <c r="AI26" i="31"/>
  <c r="AE41" i="31"/>
  <c r="AE40" i="31"/>
  <c r="AE36" i="31"/>
  <c r="AE33" i="31"/>
  <c r="AE32" i="31"/>
  <c r="AE28" i="31"/>
  <c r="AE24" i="31"/>
  <c r="AA42" i="31"/>
  <c r="AA39" i="31"/>
  <c r="AA37" i="31"/>
  <c r="AA29" i="31"/>
  <c r="AA30" i="31"/>
  <c r="AA26" i="31"/>
  <c r="W41" i="31"/>
  <c r="W40" i="31"/>
  <c r="W36" i="31"/>
  <c r="W33" i="31"/>
  <c r="W32" i="31"/>
  <c r="W28" i="31"/>
  <c r="W24" i="31"/>
  <c r="S42" i="31"/>
  <c r="S39" i="31"/>
  <c r="S37" i="31"/>
  <c r="S29" i="31"/>
  <c r="S30" i="31"/>
  <c r="S26" i="31"/>
  <c r="O41" i="31"/>
  <c r="O40" i="31"/>
  <c r="O36" i="31"/>
  <c r="O33" i="31"/>
  <c r="O32" i="31"/>
  <c r="O28" i="31"/>
  <c r="O24" i="31"/>
  <c r="K42" i="31"/>
  <c r="K39" i="31"/>
  <c r="K37" i="31"/>
  <c r="K29" i="31"/>
  <c r="K30" i="31"/>
  <c r="K26" i="31"/>
  <c r="G41" i="31"/>
  <c r="G40" i="31"/>
  <c r="G36" i="31"/>
  <c r="G33" i="31"/>
  <c r="G32" i="31"/>
  <c r="G28" i="31"/>
  <c r="G24" i="31"/>
  <c r="C42" i="31"/>
  <c r="C39" i="31"/>
  <c r="C37" i="31"/>
  <c r="C29" i="31"/>
  <c r="C30" i="31"/>
  <c r="C26" i="31"/>
  <c r="GR42" i="31"/>
  <c r="GR41" i="31"/>
  <c r="GR37" i="31"/>
  <c r="GR32" i="31"/>
  <c r="GR28" i="31"/>
  <c r="GR29" i="31"/>
  <c r="GR23" i="31"/>
  <c r="GN40" i="31"/>
  <c r="GN39" i="31"/>
  <c r="GN36" i="31"/>
  <c r="GN30" i="31"/>
  <c r="GN33" i="31"/>
  <c r="GN27" i="31"/>
  <c r="GJ42" i="31"/>
  <c r="GJ41" i="31"/>
  <c r="GJ37" i="31"/>
  <c r="GJ32" i="31"/>
  <c r="GJ28" i="31"/>
  <c r="GJ29" i="31"/>
  <c r="GJ23" i="31"/>
  <c r="GF40" i="31"/>
  <c r="GF39" i="31"/>
  <c r="GF36" i="31"/>
  <c r="GF30" i="31"/>
  <c r="GF33" i="31"/>
  <c r="GF27" i="31"/>
  <c r="GB42" i="31"/>
  <c r="GB39" i="31"/>
  <c r="GB40" i="31"/>
  <c r="GB32" i="31"/>
  <c r="GB28" i="31"/>
  <c r="GB29" i="31"/>
  <c r="GB23" i="31"/>
  <c r="FX41" i="31"/>
  <c r="FX37" i="31"/>
  <c r="FX36" i="31"/>
  <c r="FX30" i="31"/>
  <c r="FX33" i="31"/>
  <c r="FX27" i="31"/>
  <c r="FT42" i="31"/>
  <c r="FT39" i="31"/>
  <c r="FT40" i="31"/>
  <c r="FT32" i="31"/>
  <c r="FT28" i="31"/>
  <c r="FT29" i="31"/>
  <c r="FT23" i="31"/>
  <c r="FP41" i="31"/>
  <c r="FP37" i="31"/>
  <c r="FP36" i="31"/>
  <c r="FP30" i="31"/>
  <c r="FP33" i="31"/>
  <c r="FP27" i="31"/>
  <c r="FL42" i="31"/>
  <c r="FL39" i="31"/>
  <c r="FL40" i="31"/>
  <c r="FL32" i="31"/>
  <c r="FL28" i="31"/>
  <c r="FL29" i="31"/>
  <c r="FL23" i="31"/>
  <c r="FH41" i="31"/>
  <c r="FH37" i="31"/>
  <c r="FH36" i="31"/>
  <c r="FH30" i="31"/>
  <c r="FH33" i="31"/>
  <c r="FH27" i="31"/>
  <c r="FD42" i="31"/>
  <c r="FD39" i="31"/>
  <c r="FD40" i="31"/>
  <c r="FD32" i="31"/>
  <c r="FD28" i="31"/>
  <c r="FD29" i="31"/>
  <c r="FD23" i="31"/>
  <c r="EZ41" i="31"/>
  <c r="EZ37" i="31"/>
  <c r="EZ36" i="31"/>
  <c r="EZ30" i="31"/>
  <c r="EZ33" i="31"/>
  <c r="EZ27" i="31"/>
  <c r="EV42" i="31"/>
  <c r="EV39" i="31"/>
  <c r="EV40" i="31"/>
  <c r="EV32" i="31"/>
  <c r="EV28" i="31"/>
  <c r="EV29" i="31"/>
  <c r="EV23" i="31"/>
  <c r="ER41" i="31"/>
  <c r="ER37" i="31"/>
  <c r="ER36" i="31"/>
  <c r="ER30" i="31"/>
  <c r="ER33" i="31"/>
  <c r="ER27" i="31"/>
  <c r="EN42" i="31"/>
  <c r="EN39" i="31"/>
  <c r="EN40" i="31"/>
  <c r="EN32" i="31"/>
  <c r="EN28" i="31"/>
  <c r="EN29" i="31"/>
  <c r="EN23" i="31"/>
  <c r="EJ41" i="31"/>
  <c r="EJ37" i="31"/>
  <c r="EJ36" i="31"/>
  <c r="EJ30" i="31"/>
  <c r="EJ33" i="31"/>
  <c r="EJ27" i="31"/>
  <c r="EF42" i="31"/>
  <c r="EF39" i="31"/>
  <c r="EF40" i="31"/>
  <c r="EF32" i="31"/>
  <c r="EF28" i="31"/>
  <c r="EF29" i="31"/>
  <c r="EF23" i="31"/>
  <c r="EB41" i="31"/>
  <c r="EB37" i="31"/>
  <c r="EB36" i="31"/>
  <c r="EB30" i="31"/>
  <c r="EB33" i="31"/>
  <c r="EB27" i="31"/>
  <c r="DX42" i="31"/>
  <c r="DX39" i="31"/>
  <c r="DX40" i="31"/>
  <c r="DX32" i="31"/>
  <c r="DX28" i="31"/>
  <c r="DX29" i="31"/>
  <c r="DX23" i="31"/>
  <c r="DT41" i="31"/>
  <c r="DT37" i="31"/>
  <c r="DT36" i="31"/>
  <c r="DT30" i="31"/>
  <c r="DT33" i="31"/>
  <c r="DT27" i="31"/>
  <c r="DP42" i="31"/>
  <c r="DP39" i="31"/>
  <c r="DP40" i="31"/>
  <c r="DP32" i="31"/>
  <c r="DP28" i="31"/>
  <c r="DP29" i="31"/>
  <c r="DP23" i="31"/>
  <c r="DL41" i="31"/>
  <c r="DL37" i="31"/>
  <c r="DL36" i="31"/>
  <c r="DL30" i="31"/>
  <c r="DL33" i="31"/>
  <c r="DL27" i="31"/>
  <c r="DH42" i="31"/>
  <c r="DH39" i="31"/>
  <c r="DH40" i="31"/>
  <c r="DH32" i="31"/>
  <c r="DH28" i="31"/>
  <c r="DH29" i="31"/>
  <c r="DH23" i="31"/>
  <c r="DD41" i="31"/>
  <c r="DD37" i="31"/>
  <c r="DD36" i="31"/>
  <c r="DD30" i="31"/>
  <c r="DD33" i="31"/>
  <c r="DD27" i="31"/>
  <c r="CZ42" i="31"/>
  <c r="CZ39" i="31"/>
  <c r="CZ37" i="31"/>
  <c r="CZ32" i="31"/>
  <c r="CZ28" i="31"/>
  <c r="CZ29" i="31"/>
  <c r="CZ23" i="31"/>
  <c r="CV41" i="31"/>
  <c r="CV40" i="31"/>
  <c r="CV36" i="31"/>
  <c r="CV30" i="31"/>
  <c r="CV33" i="31"/>
  <c r="CV27" i="31"/>
  <c r="CR42" i="31"/>
  <c r="CR39" i="31"/>
  <c r="CR37" i="31"/>
  <c r="CR32" i="31"/>
  <c r="CR28" i="31"/>
  <c r="CR29" i="31"/>
  <c r="CR23" i="31"/>
  <c r="CN41" i="31"/>
  <c r="CN40" i="31"/>
  <c r="CN36" i="31"/>
  <c r="CN30" i="31"/>
  <c r="CN33" i="31"/>
  <c r="CN27" i="31"/>
  <c r="CJ42" i="31"/>
  <c r="CJ39" i="31"/>
  <c r="CJ37" i="31"/>
  <c r="CJ32" i="31"/>
  <c r="CJ28" i="31"/>
  <c r="CJ29" i="31"/>
  <c r="CJ23" i="31"/>
  <c r="CF41" i="31"/>
  <c r="CF40" i="31"/>
  <c r="CF36" i="31"/>
  <c r="CF30" i="31"/>
  <c r="CF33" i="31"/>
  <c r="CF27" i="31"/>
  <c r="CB42" i="31"/>
  <c r="CB39" i="31"/>
  <c r="CB37" i="31"/>
  <c r="CB32" i="31"/>
  <c r="CB28" i="31"/>
  <c r="CB29" i="31"/>
  <c r="CB23" i="31"/>
  <c r="BX41" i="31"/>
  <c r="BX40" i="31"/>
  <c r="BX36" i="31"/>
  <c r="BX30" i="31"/>
  <c r="BX33" i="31"/>
  <c r="BX27" i="31"/>
  <c r="BT42" i="31"/>
  <c r="BT39" i="31"/>
  <c r="BT37" i="31"/>
  <c r="BT32" i="31"/>
  <c r="BT28" i="31"/>
  <c r="BT29" i="31"/>
  <c r="BT23" i="31"/>
  <c r="BP41" i="31"/>
  <c r="BP40" i="31"/>
  <c r="BP36" i="31"/>
  <c r="BP30" i="31"/>
  <c r="BP33" i="31"/>
  <c r="BP27" i="31"/>
  <c r="BL42" i="31"/>
  <c r="BL39" i="31"/>
  <c r="BL37" i="31"/>
  <c r="BL32" i="31"/>
  <c r="BL28" i="31"/>
  <c r="BL29" i="31"/>
  <c r="BL23" i="31"/>
  <c r="BH41" i="31"/>
  <c r="BH40" i="31"/>
  <c r="BH36" i="31"/>
  <c r="BH30" i="31"/>
  <c r="BH33" i="31"/>
  <c r="BH27" i="31"/>
  <c r="BD42" i="31"/>
  <c r="BD39" i="31"/>
  <c r="BD37" i="31"/>
  <c r="BD32" i="31"/>
  <c r="BD28" i="31"/>
  <c r="BD29" i="31"/>
  <c r="BD23" i="31"/>
  <c r="AZ41" i="31"/>
  <c r="AZ40" i="31"/>
  <c r="AZ36" i="31"/>
  <c r="AZ30" i="31"/>
  <c r="AZ33" i="31"/>
  <c r="AZ27" i="31"/>
  <c r="AV42" i="31"/>
  <c r="AV39" i="31"/>
  <c r="AV37" i="31"/>
  <c r="AV32" i="31"/>
  <c r="AV28" i="31"/>
  <c r="AV29" i="31"/>
  <c r="AV23" i="31"/>
  <c r="AR41" i="31"/>
  <c r="AR40" i="31"/>
  <c r="AR36" i="31"/>
  <c r="AR30" i="31"/>
  <c r="AR33" i="31"/>
  <c r="AR27" i="31"/>
  <c r="AN42" i="31"/>
  <c r="AN39" i="31"/>
  <c r="AN37" i="31"/>
  <c r="AN32" i="31"/>
  <c r="AN28" i="31"/>
  <c r="AN29" i="31"/>
  <c r="AN23" i="31"/>
  <c r="AJ41" i="31"/>
  <c r="AJ40" i="31"/>
  <c r="AJ36" i="31"/>
  <c r="AJ30" i="31"/>
  <c r="AJ33" i="31"/>
  <c r="AJ27" i="31"/>
  <c r="AF42" i="31"/>
  <c r="AF39" i="31"/>
  <c r="AF37" i="31"/>
  <c r="AF32" i="31"/>
  <c r="AF28" i="31"/>
  <c r="AF29" i="31"/>
  <c r="AF23" i="31"/>
  <c r="AB41" i="31"/>
  <c r="AB40" i="31"/>
  <c r="AB36" i="31"/>
  <c r="AB30" i="31"/>
  <c r="AB33" i="31"/>
  <c r="AB27" i="31"/>
  <c r="X42" i="31"/>
  <c r="X39" i="31"/>
  <c r="X37" i="31"/>
  <c r="X32" i="31"/>
  <c r="X28" i="31"/>
  <c r="X29" i="31"/>
  <c r="X23" i="31"/>
  <c r="T41" i="31"/>
  <c r="T40" i="31"/>
  <c r="T36" i="31"/>
  <c r="T30" i="31"/>
  <c r="T33" i="31"/>
  <c r="T27" i="31"/>
  <c r="P42" i="31"/>
  <c r="P39" i="31"/>
  <c r="P37" i="31"/>
  <c r="P32" i="31"/>
  <c r="P28" i="31"/>
  <c r="P29" i="31"/>
  <c r="P23" i="31"/>
  <c r="L41" i="31"/>
  <c r="L40" i="31"/>
  <c r="L36" i="31"/>
  <c r="L30" i="31"/>
  <c r="L33" i="31"/>
  <c r="L27" i="31"/>
  <c r="H42" i="31"/>
  <c r="H39" i="31"/>
  <c r="H37" i="31"/>
  <c r="H32" i="31"/>
  <c r="H28" i="31"/>
  <c r="H29" i="31"/>
  <c r="H23" i="31"/>
  <c r="D41" i="31"/>
  <c r="D40" i="31"/>
  <c r="D36" i="31"/>
  <c r="D30" i="31"/>
  <c r="D33" i="31"/>
  <c r="D27"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J20" i="31"/>
  <c r="R20" i="31"/>
  <c r="Z20" i="31"/>
  <c r="AH20" i="31"/>
  <c r="AP20" i="31"/>
  <c r="AX20" i="31"/>
  <c r="BF20" i="31"/>
  <c r="BN20" i="31"/>
  <c r="BV20" i="31"/>
  <c r="CD20" i="31"/>
  <c r="CL20" i="31"/>
  <c r="CT20" i="31"/>
  <c r="DB20" i="31"/>
  <c r="C14" i="31"/>
  <c r="K14"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S16" i="31"/>
  <c r="EA16" i="31"/>
  <c r="EI16" i="31"/>
  <c r="EQ16" i="31"/>
  <c r="EY16" i="31"/>
  <c r="FG16" i="31"/>
  <c r="FO16" i="31"/>
  <c r="FW16" i="31"/>
  <c r="GE16" i="31"/>
  <c r="GM16"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C20" i="31"/>
  <c r="K20" i="31"/>
  <c r="S20" i="31"/>
  <c r="AA20" i="31"/>
  <c r="AI20" i="31"/>
  <c r="AQ20" i="31"/>
  <c r="AY20" i="31"/>
  <c r="BG20" i="31"/>
  <c r="BO20" i="31"/>
  <c r="BW20" i="31"/>
  <c r="CE20" i="31"/>
  <c r="CM20" i="31"/>
  <c r="CU20" i="31"/>
  <c r="DC20" i="31"/>
  <c r="DJ20" i="31"/>
  <c r="DR20" i="31"/>
  <c r="DZ20" i="31"/>
  <c r="EH20" i="31"/>
  <c r="EP20" i="31"/>
  <c r="EX20" i="31"/>
  <c r="FF20" i="31"/>
  <c r="FN20" i="31"/>
  <c r="FV20" i="31"/>
  <c r="GD20" i="31"/>
  <c r="GL20" i="31"/>
  <c r="GT20" i="31"/>
  <c r="I21" i="31"/>
  <c r="Q21" i="31"/>
  <c r="Y21" i="31"/>
  <c r="AG21" i="31"/>
  <c r="AO21" i="31"/>
  <c r="AW21" i="31"/>
  <c r="BE21" i="31"/>
  <c r="BM21" i="31"/>
  <c r="BU21" i="31"/>
  <c r="CC21" i="31"/>
  <c r="CK21" i="31"/>
  <c r="CS21" i="31"/>
  <c r="DA21" i="31"/>
  <c r="DI21" i="31"/>
  <c r="DQ21" i="31"/>
  <c r="DY21" i="31"/>
  <c r="EG21" i="31"/>
  <c r="EO21" i="31"/>
  <c r="EW21" i="31"/>
  <c r="FE21" i="31"/>
  <c r="FM21" i="31"/>
  <c r="FU21" i="31"/>
  <c r="GC21" i="31"/>
  <c r="GK21" i="31"/>
  <c r="F22" i="31"/>
  <c r="N22" i="31"/>
  <c r="V22" i="31"/>
  <c r="AD22" i="31"/>
  <c r="AL22" i="31"/>
  <c r="AT22" i="31"/>
  <c r="BB22" i="31"/>
  <c r="BJ22" i="31"/>
  <c r="BR22" i="31"/>
  <c r="BZ22" i="31"/>
  <c r="CH22" i="31"/>
  <c r="CP22" i="31"/>
  <c r="CX22" i="31"/>
  <c r="DF22" i="31"/>
  <c r="DN22" i="31"/>
  <c r="DV22" i="31"/>
  <c r="ED22" i="31"/>
  <c r="EL22" i="31"/>
  <c r="ET22" i="31"/>
  <c r="FB22" i="31"/>
  <c r="FJ22" i="31"/>
  <c r="FR22" i="31"/>
  <c r="FZ22" i="31"/>
  <c r="GH22" i="31"/>
  <c r="GP22" i="31"/>
  <c r="E23" i="31"/>
  <c r="M23" i="31"/>
  <c r="U23" i="31"/>
  <c r="AC23" i="31"/>
  <c r="AK23" i="31"/>
  <c r="AS23" i="31"/>
  <c r="BA23" i="31"/>
  <c r="BI23" i="31"/>
  <c r="BQ23" i="31"/>
  <c r="DQ23" i="31"/>
  <c r="DY23" i="31"/>
  <c r="EG23" i="31"/>
  <c r="EO23" i="31"/>
  <c r="EW23" i="31"/>
  <c r="FE23" i="31"/>
  <c r="FM23" i="31"/>
  <c r="FU23" i="31"/>
  <c r="GC23" i="31"/>
  <c r="GK23" i="31"/>
  <c r="F24" i="31"/>
  <c r="N24" i="31"/>
  <c r="V24" i="31"/>
  <c r="AD24" i="31"/>
  <c r="AL24" i="31"/>
  <c r="AT24" i="31"/>
  <c r="BB24" i="31"/>
  <c r="BJ24" i="31"/>
  <c r="BR24" i="31"/>
  <c r="BZ24" i="31"/>
  <c r="CH24" i="31"/>
  <c r="CP24" i="31"/>
  <c r="CX24" i="31"/>
  <c r="DF24" i="31"/>
  <c r="DN24" i="31"/>
  <c r="DV24" i="31"/>
  <c r="ED24" i="31"/>
  <c r="EL24" i="31"/>
  <c r="ET24" i="31"/>
  <c r="FB24" i="31"/>
  <c r="FJ24" i="31"/>
  <c r="FR24" i="31"/>
  <c r="FZ24" i="31"/>
  <c r="GH24" i="31"/>
  <c r="GP24" i="31"/>
  <c r="F26" i="31"/>
  <c r="N26" i="31"/>
  <c r="V26" i="31"/>
  <c r="AD26" i="31"/>
  <c r="AL26" i="31"/>
  <c r="AT26" i="31"/>
  <c r="BB26" i="31"/>
  <c r="BJ26" i="31"/>
  <c r="BR26" i="31"/>
  <c r="BZ26" i="31"/>
  <c r="CH26" i="31"/>
  <c r="CP26" i="31"/>
  <c r="CX26" i="31"/>
  <c r="DF26" i="31"/>
  <c r="DN26" i="31"/>
  <c r="DV26" i="31"/>
  <c r="ED26" i="31"/>
  <c r="EL26" i="31"/>
  <c r="ET26" i="31"/>
  <c r="FB26" i="31"/>
  <c r="FJ26" i="31"/>
  <c r="FR26" i="31"/>
  <c r="FZ26" i="31"/>
  <c r="GH26" i="31"/>
  <c r="GP26" i="31"/>
  <c r="E27" i="31"/>
  <c r="M27" i="31"/>
  <c r="U27" i="31"/>
  <c r="AC27" i="31"/>
  <c r="AK27" i="31"/>
  <c r="AS27" i="31"/>
  <c r="BA27" i="31"/>
  <c r="BK22" i="31"/>
  <c r="CA22" i="31"/>
  <c r="CQ22" i="31"/>
  <c r="DG22" i="31"/>
  <c r="GO39" i="31"/>
  <c r="GO36" i="31"/>
  <c r="GO29" i="31"/>
  <c r="GO32" i="31"/>
  <c r="GO28" i="31"/>
  <c r="GO24" i="31"/>
  <c r="GO41" i="31"/>
  <c r="GK42" i="31"/>
  <c r="GK37" i="31"/>
  <c r="GK33" i="31"/>
  <c r="GK27" i="31"/>
  <c r="GK30" i="31"/>
  <c r="GK26" i="31"/>
  <c r="GK22" i="31"/>
  <c r="GK40" i="31"/>
  <c r="GG39" i="31"/>
  <c r="GG36" i="31"/>
  <c r="GG29" i="31"/>
  <c r="GG32" i="31"/>
  <c r="GG28" i="31"/>
  <c r="GG24" i="31"/>
  <c r="GG41" i="31"/>
  <c r="GC42" i="31"/>
  <c r="GC37" i="31"/>
  <c r="GC33" i="31"/>
  <c r="GC27" i="31"/>
  <c r="GC30" i="31"/>
  <c r="GC26" i="31"/>
  <c r="GC22" i="31"/>
  <c r="GC40" i="31"/>
  <c r="FY39" i="31"/>
  <c r="FY36" i="31"/>
  <c r="FY29" i="31"/>
  <c r="FY32" i="31"/>
  <c r="FY28" i="31"/>
  <c r="FY24" i="31"/>
  <c r="FY41" i="31"/>
  <c r="FU42" i="31"/>
  <c r="FU37" i="31"/>
  <c r="FU33" i="31"/>
  <c r="FU27" i="31"/>
  <c r="FU30" i="31"/>
  <c r="FU26" i="31"/>
  <c r="FU22" i="31"/>
  <c r="FU40" i="31"/>
  <c r="FQ39" i="31"/>
  <c r="FQ36" i="31"/>
  <c r="FQ29" i="31"/>
  <c r="FQ32" i="31"/>
  <c r="FQ28" i="31"/>
  <c r="FQ24" i="31"/>
  <c r="FQ41" i="31"/>
  <c r="FM42" i="31"/>
  <c r="FM37" i="31"/>
  <c r="FM33" i="31"/>
  <c r="FM27" i="31"/>
  <c r="FM30" i="31"/>
  <c r="FM26" i="31"/>
  <c r="FM22" i="31"/>
  <c r="FM40" i="31"/>
  <c r="FI39" i="31"/>
  <c r="FI36" i="31"/>
  <c r="FI29" i="31"/>
  <c r="FI32" i="31"/>
  <c r="FI28" i="31"/>
  <c r="FI24" i="31"/>
  <c r="FI41" i="31"/>
  <c r="FE42" i="31"/>
  <c r="FE37" i="31"/>
  <c r="FE33" i="31"/>
  <c r="FE27" i="31"/>
  <c r="FE30" i="31"/>
  <c r="FE26" i="31"/>
  <c r="FE22" i="31"/>
  <c r="FE40" i="31"/>
  <c r="FA39" i="31"/>
  <c r="FA36" i="31"/>
  <c r="FA29" i="31"/>
  <c r="FA32" i="31"/>
  <c r="FA28" i="31"/>
  <c r="FA24" i="31"/>
  <c r="FA41" i="31"/>
  <c r="EW42" i="31"/>
  <c r="EW37" i="31"/>
  <c r="EW33" i="31"/>
  <c r="EW27" i="31"/>
  <c r="EW30" i="31"/>
  <c r="EW26" i="31"/>
  <c r="EW22" i="31"/>
  <c r="EW40" i="31"/>
  <c r="ES39" i="31"/>
  <c r="ES36" i="31"/>
  <c r="ES29" i="31"/>
  <c r="ES32" i="31"/>
  <c r="ES28" i="31"/>
  <c r="ES24" i="31"/>
  <c r="ES41" i="31"/>
  <c r="EO42" i="31"/>
  <c r="EO37" i="31"/>
  <c r="EO33" i="31"/>
  <c r="EO27" i="31"/>
  <c r="EO30" i="31"/>
  <c r="EO26" i="31"/>
  <c r="EO22" i="31"/>
  <c r="EO40" i="31"/>
  <c r="EK39" i="31"/>
  <c r="EK36" i="31"/>
  <c r="EK29" i="31"/>
  <c r="EK32" i="31"/>
  <c r="EK28" i="31"/>
  <c r="EK24" i="31"/>
  <c r="EK41" i="31"/>
  <c r="EG42" i="31"/>
  <c r="EG37" i="31"/>
  <c r="EG33" i="31"/>
  <c r="EG27" i="31"/>
  <c r="EG30" i="31"/>
  <c r="EG26" i="31"/>
  <c r="EG22" i="31"/>
  <c r="EG40" i="31"/>
  <c r="EC39" i="31"/>
  <c r="EC36" i="31"/>
  <c r="EC29" i="31"/>
  <c r="EC32" i="31"/>
  <c r="EC28" i="31"/>
  <c r="EC24" i="31"/>
  <c r="EC41" i="31"/>
  <c r="DY42" i="31"/>
  <c r="DY37" i="31"/>
  <c r="DY33" i="31"/>
  <c r="DY27" i="31"/>
  <c r="DY30" i="31"/>
  <c r="DY26" i="31"/>
  <c r="DY22" i="31"/>
  <c r="DY40" i="31"/>
  <c r="DU39" i="31"/>
  <c r="DU36" i="31"/>
  <c r="DU29" i="31"/>
  <c r="DU32" i="31"/>
  <c r="DU28" i="31"/>
  <c r="DU24" i="31"/>
  <c r="DU41" i="31"/>
  <c r="DQ39" i="31"/>
  <c r="DQ36" i="31"/>
  <c r="DQ29" i="31"/>
  <c r="DQ32" i="31"/>
  <c r="DQ28" i="31"/>
  <c r="DQ24" i="31"/>
  <c r="DQ41" i="31"/>
  <c r="DQ40" i="31"/>
  <c r="DM37" i="31"/>
  <c r="DM33" i="31"/>
  <c r="DM27" i="31"/>
  <c r="DM30" i="31"/>
  <c r="DM26" i="31"/>
  <c r="DM22" i="31"/>
  <c r="DM42" i="31"/>
  <c r="DI39" i="31"/>
  <c r="DI36" i="31"/>
  <c r="DI29" i="31"/>
  <c r="DI32" i="31"/>
  <c r="DI28" i="31"/>
  <c r="DI24" i="31"/>
  <c r="DI41" i="31"/>
  <c r="DI40" i="31"/>
  <c r="DE37" i="31"/>
  <c r="DE33" i="31"/>
  <c r="DE27" i="31"/>
  <c r="DE30" i="31"/>
  <c r="DE26" i="31"/>
  <c r="DE22" i="31"/>
  <c r="DE42" i="31"/>
  <c r="DA39" i="31"/>
  <c r="DA37" i="31"/>
  <c r="DA29" i="31"/>
  <c r="DA32" i="31"/>
  <c r="DA28" i="31"/>
  <c r="DA24" i="31"/>
  <c r="DA41" i="31"/>
  <c r="DA40" i="31"/>
  <c r="CW36" i="31"/>
  <c r="CW33" i="31"/>
  <c r="CW27" i="31"/>
  <c r="CW30" i="31"/>
  <c r="CW26" i="31"/>
  <c r="CW22" i="31"/>
  <c r="CW42" i="31"/>
  <c r="CS39" i="31"/>
  <c r="CS37" i="31"/>
  <c r="CS29" i="31"/>
  <c r="CS32" i="31"/>
  <c r="CS28" i="31"/>
  <c r="CS24" i="31"/>
  <c r="CS41" i="31"/>
  <c r="CS40" i="31"/>
  <c r="CO36" i="31"/>
  <c r="CO33" i="31"/>
  <c r="CO27" i="31"/>
  <c r="CO30" i="31"/>
  <c r="CO26" i="31"/>
  <c r="CO22" i="31"/>
  <c r="CO42" i="31"/>
  <c r="CK39" i="31"/>
  <c r="CK37" i="31"/>
  <c r="CK29" i="31"/>
  <c r="CK32" i="31"/>
  <c r="CK28" i="31"/>
  <c r="CK24" i="31"/>
  <c r="CK41" i="31"/>
  <c r="CK40" i="31"/>
  <c r="CG36" i="31"/>
  <c r="CG33" i="31"/>
  <c r="CG27" i="31"/>
  <c r="CG30" i="31"/>
  <c r="CG26" i="31"/>
  <c r="CG22" i="31"/>
  <c r="CG42" i="31"/>
  <c r="CC39" i="31"/>
  <c r="CC37" i="31"/>
  <c r="CC29" i="31"/>
  <c r="CC32" i="31"/>
  <c r="CC28" i="31"/>
  <c r="CC24" i="31"/>
  <c r="CC41" i="31"/>
  <c r="CC40" i="31"/>
  <c r="BY36" i="31"/>
  <c r="BY33" i="31"/>
  <c r="BY27" i="31"/>
  <c r="BY30" i="31"/>
  <c r="BY26" i="31"/>
  <c r="BY22" i="31"/>
  <c r="BY42" i="31"/>
  <c r="BU39" i="31"/>
  <c r="BU37" i="31"/>
  <c r="BU29" i="31"/>
  <c r="BU32" i="31"/>
  <c r="BU28" i="31"/>
  <c r="BU24" i="31"/>
  <c r="BU41" i="31"/>
  <c r="BU40" i="31"/>
  <c r="BQ36" i="31"/>
  <c r="BQ33" i="31"/>
  <c r="BQ32" i="31"/>
  <c r="BQ28" i="31"/>
  <c r="BQ24" i="31"/>
  <c r="BQ41" i="31"/>
  <c r="BQ40" i="31"/>
  <c r="BM36" i="31"/>
  <c r="BM33" i="31"/>
  <c r="BM32" i="31"/>
  <c r="BM28" i="31"/>
  <c r="BM24" i="31"/>
  <c r="BM41" i="31"/>
  <c r="BM40" i="31"/>
  <c r="BI36" i="31"/>
  <c r="BI33" i="31"/>
  <c r="BI32" i="31"/>
  <c r="BI28" i="31"/>
  <c r="BI24" i="31"/>
  <c r="BI41" i="31"/>
  <c r="BI40" i="31"/>
  <c r="BE36" i="31"/>
  <c r="BE33" i="31"/>
  <c r="BE32" i="31"/>
  <c r="BE28" i="31"/>
  <c r="BE24" i="31"/>
  <c r="BE42" i="31"/>
  <c r="BA39" i="31"/>
  <c r="BA37" i="31"/>
  <c r="BA29" i="31"/>
  <c r="BA30" i="31"/>
  <c r="BA26" i="31"/>
  <c r="BA41" i="31"/>
  <c r="BA40" i="31"/>
  <c r="AW36" i="31"/>
  <c r="AW33" i="31"/>
  <c r="AW32" i="31"/>
  <c r="AW28" i="31"/>
  <c r="AW24" i="31"/>
  <c r="AW42" i="31"/>
  <c r="AS39" i="31"/>
  <c r="AS37" i="31"/>
  <c r="AS29" i="31"/>
  <c r="AS30" i="31"/>
  <c r="AS26" i="31"/>
  <c r="AS41" i="31"/>
  <c r="AS40" i="31"/>
  <c r="AO36" i="31"/>
  <c r="AO33" i="31"/>
  <c r="AO32" i="31"/>
  <c r="AO28" i="31"/>
  <c r="AO24" i="31"/>
  <c r="AO42" i="31"/>
  <c r="AK39" i="31"/>
  <c r="AK37" i="31"/>
  <c r="AK29" i="31"/>
  <c r="AK30" i="31"/>
  <c r="AK26" i="31"/>
  <c r="AK41" i="31"/>
  <c r="AK40" i="31"/>
  <c r="AG36" i="31"/>
  <c r="AG33" i="31"/>
  <c r="AG32" i="31"/>
  <c r="AG28" i="31"/>
  <c r="AG24" i="31"/>
  <c r="AG42" i="31"/>
  <c r="AC39" i="31"/>
  <c r="AC37" i="31"/>
  <c r="AC29" i="31"/>
  <c r="AC30" i="31"/>
  <c r="AC26" i="31"/>
  <c r="AC41" i="31"/>
  <c r="AC40" i="31"/>
  <c r="Y36" i="31"/>
  <c r="Y33" i="31"/>
  <c r="Y32" i="31"/>
  <c r="Y28" i="31"/>
  <c r="Y24" i="31"/>
  <c r="Y42" i="31"/>
  <c r="U39" i="31"/>
  <c r="U37" i="31"/>
  <c r="U29" i="31"/>
  <c r="U30" i="31"/>
  <c r="U26" i="31"/>
  <c r="U41" i="31"/>
  <c r="U40" i="31"/>
  <c r="Q36" i="31"/>
  <c r="Q33" i="31"/>
  <c r="Q32" i="31"/>
  <c r="Q28" i="31"/>
  <c r="Q24" i="31"/>
  <c r="Q42" i="31"/>
  <c r="M39" i="31"/>
  <c r="M37" i="31"/>
  <c r="M29" i="31"/>
  <c r="M30" i="31"/>
  <c r="M26" i="31"/>
  <c r="M41" i="31"/>
  <c r="M40" i="31"/>
  <c r="I36" i="31"/>
  <c r="I33" i="31"/>
  <c r="I32" i="31"/>
  <c r="I28" i="31"/>
  <c r="I24" i="31"/>
  <c r="I42" i="31"/>
  <c r="E39" i="31"/>
  <c r="E37" i="31"/>
  <c r="E29" i="31"/>
  <c r="E30" i="31"/>
  <c r="E26" i="31"/>
  <c r="E41" i="31"/>
  <c r="E40" i="31"/>
  <c r="GT32" i="31"/>
  <c r="GT28" i="31"/>
  <c r="GT29" i="31"/>
  <c r="GT23" i="31"/>
  <c r="GT40" i="31"/>
  <c r="GT39" i="31"/>
  <c r="GP36" i="31"/>
  <c r="GP30" i="31"/>
  <c r="GP33" i="31"/>
  <c r="GP27" i="31"/>
  <c r="GP42" i="31"/>
  <c r="GP41" i="31"/>
  <c r="GP37" i="31"/>
  <c r="GL32" i="31"/>
  <c r="GL28" i="31"/>
  <c r="GL29" i="31"/>
  <c r="GL23" i="31"/>
  <c r="GL40" i="31"/>
  <c r="GL39" i="31"/>
  <c r="GH36" i="31"/>
  <c r="GH30" i="31"/>
  <c r="GH33" i="31"/>
  <c r="GH27" i="31"/>
  <c r="GH42" i="31"/>
  <c r="GH41" i="31"/>
  <c r="GH37" i="31"/>
  <c r="GD32" i="31"/>
  <c r="GD28" i="31"/>
  <c r="GD29" i="31"/>
  <c r="GD23" i="31"/>
  <c r="GD40" i="31"/>
  <c r="GD39" i="31"/>
  <c r="FZ40" i="31"/>
  <c r="FZ32" i="31"/>
  <c r="FZ28" i="31"/>
  <c r="FZ29" i="31"/>
  <c r="FZ23" i="31"/>
  <c r="FZ41" i="31"/>
  <c r="FZ37" i="31"/>
  <c r="FV36" i="31"/>
  <c r="FV30" i="31"/>
  <c r="FV33" i="31"/>
  <c r="FV27" i="31"/>
  <c r="FV42" i="31"/>
  <c r="FV39" i="31"/>
  <c r="FR40" i="31"/>
  <c r="FR32" i="31"/>
  <c r="FR28" i="31"/>
  <c r="FR29" i="31"/>
  <c r="FR23" i="31"/>
  <c r="FR41" i="31"/>
  <c r="FR37" i="31"/>
  <c r="FN36" i="31"/>
  <c r="FN30" i="31"/>
  <c r="FN33" i="31"/>
  <c r="FN27" i="31"/>
  <c r="FN42" i="31"/>
  <c r="FN39" i="31"/>
  <c r="FJ40" i="31"/>
  <c r="FJ32" i="31"/>
  <c r="FJ28" i="31"/>
  <c r="FJ29" i="31"/>
  <c r="FJ23" i="31"/>
  <c r="FJ41" i="31"/>
  <c r="FJ37" i="31"/>
  <c r="FF36" i="31"/>
  <c r="FF30" i="31"/>
  <c r="FF33" i="31"/>
  <c r="FF27" i="31"/>
  <c r="FF42" i="31"/>
  <c r="FF39" i="31"/>
  <c r="FB40" i="31"/>
  <c r="FB32" i="31"/>
  <c r="FB28" i="31"/>
  <c r="FB29" i="31"/>
  <c r="FB23" i="31"/>
  <c r="FB41" i="31"/>
  <c r="FB37" i="31"/>
  <c r="EX36" i="31"/>
  <c r="EX30" i="31"/>
  <c r="EX33" i="31"/>
  <c r="EX27" i="31"/>
  <c r="EX42" i="31"/>
  <c r="EX39" i="31"/>
  <c r="ET40" i="31"/>
  <c r="ET32" i="31"/>
  <c r="ET28" i="31"/>
  <c r="ET29" i="31"/>
  <c r="ET23" i="31"/>
  <c r="ET41" i="31"/>
  <c r="ET37" i="31"/>
  <c r="EP36" i="31"/>
  <c r="EP30" i="31"/>
  <c r="EP33" i="31"/>
  <c r="EP27" i="31"/>
  <c r="EP42" i="31"/>
  <c r="EP39" i="31"/>
  <c r="EL40" i="31"/>
  <c r="EL32" i="31"/>
  <c r="EL28" i="31"/>
  <c r="EL29" i="31"/>
  <c r="EL23" i="31"/>
  <c r="EL41" i="31"/>
  <c r="EL37" i="31"/>
  <c r="EH36" i="31"/>
  <c r="EH30" i="31"/>
  <c r="EH33" i="31"/>
  <c r="EH27" i="31"/>
  <c r="EH42" i="31"/>
  <c r="EH39" i="31"/>
  <c r="ED40" i="31"/>
  <c r="ED32" i="31"/>
  <c r="ED28" i="31"/>
  <c r="ED29" i="31"/>
  <c r="ED23" i="31"/>
  <c r="ED41" i="31"/>
  <c r="ED37" i="31"/>
  <c r="DZ36" i="31"/>
  <c r="DZ30" i="31"/>
  <c r="DZ33" i="31"/>
  <c r="DZ27" i="31"/>
  <c r="DZ42" i="31"/>
  <c r="DZ39" i="31"/>
  <c r="DV40" i="31"/>
  <c r="DV32" i="31"/>
  <c r="DV28" i="31"/>
  <c r="DV29" i="31"/>
  <c r="DV23" i="31"/>
  <c r="DV41" i="31"/>
  <c r="DV37" i="31"/>
  <c r="DR36" i="31"/>
  <c r="DR30" i="31"/>
  <c r="DR33" i="31"/>
  <c r="DR27" i="31"/>
  <c r="DR42" i="31"/>
  <c r="DR39" i="31"/>
  <c r="DN40" i="31"/>
  <c r="DN32" i="31"/>
  <c r="DN28" i="31"/>
  <c r="DN29" i="31"/>
  <c r="DN23" i="31"/>
  <c r="DN41" i="31"/>
  <c r="DN37" i="31"/>
  <c r="DJ36" i="31"/>
  <c r="DJ30" i="31"/>
  <c r="DJ33" i="31"/>
  <c r="DJ27" i="31"/>
  <c r="DJ42" i="31"/>
  <c r="DJ39" i="31"/>
  <c r="DF40" i="31"/>
  <c r="DF32" i="31"/>
  <c r="DF28" i="31"/>
  <c r="DF29" i="31"/>
  <c r="DF23" i="31"/>
  <c r="DF41" i="31"/>
  <c r="DF37" i="31"/>
  <c r="DB37" i="31"/>
  <c r="DB32" i="31"/>
  <c r="DB28" i="31"/>
  <c r="DB29" i="31"/>
  <c r="DB23" i="31"/>
  <c r="DB41" i="31"/>
  <c r="CX40" i="31"/>
  <c r="CX36" i="31"/>
  <c r="CX30" i="31"/>
  <c r="CX33" i="31"/>
  <c r="CX27" i="31"/>
  <c r="CX42" i="31"/>
  <c r="CX39" i="31"/>
  <c r="CT37" i="31"/>
  <c r="CT32" i="31"/>
  <c r="CT28" i="31"/>
  <c r="CT29" i="31"/>
  <c r="CT23" i="31"/>
  <c r="CT41" i="31"/>
  <c r="CP40" i="31"/>
  <c r="CP36" i="31"/>
  <c r="CP30" i="31"/>
  <c r="CP33" i="31"/>
  <c r="CP27" i="31"/>
  <c r="CP42" i="31"/>
  <c r="CP39" i="31"/>
  <c r="CL37" i="31"/>
  <c r="CL32" i="31"/>
  <c r="CL28" i="31"/>
  <c r="CL29" i="31"/>
  <c r="CL23" i="31"/>
  <c r="CL41" i="31"/>
  <c r="CH40" i="31"/>
  <c r="CH36" i="31"/>
  <c r="CH30" i="31"/>
  <c r="CH33" i="31"/>
  <c r="CH27" i="31"/>
  <c r="CH42" i="31"/>
  <c r="CH39" i="31"/>
  <c r="CD37" i="31"/>
  <c r="CD32" i="31"/>
  <c r="CD28" i="31"/>
  <c r="CD29" i="31"/>
  <c r="CD23" i="31"/>
  <c r="CD41" i="31"/>
  <c r="BZ40" i="31"/>
  <c r="BZ36" i="31"/>
  <c r="BZ30" i="31"/>
  <c r="BZ33" i="31"/>
  <c r="BZ27" i="31"/>
  <c r="BZ42" i="31"/>
  <c r="BZ39" i="31"/>
  <c r="BV37" i="31"/>
  <c r="BV32" i="31"/>
  <c r="BV28" i="31"/>
  <c r="BV29" i="31"/>
  <c r="BV23" i="31"/>
  <c r="BV41" i="31"/>
  <c r="BR40" i="31"/>
  <c r="BR36" i="31"/>
  <c r="BR30" i="31"/>
  <c r="BR33" i="31"/>
  <c r="BR27" i="31"/>
  <c r="BR42" i="31"/>
  <c r="BR39" i="31"/>
  <c r="BN37" i="31"/>
  <c r="BN32" i="31"/>
  <c r="BN28" i="31"/>
  <c r="BN29" i="31"/>
  <c r="BN23" i="31"/>
  <c r="BN41" i="31"/>
  <c r="BJ40" i="31"/>
  <c r="BJ36" i="31"/>
  <c r="BJ30" i="31"/>
  <c r="BJ33" i="31"/>
  <c r="BJ27" i="31"/>
  <c r="BJ42" i="31"/>
  <c r="BJ39" i="31"/>
  <c r="BF37" i="31"/>
  <c r="BF32" i="31"/>
  <c r="BF28" i="31"/>
  <c r="BF29" i="31"/>
  <c r="BF23" i="31"/>
  <c r="BF41" i="31"/>
  <c r="BB40" i="31"/>
  <c r="BB36" i="31"/>
  <c r="BB30" i="31"/>
  <c r="BB33" i="31"/>
  <c r="BB27" i="31"/>
  <c r="BB42" i="31"/>
  <c r="BB39" i="31"/>
  <c r="AX37" i="31"/>
  <c r="AX32" i="31"/>
  <c r="AX28" i="31"/>
  <c r="AX29" i="31"/>
  <c r="AX23" i="31"/>
  <c r="AX41" i="31"/>
  <c r="AT40" i="31"/>
  <c r="AT36" i="31"/>
  <c r="AT30" i="31"/>
  <c r="AT33" i="31"/>
  <c r="AT27" i="31"/>
  <c r="AT42" i="31"/>
  <c r="AT39" i="31"/>
  <c r="AP37" i="31"/>
  <c r="AP32" i="31"/>
  <c r="AP28" i="31"/>
  <c r="AP29" i="31"/>
  <c r="AP23" i="31"/>
  <c r="AP41" i="31"/>
  <c r="AL40" i="31"/>
  <c r="AL36" i="31"/>
  <c r="AL30" i="31"/>
  <c r="AL33" i="31"/>
  <c r="AL27" i="31"/>
  <c r="AL42" i="31"/>
  <c r="AL39" i="31"/>
  <c r="AH37" i="31"/>
  <c r="AH32" i="31"/>
  <c r="AH28" i="31"/>
  <c r="AH29" i="31"/>
  <c r="AH23" i="31"/>
  <c r="AH41" i="31"/>
  <c r="AD40" i="31"/>
  <c r="AD36" i="31"/>
  <c r="AD30" i="31"/>
  <c r="AD33" i="31"/>
  <c r="AD27" i="31"/>
  <c r="AD42" i="31"/>
  <c r="AD39" i="31"/>
  <c r="Z37" i="31"/>
  <c r="Z32" i="31"/>
  <c r="Z28" i="31"/>
  <c r="Z29" i="31"/>
  <c r="Z23" i="31"/>
  <c r="Z41" i="31"/>
  <c r="V40" i="31"/>
  <c r="V36" i="31"/>
  <c r="V30" i="31"/>
  <c r="V33" i="31"/>
  <c r="V27" i="31"/>
  <c r="V42" i="31"/>
  <c r="V39" i="31"/>
  <c r="R37" i="31"/>
  <c r="R32" i="31"/>
  <c r="R28" i="31"/>
  <c r="R29" i="31"/>
  <c r="R23" i="31"/>
  <c r="R41" i="31"/>
  <c r="N40" i="31"/>
  <c r="N36" i="31"/>
  <c r="N30" i="31"/>
  <c r="N33" i="31"/>
  <c r="N27" i="31"/>
  <c r="N42" i="31"/>
  <c r="N39" i="31"/>
  <c r="J37" i="31"/>
  <c r="J32" i="31"/>
  <c r="J28" i="31"/>
  <c r="J29" i="31"/>
  <c r="J23" i="31"/>
  <c r="J41" i="31"/>
  <c r="F40" i="31"/>
  <c r="F36" i="31"/>
  <c r="F30" i="31"/>
  <c r="F33" i="31"/>
  <c r="F27" i="31"/>
  <c r="F42" i="31"/>
  <c r="F39"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I14"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E16" i="31"/>
  <c r="M16" i="31"/>
  <c r="U16" i="31"/>
  <c r="AC16" i="31"/>
  <c r="AK16" i="31"/>
  <c r="AS16" i="31"/>
  <c r="BA16" i="31"/>
  <c r="BI16" i="31"/>
  <c r="BQ16" i="31"/>
  <c r="BY16" i="31"/>
  <c r="CG16" i="31"/>
  <c r="CO16" i="31"/>
  <c r="CW16" i="31"/>
  <c r="DE16" i="31"/>
  <c r="DM16" i="31"/>
  <c r="DU16" i="31"/>
  <c r="EC16" i="31"/>
  <c r="EK16" i="31"/>
  <c r="ES16" i="31"/>
  <c r="FA16" i="31"/>
  <c r="FI16" i="31"/>
  <c r="FQ16" i="31"/>
  <c r="FY16" i="31"/>
  <c r="GG16" i="31"/>
  <c r="GO16"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GT17" i="31"/>
  <c r="I20" i="31"/>
  <c r="Q20" i="31"/>
  <c r="Y20" i="31"/>
  <c r="AG20" i="31"/>
  <c r="AO20" i="31"/>
  <c r="AW20" i="31"/>
  <c r="BE20" i="31"/>
  <c r="BM20" i="31"/>
  <c r="BU20" i="31"/>
  <c r="CC20" i="31"/>
  <c r="CK20" i="31"/>
  <c r="CS20" i="31"/>
  <c r="DA20" i="31"/>
  <c r="DI20" i="31"/>
  <c r="DP20" i="31"/>
  <c r="DX20" i="31"/>
  <c r="EF20" i="31"/>
  <c r="EN20" i="31"/>
  <c r="EV20" i="31"/>
  <c r="FD20" i="31"/>
  <c r="FL20" i="31"/>
  <c r="FT20" i="31"/>
  <c r="GB20" i="31"/>
  <c r="GJ20" i="31"/>
  <c r="GR20" i="31"/>
  <c r="G21" i="31"/>
  <c r="O21" i="31"/>
  <c r="W21" i="31"/>
  <c r="AE21" i="31"/>
  <c r="AM21" i="31"/>
  <c r="AU21" i="31"/>
  <c r="BC21" i="31"/>
  <c r="BK21" i="31"/>
  <c r="BS21" i="31"/>
  <c r="CA21" i="31"/>
  <c r="CI21" i="31"/>
  <c r="CQ21" i="31"/>
  <c r="CY21" i="31"/>
  <c r="DG21" i="31"/>
  <c r="DO21" i="31"/>
  <c r="DW21" i="31"/>
  <c r="EE21" i="31"/>
  <c r="EM21" i="31"/>
  <c r="EU21" i="31"/>
  <c r="FC21" i="31"/>
  <c r="FK21" i="31"/>
  <c r="FS21" i="31"/>
  <c r="GA21" i="31"/>
  <c r="GI21" i="31"/>
  <c r="GQ21" i="31"/>
  <c r="H22" i="31"/>
  <c r="P22" i="31"/>
  <c r="X22" i="31"/>
  <c r="AF22" i="31"/>
  <c r="AN22" i="31"/>
  <c r="AV22" i="31"/>
  <c r="BD22" i="31"/>
  <c r="BL22" i="31"/>
  <c r="BT22" i="31"/>
  <c r="CB22" i="31"/>
  <c r="CJ22" i="31"/>
  <c r="CR22" i="31"/>
  <c r="CZ22" i="31"/>
  <c r="DH22" i="31"/>
  <c r="DP22" i="31"/>
  <c r="DX22" i="31"/>
  <c r="EF22" i="31"/>
  <c r="EN22" i="31"/>
  <c r="EV22" i="31"/>
  <c r="FD22" i="31"/>
  <c r="FL22" i="31"/>
  <c r="FT22" i="31"/>
  <c r="GB22" i="31"/>
  <c r="GJ22" i="31"/>
  <c r="GR22" i="31"/>
  <c r="G23" i="31"/>
  <c r="O23" i="31"/>
  <c r="W23" i="31"/>
  <c r="AE23" i="31"/>
  <c r="AM23" i="31"/>
  <c r="AU23" i="31"/>
  <c r="BC23" i="31"/>
  <c r="BK23" i="31"/>
  <c r="BS23" i="31"/>
  <c r="CA23" i="31"/>
  <c r="CI23" i="31"/>
  <c r="CQ23" i="31"/>
  <c r="CY23" i="31"/>
  <c r="DG23" i="31"/>
  <c r="DO23" i="31"/>
  <c r="DW23" i="31"/>
  <c r="EE23" i="31"/>
  <c r="EM23" i="31"/>
  <c r="EU23" i="31"/>
  <c r="FC23" i="31"/>
  <c r="FK23" i="31"/>
  <c r="FS23" i="31"/>
  <c r="GA23" i="31"/>
  <c r="GI23" i="31"/>
  <c r="GQ23" i="31"/>
  <c r="H24" i="31"/>
  <c r="P24" i="31"/>
  <c r="X24" i="31"/>
  <c r="AF24" i="31"/>
  <c r="AN24" i="31"/>
  <c r="AV24" i="31"/>
  <c r="BD24" i="31"/>
  <c r="BL24" i="31"/>
  <c r="BT24" i="31"/>
  <c r="CB24" i="31"/>
  <c r="CJ24" i="31"/>
  <c r="CR24" i="31"/>
  <c r="CZ24" i="31"/>
  <c r="DH24" i="31"/>
  <c r="DP24" i="31"/>
  <c r="DX24" i="31"/>
  <c r="EF24" i="31"/>
  <c r="EN24" i="31"/>
  <c r="EV24" i="31"/>
  <c r="FD24" i="31"/>
  <c r="FL24" i="31"/>
  <c r="FT24" i="31"/>
  <c r="GB24" i="31"/>
  <c r="GJ24" i="31"/>
  <c r="GR24" i="31"/>
  <c r="H26" i="31"/>
  <c r="P26" i="31"/>
  <c r="X26" i="31"/>
  <c r="AF26" i="31"/>
  <c r="AN26" i="31"/>
  <c r="AV26" i="31"/>
  <c r="BD26" i="31"/>
  <c r="BL26" i="31"/>
  <c r="BT26" i="31"/>
  <c r="CB26" i="31"/>
  <c r="CJ26" i="31"/>
  <c r="CR26" i="31"/>
  <c r="CZ26" i="31"/>
  <c r="DH26" i="31"/>
  <c r="DP26" i="31"/>
  <c r="DX26" i="31"/>
  <c r="EF26" i="31"/>
  <c r="EN26" i="31"/>
  <c r="EV26" i="31"/>
  <c r="FD26" i="31"/>
  <c r="FL26" i="31"/>
  <c r="FT26" i="31"/>
  <c r="GB26" i="31"/>
  <c r="GJ26" i="31"/>
  <c r="GR26" i="31"/>
  <c r="G27" i="31"/>
  <c r="O27" i="31"/>
  <c r="W27" i="31"/>
  <c r="AE27" i="31"/>
  <c r="AM27" i="31"/>
  <c r="AU27" i="31"/>
  <c r="BC27" i="31"/>
  <c r="BK27" i="31"/>
  <c r="DK20" i="31"/>
  <c r="DS20" i="31"/>
  <c r="EA20" i="31"/>
  <c r="EI20" i="31"/>
  <c r="EQ20" i="31"/>
  <c r="EY20" i="31"/>
  <c r="FG20" i="31"/>
  <c r="FO20" i="31"/>
  <c r="FW20" i="31"/>
  <c r="GE20" i="31"/>
  <c r="GM20" i="31"/>
  <c r="D21" i="31"/>
  <c r="L21" i="31"/>
  <c r="T21" i="31"/>
  <c r="AB21" i="31"/>
  <c r="AJ21" i="31"/>
  <c r="AR21" i="31"/>
  <c r="AZ21" i="31"/>
  <c r="BH21" i="31"/>
  <c r="BP21" i="31"/>
  <c r="BX21" i="31"/>
  <c r="CF21" i="31"/>
  <c r="CN21" i="31"/>
  <c r="CV21" i="31"/>
  <c r="DD21" i="31"/>
  <c r="DL21" i="31"/>
  <c r="DT21" i="31"/>
  <c r="EB21" i="31"/>
  <c r="EJ21" i="31"/>
  <c r="ER21" i="31"/>
  <c r="GQ40" i="31"/>
  <c r="GQ39" i="31"/>
  <c r="GQ36" i="31"/>
  <c r="GQ29" i="31"/>
  <c r="GQ32" i="31"/>
  <c r="GQ28" i="31"/>
  <c r="GQ24" i="31"/>
  <c r="GM41" i="31"/>
  <c r="GM42" i="31"/>
  <c r="GM37" i="31"/>
  <c r="GM33" i="31"/>
  <c r="GM27" i="31"/>
  <c r="GM30" i="31"/>
  <c r="GM26" i="31"/>
  <c r="GM22" i="31"/>
  <c r="GI40" i="31"/>
  <c r="GI39" i="31"/>
  <c r="GI36" i="31"/>
  <c r="GI29" i="31"/>
  <c r="GI32" i="31"/>
  <c r="GI28" i="31"/>
  <c r="GI24" i="31"/>
  <c r="GE41" i="31"/>
  <c r="GE42" i="31"/>
  <c r="GE37" i="31"/>
  <c r="GE33" i="31"/>
  <c r="GE27" i="31"/>
  <c r="GE30" i="31"/>
  <c r="GE26" i="31"/>
  <c r="GE22" i="31"/>
  <c r="GA40" i="31"/>
  <c r="GA39" i="31"/>
  <c r="GA36" i="31"/>
  <c r="GA29" i="31"/>
  <c r="GA32" i="31"/>
  <c r="GA28" i="31"/>
  <c r="GA24" i="31"/>
  <c r="FW41" i="31"/>
  <c r="FW42" i="31"/>
  <c r="FW37" i="31"/>
  <c r="FW33" i="31"/>
  <c r="FW27" i="31"/>
  <c r="FW30" i="31"/>
  <c r="FW26" i="31"/>
  <c r="FW22" i="31"/>
  <c r="FS40" i="31"/>
  <c r="FS39" i="31"/>
  <c r="FS36" i="31"/>
  <c r="FS29" i="31"/>
  <c r="FS32" i="31"/>
  <c r="FS28" i="31"/>
  <c r="FS24" i="31"/>
  <c r="FO41" i="31"/>
  <c r="FO42" i="31"/>
  <c r="FO37" i="31"/>
  <c r="FO33" i="31"/>
  <c r="FO27" i="31"/>
  <c r="FO30" i="31"/>
  <c r="FO26" i="31"/>
  <c r="FO22" i="31"/>
  <c r="FK40" i="31"/>
  <c r="FK39" i="31"/>
  <c r="FK36" i="31"/>
  <c r="FK29" i="31"/>
  <c r="FK32" i="31"/>
  <c r="FK28" i="31"/>
  <c r="FK24" i="31"/>
  <c r="FG41" i="31"/>
  <c r="FG42" i="31"/>
  <c r="FG37" i="31"/>
  <c r="FG33" i="31"/>
  <c r="FG27" i="31"/>
  <c r="FG30" i="31"/>
  <c r="FG26" i="31"/>
  <c r="FG22" i="31"/>
  <c r="FC40" i="31"/>
  <c r="FC39" i="31"/>
  <c r="FC36" i="31"/>
  <c r="FC29" i="31"/>
  <c r="FC32" i="31"/>
  <c r="FC28" i="31"/>
  <c r="FC24" i="31"/>
  <c r="EY41" i="31"/>
  <c r="EY42" i="31"/>
  <c r="EY37" i="31"/>
  <c r="EY33" i="31"/>
  <c r="EY27" i="31"/>
  <c r="EY30" i="31"/>
  <c r="EY26" i="31"/>
  <c r="EY22" i="31"/>
  <c r="EU40" i="31"/>
  <c r="EU39" i="31"/>
  <c r="EU36" i="31"/>
  <c r="EU29" i="31"/>
  <c r="EU32" i="31"/>
  <c r="EU28" i="31"/>
  <c r="EU24" i="31"/>
  <c r="EQ41" i="31"/>
  <c r="EQ42" i="31"/>
  <c r="EQ37" i="31"/>
  <c r="EQ33" i="31"/>
  <c r="EQ27" i="31"/>
  <c r="EQ30" i="31"/>
  <c r="EQ26" i="31"/>
  <c r="EQ22" i="31"/>
  <c r="EM40" i="31"/>
  <c r="EM39" i="31"/>
  <c r="EM36" i="31"/>
  <c r="EM29" i="31"/>
  <c r="EM32" i="31"/>
  <c r="EM28" i="31"/>
  <c r="EM24" i="31"/>
  <c r="EI41" i="31"/>
  <c r="EI42" i="31"/>
  <c r="EI37" i="31"/>
  <c r="EI33" i="31"/>
  <c r="EI27" i="31"/>
  <c r="EI30" i="31"/>
  <c r="EI26" i="31"/>
  <c r="EI22" i="31"/>
  <c r="EE40" i="31"/>
  <c r="EE39" i="31"/>
  <c r="EE36" i="31"/>
  <c r="EE29" i="31"/>
  <c r="EE32" i="31"/>
  <c r="EE28" i="31"/>
  <c r="EE24" i="31"/>
  <c r="EA41" i="31"/>
  <c r="EA42" i="31"/>
  <c r="EA37" i="31"/>
  <c r="EA33" i="31"/>
  <c r="EA27" i="31"/>
  <c r="EA30" i="31"/>
  <c r="EA26" i="31"/>
  <c r="EA22" i="31"/>
  <c r="DW40" i="31"/>
  <c r="DW39" i="31"/>
  <c r="DW36" i="31"/>
  <c r="DW29" i="31"/>
  <c r="DW32" i="31"/>
  <c r="DW28" i="31"/>
  <c r="DW24" i="31"/>
  <c r="DS41" i="31"/>
  <c r="DS40" i="31"/>
  <c r="DS37" i="31"/>
  <c r="DS33" i="31"/>
  <c r="DS27" i="31"/>
  <c r="DS30" i="31"/>
  <c r="DS26" i="31"/>
  <c r="DS22" i="31"/>
  <c r="DO42" i="31"/>
  <c r="DO39" i="31"/>
  <c r="DO36" i="31"/>
  <c r="DO29" i="31"/>
  <c r="DO32" i="31"/>
  <c r="DO28" i="31"/>
  <c r="DO24" i="31"/>
  <c r="DK41" i="31"/>
  <c r="DK40" i="31"/>
  <c r="DK37" i="31"/>
  <c r="DK33" i="31"/>
  <c r="DK27" i="31"/>
  <c r="DK30" i="31"/>
  <c r="DK26" i="31"/>
  <c r="DG41" i="31"/>
  <c r="DG40" i="31"/>
  <c r="DG37" i="31"/>
  <c r="DG33" i="31"/>
  <c r="DG27" i="31"/>
  <c r="DG30" i="31"/>
  <c r="DG26" i="31"/>
  <c r="DC41" i="31"/>
  <c r="DC40" i="31"/>
  <c r="DC37" i="31"/>
  <c r="DC33" i="31"/>
  <c r="DC27" i="31"/>
  <c r="DC30" i="31"/>
  <c r="DC26" i="31"/>
  <c r="CY41" i="31"/>
  <c r="CY40" i="31"/>
  <c r="CY36" i="31"/>
  <c r="CY33" i="31"/>
  <c r="CY27" i="31"/>
  <c r="CY30" i="31"/>
  <c r="CY26" i="31"/>
  <c r="CU41" i="31"/>
  <c r="CU40" i="31"/>
  <c r="CU36" i="31"/>
  <c r="CU33" i="31"/>
  <c r="CU27" i="31"/>
  <c r="CU30" i="31"/>
  <c r="CU26" i="31"/>
  <c r="CQ41" i="31"/>
  <c r="CQ40" i="31"/>
  <c r="CQ36" i="31"/>
  <c r="CQ33" i="31"/>
  <c r="CQ27" i="31"/>
  <c r="CQ30" i="31"/>
  <c r="CQ26" i="31"/>
  <c r="CM41" i="31"/>
  <c r="CM40" i="31"/>
  <c r="CM36" i="31"/>
  <c r="CM33" i="31"/>
  <c r="CM27" i="31"/>
  <c r="CM30" i="31"/>
  <c r="CM26" i="31"/>
  <c r="CI41" i="31"/>
  <c r="CI40" i="31"/>
  <c r="CI36" i="31"/>
  <c r="CI33" i="31"/>
  <c r="CI27" i="31"/>
  <c r="CI30" i="31"/>
  <c r="CI26" i="31"/>
  <c r="CE41" i="31"/>
  <c r="CE40" i="31"/>
  <c r="CE36" i="31"/>
  <c r="CE33" i="31"/>
  <c r="CE27" i="31"/>
  <c r="CE30" i="31"/>
  <c r="CE26" i="31"/>
  <c r="CA41" i="31"/>
  <c r="CA40" i="31"/>
  <c r="CA36" i="31"/>
  <c r="CA33" i="31"/>
  <c r="CA27" i="31"/>
  <c r="CA30" i="31"/>
  <c r="CA26" i="31"/>
  <c r="BW41" i="31"/>
  <c r="BW40" i="31"/>
  <c r="BW36" i="31"/>
  <c r="BW33" i="31"/>
  <c r="BW27" i="31"/>
  <c r="BW30" i="31"/>
  <c r="BW26" i="31"/>
  <c r="BS41" i="31"/>
  <c r="BS40" i="31"/>
  <c r="BS36" i="31"/>
  <c r="BS33" i="31"/>
  <c r="BS27" i="31"/>
  <c r="BS30" i="31"/>
  <c r="BS26" i="31"/>
  <c r="BO41" i="31"/>
  <c r="BO40" i="31"/>
  <c r="BO36" i="31"/>
  <c r="BO33" i="31"/>
  <c r="BO32" i="31"/>
  <c r="BO28" i="31"/>
  <c r="BO24" i="31"/>
  <c r="BK42" i="31"/>
  <c r="BK39" i="31"/>
  <c r="BK37" i="31"/>
  <c r="BK29" i="31"/>
  <c r="BK30" i="31"/>
  <c r="BK26" i="31"/>
  <c r="BG41" i="31"/>
  <c r="BG40" i="31"/>
  <c r="BG36" i="31"/>
  <c r="BG33" i="31"/>
  <c r="BG32" i="31"/>
  <c r="BG28" i="31"/>
  <c r="BG24" i="31"/>
  <c r="BC42" i="31"/>
  <c r="BC39" i="31"/>
  <c r="BC37" i="31"/>
  <c r="BC29" i="31"/>
  <c r="BC30" i="31"/>
  <c r="BC26" i="31"/>
  <c r="AY41" i="31"/>
  <c r="AY40" i="31"/>
  <c r="AY36" i="31"/>
  <c r="AY33" i="31"/>
  <c r="AY32" i="31"/>
  <c r="AY28" i="31"/>
  <c r="AY24" i="31"/>
  <c r="AU42" i="31"/>
  <c r="AU39" i="31"/>
  <c r="AU37" i="31"/>
  <c r="AU29" i="31"/>
  <c r="AU30" i="31"/>
  <c r="AU26" i="31"/>
  <c r="AQ41" i="31"/>
  <c r="AQ40" i="31"/>
  <c r="AQ36" i="31"/>
  <c r="AQ33" i="31"/>
  <c r="AQ32" i="31"/>
  <c r="AQ28" i="31"/>
  <c r="AQ24" i="31"/>
  <c r="AM42" i="31"/>
  <c r="AM39" i="31"/>
  <c r="AM37" i="31"/>
  <c r="AM29" i="31"/>
  <c r="AM30" i="31"/>
  <c r="AM26" i="31"/>
  <c r="AI41" i="31"/>
  <c r="AI40" i="31"/>
  <c r="AI36" i="31"/>
  <c r="AI33" i="31"/>
  <c r="AI32" i="31"/>
  <c r="AI28" i="31"/>
  <c r="AI24" i="31"/>
  <c r="AE42" i="31"/>
  <c r="AE39" i="31"/>
  <c r="AE37" i="31"/>
  <c r="AE29" i="31"/>
  <c r="AE30" i="31"/>
  <c r="AE26" i="31"/>
  <c r="AA41" i="31"/>
  <c r="AA40" i="31"/>
  <c r="AA36" i="31"/>
  <c r="AA33" i="31"/>
  <c r="AA32" i="31"/>
  <c r="AA28" i="31"/>
  <c r="AA24" i="31"/>
  <c r="W42" i="31"/>
  <c r="W39" i="31"/>
  <c r="W37" i="31"/>
  <c r="W29" i="31"/>
  <c r="W30" i="31"/>
  <c r="W26" i="31"/>
  <c r="S41" i="31"/>
  <c r="S40" i="31"/>
  <c r="S36" i="31"/>
  <c r="S33" i="31"/>
  <c r="S32" i="31"/>
  <c r="S28" i="31"/>
  <c r="S24" i="31"/>
  <c r="O42" i="31"/>
  <c r="O39" i="31"/>
  <c r="O37" i="31"/>
  <c r="O29" i="31"/>
  <c r="O30" i="31"/>
  <c r="O26" i="31"/>
  <c r="K41" i="31"/>
  <c r="K40" i="31"/>
  <c r="K36" i="31"/>
  <c r="K33" i="31"/>
  <c r="K32" i="31"/>
  <c r="K28" i="31"/>
  <c r="K24" i="31"/>
  <c r="G42" i="31"/>
  <c r="G39" i="31"/>
  <c r="G37" i="31"/>
  <c r="G29" i="31"/>
  <c r="G30" i="31"/>
  <c r="G26" i="31"/>
  <c r="C41" i="31"/>
  <c r="C40" i="31"/>
  <c r="C36" i="31"/>
  <c r="C33" i="31"/>
  <c r="C32" i="31"/>
  <c r="C28" i="31"/>
  <c r="C24" i="31"/>
  <c r="GR40" i="31"/>
  <c r="GR39" i="31"/>
  <c r="GR36" i="31"/>
  <c r="GR30" i="31"/>
  <c r="GR33" i="31"/>
  <c r="GR27" i="31"/>
  <c r="GN42" i="31"/>
  <c r="GN41" i="31"/>
  <c r="GN37" i="31"/>
  <c r="GN32" i="31"/>
  <c r="GN28" i="31"/>
  <c r="GN29" i="31"/>
  <c r="GN23" i="31"/>
  <c r="GJ40" i="31"/>
  <c r="GJ39" i="31"/>
  <c r="GJ36" i="31"/>
  <c r="GJ30" i="31"/>
  <c r="GJ33" i="31"/>
  <c r="GJ27" i="31"/>
  <c r="GF42" i="31"/>
  <c r="GF41" i="31"/>
  <c r="GF37" i="31"/>
  <c r="GF32" i="31"/>
  <c r="GF28" i="31"/>
  <c r="GF29" i="31"/>
  <c r="GF23" i="31"/>
  <c r="GB41" i="31"/>
  <c r="GB37" i="31"/>
  <c r="GB36" i="31"/>
  <c r="GB30" i="31"/>
  <c r="GB33" i="31"/>
  <c r="GB27" i="31"/>
  <c r="FX42" i="31"/>
  <c r="FX39" i="31"/>
  <c r="FX40" i="31"/>
  <c r="FX32" i="31"/>
  <c r="FX28" i="31"/>
  <c r="FX29" i="31"/>
  <c r="FX23" i="31"/>
  <c r="FT41" i="31"/>
  <c r="FT37" i="31"/>
  <c r="FT36" i="31"/>
  <c r="FT30" i="31"/>
  <c r="FT33" i="31"/>
  <c r="FT27" i="31"/>
  <c r="FP42" i="31"/>
  <c r="FP39" i="31"/>
  <c r="FP40" i="31"/>
  <c r="FP32" i="31"/>
  <c r="FP28" i="31"/>
  <c r="FP29" i="31"/>
  <c r="FP23" i="31"/>
  <c r="FL41" i="31"/>
  <c r="FL37" i="31"/>
  <c r="FL36" i="31"/>
  <c r="FL30" i="31"/>
  <c r="FL33" i="31"/>
  <c r="FL27" i="31"/>
  <c r="FH42" i="31"/>
  <c r="FH39" i="31"/>
  <c r="FH40" i="31"/>
  <c r="FH32" i="31"/>
  <c r="FH28" i="31"/>
  <c r="FH29" i="31"/>
  <c r="FH23" i="31"/>
  <c r="FD41" i="31"/>
  <c r="FD37" i="31"/>
  <c r="FD36" i="31"/>
  <c r="FD30" i="31"/>
  <c r="FD33" i="31"/>
  <c r="FD27" i="31"/>
  <c r="EZ42" i="31"/>
  <c r="EZ39" i="31"/>
  <c r="EZ40" i="31"/>
  <c r="EZ32" i="31"/>
  <c r="EZ28" i="31"/>
  <c r="EZ29" i="31"/>
  <c r="EZ23" i="31"/>
  <c r="EV41" i="31"/>
  <c r="EV37" i="31"/>
  <c r="EV36" i="31"/>
  <c r="EV30" i="31"/>
  <c r="EV33" i="31"/>
  <c r="EV27" i="31"/>
  <c r="ER42" i="31"/>
  <c r="ER39" i="31"/>
  <c r="ER40" i="31"/>
  <c r="ER32" i="31"/>
  <c r="ER28" i="31"/>
  <c r="ER29" i="31"/>
  <c r="ER23" i="31"/>
  <c r="EN41" i="31"/>
  <c r="EN37" i="31"/>
  <c r="EN36" i="31"/>
  <c r="EN30" i="31"/>
  <c r="EN33" i="31"/>
  <c r="EN27" i="31"/>
  <c r="EJ42" i="31"/>
  <c r="EJ39" i="31"/>
  <c r="EJ40" i="31"/>
  <c r="EJ32" i="31"/>
  <c r="EJ28" i="31"/>
  <c r="EJ29" i="31"/>
  <c r="EJ23" i="31"/>
  <c r="EF41" i="31"/>
  <c r="EF37" i="31"/>
  <c r="EF36" i="31"/>
  <c r="EF30" i="31"/>
  <c r="EF33" i="31"/>
  <c r="EF27" i="31"/>
  <c r="EB42" i="31"/>
  <c r="EB39" i="31"/>
  <c r="EB40" i="31"/>
  <c r="EB32" i="31"/>
  <c r="EB28" i="31"/>
  <c r="EB29" i="31"/>
  <c r="EB23" i="31"/>
  <c r="DX41" i="31"/>
  <c r="DX37" i="31"/>
  <c r="DX36" i="31"/>
  <c r="DX30" i="31"/>
  <c r="DX33" i="31"/>
  <c r="DX27" i="31"/>
  <c r="DT42" i="31"/>
  <c r="DT39" i="31"/>
  <c r="DT40" i="31"/>
  <c r="DT32" i="31"/>
  <c r="DT28" i="31"/>
  <c r="DT29" i="31"/>
  <c r="DT23" i="31"/>
  <c r="DP41" i="31"/>
  <c r="DP37" i="31"/>
  <c r="DP36" i="31"/>
  <c r="DP30" i="31"/>
  <c r="DP33" i="31"/>
  <c r="DP27" i="31"/>
  <c r="DL42" i="31"/>
  <c r="DL39" i="31"/>
  <c r="DL40" i="31"/>
  <c r="DL32" i="31"/>
  <c r="DL28" i="31"/>
  <c r="DL29" i="31"/>
  <c r="DL23" i="31"/>
  <c r="DH41" i="31"/>
  <c r="DH37" i="31"/>
  <c r="DH36" i="31"/>
  <c r="DH30" i="31"/>
  <c r="DH33" i="31"/>
  <c r="DH27" i="31"/>
  <c r="DD42" i="31"/>
  <c r="DD39" i="31"/>
  <c r="DD40" i="31"/>
  <c r="DD32" i="31"/>
  <c r="DD28" i="31"/>
  <c r="DD29" i="31"/>
  <c r="DD23" i="31"/>
  <c r="CZ41" i="31"/>
  <c r="CZ40" i="31"/>
  <c r="CZ36" i="31"/>
  <c r="CZ30" i="31"/>
  <c r="CZ33" i="31"/>
  <c r="CZ27" i="31"/>
  <c r="CV42" i="31"/>
  <c r="CV39" i="31"/>
  <c r="CV37" i="31"/>
  <c r="CV32" i="31"/>
  <c r="CV28" i="31"/>
  <c r="CV29" i="31"/>
  <c r="CV23" i="31"/>
  <c r="CR41" i="31"/>
  <c r="CR40" i="31"/>
  <c r="CR36" i="31"/>
  <c r="CR30" i="31"/>
  <c r="CR33" i="31"/>
  <c r="CR27" i="31"/>
  <c r="CN42" i="31"/>
  <c r="CN39" i="31"/>
  <c r="CN37" i="31"/>
  <c r="CN32" i="31"/>
  <c r="CN28" i="31"/>
  <c r="CN29" i="31"/>
  <c r="CN23" i="31"/>
  <c r="CJ41" i="31"/>
  <c r="CJ40" i="31"/>
  <c r="CJ36" i="31"/>
  <c r="CJ30" i="31"/>
  <c r="CJ33" i="31"/>
  <c r="CJ27" i="31"/>
  <c r="CF42" i="31"/>
  <c r="CF39" i="31"/>
  <c r="CF37" i="31"/>
  <c r="CF32" i="31"/>
  <c r="CF28" i="31"/>
  <c r="CF29" i="31"/>
  <c r="CF23" i="31"/>
  <c r="CB41" i="31"/>
  <c r="CB40" i="31"/>
  <c r="CB36" i="31"/>
  <c r="CB30" i="31"/>
  <c r="CB33" i="31"/>
  <c r="CB27" i="31"/>
  <c r="BX42" i="31"/>
  <c r="BX39" i="31"/>
  <c r="BX37" i="31"/>
  <c r="BX32" i="31"/>
  <c r="BX28" i="31"/>
  <c r="BX29" i="31"/>
  <c r="BX23" i="31"/>
  <c r="BT41" i="31"/>
  <c r="BT40" i="31"/>
  <c r="BT36" i="31"/>
  <c r="BT30" i="31"/>
  <c r="BT33" i="31"/>
  <c r="BT27" i="31"/>
  <c r="BP42" i="31"/>
  <c r="BP39" i="31"/>
  <c r="BP37" i="31"/>
  <c r="BP32" i="31"/>
  <c r="BP28" i="31"/>
  <c r="BP29" i="31"/>
  <c r="BP23" i="31"/>
  <c r="BL41" i="31"/>
  <c r="BL40" i="31"/>
  <c r="BL36" i="31"/>
  <c r="BL30" i="31"/>
  <c r="BL33" i="31"/>
  <c r="BL27" i="31"/>
  <c r="BH42" i="31"/>
  <c r="BH39" i="31"/>
  <c r="BH37" i="31"/>
  <c r="BH32" i="31"/>
  <c r="BH28" i="31"/>
  <c r="BH29" i="31"/>
  <c r="BH23" i="31"/>
  <c r="BD41" i="31"/>
  <c r="BD40" i="31"/>
  <c r="BD36" i="31"/>
  <c r="BD30" i="31"/>
  <c r="BD33" i="31"/>
  <c r="BD27" i="31"/>
  <c r="AZ42" i="31"/>
  <c r="AZ39" i="31"/>
  <c r="AZ37" i="31"/>
  <c r="AZ32" i="31"/>
  <c r="AZ28" i="31"/>
  <c r="AZ29" i="31"/>
  <c r="AZ23" i="31"/>
  <c r="AV41" i="31"/>
  <c r="AV40" i="31"/>
  <c r="AV36" i="31"/>
  <c r="AV30" i="31"/>
  <c r="AV33" i="31"/>
  <c r="AV27" i="31"/>
  <c r="AR42" i="31"/>
  <c r="AR39" i="31"/>
  <c r="AR37" i="31"/>
  <c r="AR32" i="31"/>
  <c r="AR28" i="31"/>
  <c r="AR29" i="31"/>
  <c r="AR23" i="31"/>
  <c r="AN41" i="31"/>
  <c r="AN40" i="31"/>
  <c r="AN36" i="31"/>
  <c r="AN30" i="31"/>
  <c r="AN33" i="31"/>
  <c r="AN27" i="31"/>
  <c r="AJ42" i="31"/>
  <c r="AJ39" i="31"/>
  <c r="AJ37" i="31"/>
  <c r="AJ32" i="31"/>
  <c r="AJ28" i="31"/>
  <c r="AJ29" i="31"/>
  <c r="AJ23" i="31"/>
  <c r="AF41" i="31"/>
  <c r="AF40" i="31"/>
  <c r="AF36" i="31"/>
  <c r="AF30" i="31"/>
  <c r="AF33" i="31"/>
  <c r="AF27" i="31"/>
  <c r="AB42" i="31"/>
  <c r="AB39" i="31"/>
  <c r="AB37" i="31"/>
  <c r="AB32" i="31"/>
  <c r="AB28" i="31"/>
  <c r="AB29" i="31"/>
  <c r="AB23" i="31"/>
  <c r="X41" i="31"/>
  <c r="X40" i="31"/>
  <c r="X36" i="31"/>
  <c r="X30" i="31"/>
  <c r="X33" i="31"/>
  <c r="X27" i="31"/>
  <c r="T42" i="31"/>
  <c r="T39" i="31"/>
  <c r="T37" i="31"/>
  <c r="T32" i="31"/>
  <c r="T28" i="31"/>
  <c r="T29" i="31"/>
  <c r="T23" i="31"/>
  <c r="P41" i="31"/>
  <c r="P40" i="31"/>
  <c r="P36" i="31"/>
  <c r="P30" i="31"/>
  <c r="P33" i="31"/>
  <c r="P27" i="31"/>
  <c r="L42" i="31"/>
  <c r="L39" i="31"/>
  <c r="L37" i="31"/>
  <c r="L32" i="31"/>
  <c r="L28" i="31"/>
  <c r="L29" i="31"/>
  <c r="L23" i="31"/>
  <c r="H41" i="31"/>
  <c r="H40" i="31"/>
  <c r="H36" i="31"/>
  <c r="H30" i="31"/>
  <c r="H33" i="31"/>
  <c r="H27" i="31"/>
  <c r="D42" i="31"/>
  <c r="D39" i="31"/>
  <c r="D37" i="31"/>
  <c r="D32" i="31"/>
  <c r="D28" i="31"/>
  <c r="D29" i="31"/>
  <c r="D23"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GT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GT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F20" i="31"/>
  <c r="N20" i="31"/>
  <c r="V20" i="31"/>
  <c r="AD20" i="31"/>
  <c r="AL20" i="31"/>
  <c r="AT20" i="31"/>
  <c r="BB20" i="31"/>
  <c r="BJ20" i="31"/>
  <c r="BR20" i="31"/>
  <c r="BZ20" i="31"/>
  <c r="CH20" i="31"/>
  <c r="CP20" i="31"/>
  <c r="CX20" i="31"/>
  <c r="DF20" i="31"/>
  <c r="G14"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O16" i="31"/>
  <c r="DW16" i="31"/>
  <c r="EE16" i="31"/>
  <c r="EM16" i="31"/>
  <c r="EU16" i="31"/>
  <c r="FC16" i="31"/>
  <c r="FK16" i="31"/>
  <c r="FS16" i="31"/>
  <c r="GA16" i="31"/>
  <c r="GI16" i="31"/>
  <c r="GQ16"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G20" i="31"/>
  <c r="O20" i="31"/>
  <c r="W20" i="31"/>
  <c r="AE20" i="31"/>
  <c r="AM20" i="31"/>
  <c r="AU20" i="31"/>
  <c r="BC20" i="31"/>
  <c r="BK20" i="31"/>
  <c r="BS20" i="31"/>
  <c r="CA20" i="31"/>
  <c r="CI20" i="31"/>
  <c r="CQ20" i="31"/>
  <c r="CY20" i="31"/>
  <c r="DG20" i="31"/>
  <c r="DN20" i="31"/>
  <c r="DV20" i="31"/>
  <c r="ED20" i="31"/>
  <c r="EL20" i="31"/>
  <c r="ET20" i="31"/>
  <c r="FB20" i="31"/>
  <c r="FJ20" i="31"/>
  <c r="FR20" i="31"/>
  <c r="FZ20" i="31"/>
  <c r="GH20" i="31"/>
  <c r="GP20" i="31"/>
  <c r="E21" i="31"/>
  <c r="M21" i="31"/>
  <c r="U21" i="31"/>
  <c r="AC21" i="31"/>
  <c r="AK21" i="31"/>
  <c r="AS21" i="31"/>
  <c r="BA21" i="31"/>
  <c r="BI21" i="31"/>
  <c r="BQ21" i="31"/>
  <c r="BY21" i="31"/>
  <c r="CG21" i="31"/>
  <c r="CO21" i="31"/>
  <c r="CW21" i="31"/>
  <c r="DE21" i="31"/>
  <c r="DM21" i="31"/>
  <c r="DU21" i="31"/>
  <c r="EC21" i="31"/>
  <c r="EK21" i="31"/>
  <c r="ES21" i="31"/>
  <c r="FA21" i="31"/>
  <c r="FI21" i="31"/>
  <c r="FQ21" i="31"/>
  <c r="FY21" i="31"/>
  <c r="GG21" i="31"/>
  <c r="GO21" i="31"/>
  <c r="J22" i="31"/>
  <c r="R22" i="31"/>
  <c r="Z22" i="31"/>
  <c r="AH22" i="31"/>
  <c r="AP22" i="31"/>
  <c r="AX22" i="31"/>
  <c r="BF22" i="31"/>
  <c r="BN22" i="31"/>
  <c r="BV22" i="31"/>
  <c r="CD22" i="31"/>
  <c r="CL22" i="31"/>
  <c r="CT22" i="31"/>
  <c r="DB22" i="31"/>
  <c r="DJ22" i="31"/>
  <c r="DR22" i="31"/>
  <c r="DZ22" i="31"/>
  <c r="EH22" i="31"/>
  <c r="EP22" i="31"/>
  <c r="EX22" i="31"/>
  <c r="FF22" i="31"/>
  <c r="FN22" i="31"/>
  <c r="FV22" i="31"/>
  <c r="GD22" i="31"/>
  <c r="GL22" i="31"/>
  <c r="GT22" i="31"/>
  <c r="I23" i="31"/>
  <c r="Q23" i="31"/>
  <c r="Y23" i="31"/>
  <c r="AG23" i="31"/>
  <c r="AO23" i="31"/>
  <c r="AW23" i="31"/>
  <c r="BE23" i="31"/>
  <c r="BM23" i="31"/>
  <c r="DM23" i="31"/>
  <c r="DU23" i="31"/>
  <c r="EC23" i="31"/>
  <c r="EK23" i="31"/>
  <c r="ES23" i="31"/>
  <c r="FA23" i="31"/>
  <c r="FI23" i="31"/>
  <c r="FQ23" i="31"/>
  <c r="FY23" i="31"/>
  <c r="GG23" i="31"/>
  <c r="GO23" i="31"/>
  <c r="J24" i="31"/>
  <c r="R24" i="31"/>
  <c r="Z24" i="31"/>
  <c r="AH24" i="31"/>
  <c r="AP24" i="31"/>
  <c r="AX24" i="31"/>
  <c r="BF24" i="31"/>
  <c r="BN24" i="31"/>
  <c r="BV24" i="31"/>
  <c r="CD24" i="31"/>
  <c r="CL24" i="31"/>
  <c r="CT24" i="31"/>
  <c r="DB24" i="31"/>
  <c r="DJ24" i="31"/>
  <c r="DR24" i="31"/>
  <c r="DZ24" i="31"/>
  <c r="EH24" i="31"/>
  <c r="EP24" i="31"/>
  <c r="EX24" i="31"/>
  <c r="FF24" i="31"/>
  <c r="FN24" i="31"/>
  <c r="FV24" i="31"/>
  <c r="GD24" i="31"/>
  <c r="GL24" i="31"/>
  <c r="GT24" i="31"/>
  <c r="J26" i="31"/>
  <c r="R26" i="31"/>
  <c r="Z26" i="31"/>
  <c r="AH26" i="31"/>
  <c r="AP26" i="31"/>
  <c r="AX26" i="31"/>
  <c r="BF26" i="31"/>
  <c r="BN26" i="31"/>
  <c r="BV26" i="31"/>
  <c r="CD26" i="31"/>
  <c r="CL26" i="31"/>
  <c r="CT26" i="31"/>
  <c r="DB26" i="31"/>
  <c r="DJ26" i="31"/>
  <c r="DR26" i="31"/>
  <c r="DZ26" i="31"/>
  <c r="EH26" i="31"/>
  <c r="EP26" i="31"/>
  <c r="EX26" i="31"/>
  <c r="FF26" i="31"/>
  <c r="FN26" i="31"/>
  <c r="FV26" i="31"/>
  <c r="GD26" i="31"/>
  <c r="GL26" i="31"/>
  <c r="GT26" i="31"/>
  <c r="I27" i="31"/>
  <c r="Q27" i="31"/>
  <c r="Y27" i="31"/>
  <c r="AG27" i="31"/>
  <c r="AO27" i="31"/>
  <c r="AW27" i="31"/>
  <c r="BE27" i="31"/>
  <c r="BS22" i="31"/>
  <c r="CI22" i="31"/>
  <c r="CY22" i="31"/>
  <c r="GO42" i="31"/>
  <c r="GO37" i="31"/>
  <c r="GO33" i="31"/>
  <c r="GO27" i="31"/>
  <c r="GO30" i="31"/>
  <c r="GO26" i="31"/>
  <c r="GO22" i="31"/>
  <c r="GO40" i="31"/>
  <c r="GK39" i="31"/>
  <c r="GK36" i="31"/>
  <c r="GK29" i="31"/>
  <c r="GK32" i="31"/>
  <c r="GK28" i="31"/>
  <c r="GK24" i="31"/>
  <c r="GK41" i="31"/>
  <c r="GG42" i="31"/>
  <c r="GG37" i="31"/>
  <c r="GG33" i="31"/>
  <c r="GG27" i="31"/>
  <c r="GG30" i="31"/>
  <c r="GG26" i="31"/>
  <c r="GG22" i="31"/>
  <c r="GG40" i="31"/>
  <c r="GC39" i="31"/>
  <c r="GC36" i="31"/>
  <c r="GC29" i="31"/>
  <c r="GC32" i="31"/>
  <c r="GC28" i="31"/>
  <c r="GC24" i="31"/>
  <c r="GC41" i="31"/>
  <c r="FY42" i="31"/>
  <c r="FY37" i="31"/>
  <c r="FY33" i="31"/>
  <c r="FY27" i="31"/>
  <c r="FY30" i="31"/>
  <c r="FY26" i="31"/>
  <c r="FY22" i="31"/>
  <c r="FY40" i="31"/>
  <c r="FU39" i="31"/>
  <c r="FU36" i="31"/>
  <c r="FU29" i="31"/>
  <c r="FU32" i="31"/>
  <c r="FU28" i="31"/>
  <c r="FU24" i="31"/>
  <c r="FU41" i="31"/>
  <c r="FQ42" i="31"/>
  <c r="FQ37" i="31"/>
  <c r="FQ33" i="31"/>
  <c r="FQ27" i="31"/>
  <c r="FQ30" i="31"/>
  <c r="FQ26" i="31"/>
  <c r="FQ22" i="31"/>
  <c r="FQ40" i="31"/>
  <c r="FM39" i="31"/>
  <c r="FM36" i="31"/>
  <c r="FM29" i="31"/>
  <c r="FM32" i="31"/>
  <c r="FM28" i="31"/>
  <c r="FM24" i="31"/>
  <c r="FM41" i="31"/>
  <c r="FI42" i="31"/>
  <c r="FI37" i="31"/>
  <c r="FI33" i="31"/>
  <c r="FI27" i="31"/>
  <c r="FI30" i="31"/>
  <c r="FI26" i="31"/>
  <c r="FI22" i="31"/>
  <c r="FI40" i="31"/>
  <c r="FE39" i="31"/>
  <c r="FE36" i="31"/>
  <c r="FE29" i="31"/>
  <c r="FE32" i="31"/>
  <c r="FE28" i="31"/>
  <c r="FE24" i="31"/>
  <c r="FE41" i="31"/>
  <c r="FA42" i="31"/>
  <c r="FA37" i="31"/>
  <c r="FA33" i="31"/>
  <c r="FA27" i="31"/>
  <c r="FA30" i="31"/>
  <c r="FA26" i="31"/>
  <c r="FA22" i="31"/>
  <c r="FA40" i="31"/>
  <c r="EW39" i="31"/>
  <c r="EW36" i="31"/>
  <c r="EW29" i="31"/>
  <c r="EW32" i="31"/>
  <c r="EW28" i="31"/>
  <c r="EW24" i="31"/>
  <c r="EW41" i="31"/>
  <c r="ES42" i="31"/>
  <c r="ES37" i="31"/>
  <c r="ES33" i="31"/>
  <c r="ES27" i="31"/>
  <c r="ES30" i="31"/>
  <c r="ES26" i="31"/>
  <c r="ES22" i="31"/>
  <c r="ES40" i="31"/>
  <c r="EO39" i="31"/>
  <c r="EO36" i="31"/>
  <c r="EO29" i="31"/>
  <c r="EO32" i="31"/>
  <c r="EO28" i="31"/>
  <c r="EO24" i="31"/>
  <c r="EO41" i="31"/>
  <c r="EK42" i="31"/>
  <c r="EK37" i="31"/>
  <c r="EK33" i="31"/>
  <c r="EK27" i="31"/>
  <c r="EK30" i="31"/>
  <c r="EK26" i="31"/>
  <c r="EK22" i="31"/>
  <c r="EK40" i="31"/>
  <c r="EG39" i="31"/>
  <c r="EG36" i="31"/>
  <c r="EG29" i="31"/>
  <c r="EG32" i="31"/>
  <c r="EG28" i="31"/>
  <c r="EG24" i="31"/>
  <c r="EG41" i="31"/>
  <c r="EC42" i="31"/>
  <c r="EC37" i="31"/>
  <c r="EC33" i="31"/>
  <c r="EC27" i="31"/>
  <c r="EC30" i="31"/>
  <c r="EC26" i="31"/>
  <c r="EC22" i="31"/>
  <c r="EC40" i="31"/>
  <c r="DY39" i="31"/>
  <c r="DY36" i="31"/>
  <c r="DY29" i="31"/>
  <c r="DY32" i="31"/>
  <c r="DY28" i="31"/>
  <c r="DY24" i="31"/>
  <c r="DY41" i="31"/>
  <c r="DU42" i="31"/>
  <c r="DU37" i="31"/>
  <c r="DU33" i="31"/>
  <c r="DU27" i="31"/>
  <c r="DU30" i="31"/>
  <c r="DU26" i="31"/>
  <c r="DU22" i="31"/>
  <c r="DU40" i="31"/>
  <c r="DQ37" i="31"/>
  <c r="DQ33" i="31"/>
  <c r="DQ27" i="31"/>
  <c r="DQ30" i="31"/>
  <c r="DQ26" i="31"/>
  <c r="DQ22" i="31"/>
  <c r="DQ42" i="31"/>
  <c r="DM39" i="31"/>
  <c r="DM36" i="31"/>
  <c r="DM29" i="31"/>
  <c r="DM32" i="31"/>
  <c r="DM28" i="31"/>
  <c r="DM24" i="31"/>
  <c r="DM41" i="31"/>
  <c r="DM40" i="31"/>
  <c r="DI37" i="31"/>
  <c r="DI33" i="31"/>
  <c r="DI27" i="31"/>
  <c r="DI30" i="31"/>
  <c r="DI26" i="31"/>
  <c r="DI22" i="31"/>
  <c r="DI42" i="31"/>
  <c r="DE39" i="31"/>
  <c r="DE36" i="31"/>
  <c r="DE29" i="31"/>
  <c r="DE32" i="31"/>
  <c r="DE28" i="31"/>
  <c r="DE24" i="31"/>
  <c r="DE41" i="31"/>
  <c r="DE40" i="31"/>
  <c r="DA36" i="31"/>
  <c r="DA33" i="31"/>
  <c r="DA27" i="31"/>
  <c r="DA30" i="31"/>
  <c r="DA26" i="31"/>
  <c r="DA22" i="31"/>
  <c r="DA42" i="31"/>
  <c r="CW39" i="31"/>
  <c r="CW37" i="31"/>
  <c r="CW29" i="31"/>
  <c r="CW32" i="31"/>
  <c r="CW28" i="31"/>
  <c r="CW24" i="31"/>
  <c r="CW41" i="31"/>
  <c r="CW40" i="31"/>
  <c r="CS36" i="31"/>
  <c r="CS33" i="31"/>
  <c r="CS27" i="31"/>
  <c r="CS30" i="31"/>
  <c r="CS26" i="31"/>
  <c r="CS22" i="31"/>
  <c r="CS42" i="31"/>
  <c r="CO39" i="31"/>
  <c r="CO37" i="31"/>
  <c r="CO29" i="31"/>
  <c r="CO32" i="31"/>
  <c r="CO28" i="31"/>
  <c r="CO24" i="31"/>
  <c r="CO41" i="31"/>
  <c r="CO40" i="31"/>
  <c r="CK36" i="31"/>
  <c r="CK33" i="31"/>
  <c r="CK27" i="31"/>
  <c r="CK30" i="31"/>
  <c r="CK26" i="31"/>
  <c r="CK22" i="31"/>
  <c r="CK42" i="31"/>
  <c r="CG39" i="31"/>
  <c r="CG37" i="31"/>
  <c r="CG29" i="31"/>
  <c r="CG32" i="31"/>
  <c r="CG28" i="31"/>
  <c r="CG24" i="31"/>
  <c r="CG41" i="31"/>
  <c r="CG40" i="31"/>
  <c r="CC36" i="31"/>
  <c r="CC33" i="31"/>
  <c r="CC27" i="31"/>
  <c r="CC30" i="31"/>
  <c r="CC26" i="31"/>
  <c r="CC22" i="31"/>
  <c r="CC42" i="31"/>
  <c r="BY39" i="31"/>
  <c r="BY37" i="31"/>
  <c r="BY29" i="31"/>
  <c r="BY32" i="31"/>
  <c r="BY28" i="31"/>
  <c r="BY24" i="31"/>
  <c r="BY41" i="31"/>
  <c r="BY40" i="31"/>
  <c r="BU36" i="31"/>
  <c r="BU33" i="31"/>
  <c r="BU27" i="31"/>
  <c r="BU30" i="31"/>
  <c r="BU26" i="31"/>
  <c r="BU22" i="31"/>
  <c r="BU42" i="31"/>
  <c r="BQ39" i="31"/>
  <c r="BQ37" i="31"/>
  <c r="BQ29" i="31"/>
  <c r="BQ30" i="31"/>
  <c r="BQ26" i="31"/>
  <c r="BQ22" i="31"/>
  <c r="BQ42" i="31"/>
  <c r="BM39" i="31"/>
  <c r="BM37" i="31"/>
  <c r="BM29" i="31"/>
  <c r="BM30" i="31"/>
  <c r="BM26" i="31"/>
  <c r="BM22" i="31"/>
  <c r="BM42" i="31"/>
  <c r="BI39" i="31"/>
  <c r="BI37" i="31"/>
  <c r="BI29" i="31"/>
  <c r="BI30" i="31"/>
  <c r="BI26" i="31"/>
  <c r="BI22" i="31"/>
  <c r="BI42" i="31"/>
  <c r="BE39" i="31"/>
  <c r="BE37" i="31"/>
  <c r="BE29" i="31"/>
  <c r="BE30" i="31"/>
  <c r="BE26" i="31"/>
  <c r="BE41" i="31"/>
  <c r="BE40" i="31"/>
  <c r="BA36" i="31"/>
  <c r="BA33" i="31"/>
  <c r="BA32" i="31"/>
  <c r="BA28" i="31"/>
  <c r="BA24" i="31"/>
  <c r="BA42" i="31"/>
  <c r="AW39" i="31"/>
  <c r="AW37" i="31"/>
  <c r="AW29" i="31"/>
  <c r="AW30" i="31"/>
  <c r="AW26" i="31"/>
  <c r="AW41" i="31"/>
  <c r="AW40" i="31"/>
  <c r="AS36" i="31"/>
  <c r="AS33" i="31"/>
  <c r="AS32" i="31"/>
  <c r="AS28" i="31"/>
  <c r="AS24" i="31"/>
  <c r="AS42" i="31"/>
  <c r="AO39" i="31"/>
  <c r="AO37" i="31"/>
  <c r="AO29" i="31"/>
  <c r="AO30" i="31"/>
  <c r="AO26" i="31"/>
  <c r="AO41" i="31"/>
  <c r="AO40" i="31"/>
  <c r="AK36" i="31"/>
  <c r="AK33" i="31"/>
  <c r="AK32" i="31"/>
  <c r="AK28" i="31"/>
  <c r="AK24" i="31"/>
  <c r="AK42" i="31"/>
  <c r="AG39" i="31"/>
  <c r="AG37" i="31"/>
  <c r="AG29" i="31"/>
  <c r="AG30" i="31"/>
  <c r="AG26" i="31"/>
  <c r="AG41" i="31"/>
  <c r="AG40" i="31"/>
  <c r="AC36" i="31"/>
  <c r="AC33" i="31"/>
  <c r="AC32" i="31"/>
  <c r="AC28" i="31"/>
  <c r="AC24" i="31"/>
  <c r="AC42" i="31"/>
  <c r="Y39" i="31"/>
  <c r="Y37" i="31"/>
  <c r="Y29" i="31"/>
  <c r="Y30" i="31"/>
  <c r="Y26" i="31"/>
  <c r="Y41" i="31"/>
  <c r="Y40" i="31"/>
  <c r="U36" i="31"/>
  <c r="U33" i="31"/>
  <c r="U32" i="31"/>
  <c r="U28" i="31"/>
  <c r="U24" i="31"/>
  <c r="U42" i="31"/>
  <c r="Q39" i="31"/>
  <c r="Q37" i="31"/>
  <c r="Q29" i="31"/>
  <c r="Q30" i="31"/>
  <c r="Q26" i="31"/>
  <c r="Q41" i="31"/>
  <c r="Q40" i="31"/>
  <c r="M36" i="31"/>
  <c r="M33" i="31"/>
  <c r="M32" i="31"/>
  <c r="M28" i="31"/>
  <c r="M24" i="31"/>
  <c r="M42" i="31"/>
  <c r="I39" i="31"/>
  <c r="I37" i="31"/>
  <c r="I29" i="31"/>
  <c r="I30" i="31"/>
  <c r="I26" i="31"/>
  <c r="I41" i="31"/>
  <c r="I40" i="31"/>
  <c r="E36" i="31"/>
  <c r="E33" i="31"/>
  <c r="E32" i="31"/>
  <c r="E28" i="31"/>
  <c r="E24" i="31"/>
  <c r="E42" i="31"/>
  <c r="GT36" i="31"/>
  <c r="GT30" i="31"/>
  <c r="GT33" i="31"/>
  <c r="GT27" i="31"/>
  <c r="GT42" i="31"/>
  <c r="GT41" i="31"/>
  <c r="GT37" i="31"/>
  <c r="GP32" i="31"/>
  <c r="GP28" i="31"/>
  <c r="GP29" i="31"/>
  <c r="GP23" i="31"/>
  <c r="GP40" i="31"/>
  <c r="GP39" i="31"/>
  <c r="GL36" i="31"/>
  <c r="GL30" i="31"/>
  <c r="GL33" i="31"/>
  <c r="GL27" i="31"/>
  <c r="GL42" i="31"/>
  <c r="GL41" i="31"/>
  <c r="GL37" i="31"/>
  <c r="GH32" i="31"/>
  <c r="GH28" i="31"/>
  <c r="GH29" i="31"/>
  <c r="GH23" i="31"/>
  <c r="GH40" i="31"/>
  <c r="GH39" i="31"/>
  <c r="GD36" i="31"/>
  <c r="GD30" i="31"/>
  <c r="GD33" i="31"/>
  <c r="GD27" i="31"/>
  <c r="GD42" i="31"/>
  <c r="GD41" i="31"/>
  <c r="GD37" i="31"/>
  <c r="FZ36" i="31"/>
  <c r="FZ30" i="31"/>
  <c r="FZ33" i="31"/>
  <c r="FZ27" i="31"/>
  <c r="FZ42" i="31"/>
  <c r="FZ39" i="31"/>
  <c r="FV40" i="31"/>
  <c r="FV32" i="31"/>
  <c r="FV28" i="31"/>
  <c r="FV29" i="31"/>
  <c r="FV23" i="31"/>
  <c r="FV41" i="31"/>
  <c r="FV37" i="31"/>
  <c r="FR36" i="31"/>
  <c r="FR30" i="31"/>
  <c r="FR33" i="31"/>
  <c r="FR27" i="31"/>
  <c r="FR42" i="31"/>
  <c r="FR39" i="31"/>
  <c r="FN40" i="31"/>
  <c r="FN32" i="31"/>
  <c r="FN28" i="31"/>
  <c r="FN29" i="31"/>
  <c r="FN23" i="31"/>
  <c r="FN41" i="31"/>
  <c r="FN37" i="31"/>
  <c r="FJ36" i="31"/>
  <c r="FJ30" i="31"/>
  <c r="FJ33" i="31"/>
  <c r="FJ27" i="31"/>
  <c r="FJ42" i="31"/>
  <c r="FJ39" i="31"/>
  <c r="FF40" i="31"/>
  <c r="FF32" i="31"/>
  <c r="FF28" i="31"/>
  <c r="FF29" i="31"/>
  <c r="FF23" i="31"/>
  <c r="FF41" i="31"/>
  <c r="FF37" i="31"/>
  <c r="FB36" i="31"/>
  <c r="FB30" i="31"/>
  <c r="FB33" i="31"/>
  <c r="FB27" i="31"/>
  <c r="FB42" i="31"/>
  <c r="FB39" i="31"/>
  <c r="EX40" i="31"/>
  <c r="EX32" i="31"/>
  <c r="EX28" i="31"/>
  <c r="EX29" i="31"/>
  <c r="EX23" i="31"/>
  <c r="EX41" i="31"/>
  <c r="EX37" i="31"/>
  <c r="ET36" i="31"/>
  <c r="ET30" i="31"/>
  <c r="ET33" i="31"/>
  <c r="ET27" i="31"/>
  <c r="ET42" i="31"/>
  <c r="ET39" i="31"/>
  <c r="EP40" i="31"/>
  <c r="EP32" i="31"/>
  <c r="EP28" i="31"/>
  <c r="EP29" i="31"/>
  <c r="EP23" i="31"/>
  <c r="EP41" i="31"/>
  <c r="EP37" i="31"/>
  <c r="EL36" i="31"/>
  <c r="EL30" i="31"/>
  <c r="EL33" i="31"/>
  <c r="EL27" i="31"/>
  <c r="EL42" i="31"/>
  <c r="EL39" i="31"/>
  <c r="EH40" i="31"/>
  <c r="EH32" i="31"/>
  <c r="EH28" i="31"/>
  <c r="EH29" i="31"/>
  <c r="EH23" i="31"/>
  <c r="EH41" i="31"/>
  <c r="EH37" i="31"/>
  <c r="ED36" i="31"/>
  <c r="ED30" i="31"/>
  <c r="ED33" i="31"/>
  <c r="ED27" i="31"/>
  <c r="ED42" i="31"/>
  <c r="ED39" i="31"/>
  <c r="DZ40" i="31"/>
  <c r="DZ32" i="31"/>
  <c r="DZ28" i="31"/>
  <c r="DZ29" i="31"/>
  <c r="DZ23" i="31"/>
  <c r="DZ41" i="31"/>
  <c r="DZ37" i="31"/>
  <c r="DV36" i="31"/>
  <c r="DV30" i="31"/>
  <c r="DV33" i="31"/>
  <c r="DV27" i="31"/>
  <c r="DV42" i="31"/>
  <c r="DV39" i="31"/>
  <c r="DR40" i="31"/>
  <c r="DR32" i="31"/>
  <c r="DR28" i="31"/>
  <c r="DR29" i="31"/>
  <c r="DR23" i="31"/>
  <c r="DR41" i="31"/>
  <c r="DR37" i="31"/>
  <c r="DN36" i="31"/>
  <c r="DN30" i="31"/>
  <c r="DN33" i="31"/>
  <c r="DN27" i="31"/>
  <c r="DN42" i="31"/>
  <c r="DN39" i="31"/>
  <c r="DJ40" i="31"/>
  <c r="DJ32" i="31"/>
  <c r="DJ28" i="31"/>
  <c r="DJ29" i="31"/>
  <c r="DJ23" i="31"/>
  <c r="DJ41" i="31"/>
  <c r="DJ37" i="31"/>
  <c r="DF36" i="31"/>
  <c r="DF30" i="31"/>
  <c r="DF33" i="31"/>
  <c r="DF27" i="31"/>
  <c r="DF42" i="31"/>
  <c r="DF39" i="31"/>
  <c r="DB40" i="31"/>
  <c r="DB36" i="31"/>
  <c r="DB30" i="31"/>
  <c r="DB33" i="31"/>
  <c r="DB27" i="31"/>
  <c r="DB42" i="31"/>
  <c r="DB39" i="31"/>
  <c r="CX37" i="31"/>
  <c r="CX32" i="31"/>
  <c r="CX28" i="31"/>
  <c r="CX29" i="31"/>
  <c r="CX23" i="31"/>
  <c r="CX41" i="31"/>
  <c r="CT40" i="31"/>
  <c r="CT36" i="31"/>
  <c r="CT30" i="31"/>
  <c r="CT33" i="31"/>
  <c r="CT27" i="31"/>
  <c r="CT42" i="31"/>
  <c r="CT39" i="31"/>
  <c r="CP37" i="31"/>
  <c r="CP32" i="31"/>
  <c r="CP28" i="31"/>
  <c r="CP29" i="31"/>
  <c r="CP23" i="31"/>
  <c r="CP41" i="31"/>
  <c r="CL40" i="31"/>
  <c r="CL36" i="31"/>
  <c r="CL30" i="31"/>
  <c r="CL33" i="31"/>
  <c r="CL27" i="31"/>
  <c r="CL42" i="31"/>
  <c r="CL39" i="31"/>
  <c r="CH37" i="31"/>
  <c r="CH32" i="31"/>
  <c r="CH28" i="31"/>
  <c r="CH29" i="31"/>
  <c r="CH23" i="31"/>
  <c r="CH41" i="31"/>
  <c r="CD40" i="31"/>
  <c r="CD36" i="31"/>
  <c r="CD30" i="31"/>
  <c r="CD33" i="31"/>
  <c r="CD27" i="31"/>
  <c r="CD42" i="31"/>
  <c r="CD39" i="31"/>
  <c r="BZ37" i="31"/>
  <c r="BZ32" i="31"/>
  <c r="BZ28" i="31"/>
  <c r="BZ29" i="31"/>
  <c r="BZ23" i="31"/>
  <c r="BZ41" i="31"/>
  <c r="BV40" i="31"/>
  <c r="BV36" i="31"/>
  <c r="BV30" i="31"/>
  <c r="BV33" i="31"/>
  <c r="BV27" i="31"/>
  <c r="BV42" i="31"/>
  <c r="BV39" i="31"/>
  <c r="BR37" i="31"/>
  <c r="BR32" i="31"/>
  <c r="BR28" i="31"/>
  <c r="BR29" i="31"/>
  <c r="BR23" i="31"/>
  <c r="BR41" i="31"/>
  <c r="BN40" i="31"/>
  <c r="BN36" i="31"/>
  <c r="BN30" i="31"/>
  <c r="BN33" i="31"/>
  <c r="BN27" i="31"/>
  <c r="BN42" i="31"/>
  <c r="BN39" i="31"/>
  <c r="BJ37" i="31"/>
  <c r="BJ32" i="31"/>
  <c r="BJ28" i="31"/>
  <c r="BJ29" i="31"/>
  <c r="BJ23" i="31"/>
  <c r="BJ41" i="31"/>
  <c r="BF40" i="31"/>
  <c r="BF36" i="31"/>
  <c r="BF30" i="31"/>
  <c r="BF33" i="31"/>
  <c r="BF27" i="31"/>
  <c r="BF42" i="31"/>
  <c r="BF39" i="31"/>
  <c r="BB37" i="31"/>
  <c r="BB32" i="31"/>
  <c r="BB28" i="31"/>
  <c r="BB29" i="31"/>
  <c r="BB23" i="31"/>
  <c r="BB41" i="31"/>
  <c r="AX40" i="31"/>
  <c r="AX36" i="31"/>
  <c r="AX30" i="31"/>
  <c r="AX33" i="31"/>
  <c r="AX27" i="31"/>
  <c r="AX42" i="31"/>
  <c r="AX39" i="31"/>
  <c r="AT37" i="31"/>
  <c r="AT32" i="31"/>
  <c r="AT28" i="31"/>
  <c r="AT29" i="31"/>
  <c r="AT23" i="31"/>
  <c r="AT41" i="31"/>
  <c r="AP40" i="31"/>
  <c r="AP36" i="31"/>
  <c r="AP30" i="31"/>
  <c r="AP33" i="31"/>
  <c r="AP27" i="31"/>
  <c r="AP42" i="31"/>
  <c r="AP39" i="31"/>
  <c r="AL37" i="31"/>
  <c r="AL32" i="31"/>
  <c r="AL28" i="31"/>
  <c r="AL29" i="31"/>
  <c r="AL23" i="31"/>
  <c r="AL41" i="31"/>
  <c r="AH40" i="31"/>
  <c r="AH36" i="31"/>
  <c r="AH30" i="31"/>
  <c r="AH33" i="31"/>
  <c r="AH27" i="31"/>
  <c r="AH42" i="31"/>
  <c r="AH39" i="31"/>
  <c r="AD37" i="31"/>
  <c r="AD32" i="31"/>
  <c r="AD28" i="31"/>
  <c r="AD29" i="31"/>
  <c r="AD23" i="31"/>
  <c r="AD41" i="31"/>
  <c r="Z40" i="31"/>
  <c r="Z36" i="31"/>
  <c r="Z30" i="31"/>
  <c r="Z33" i="31"/>
  <c r="Z27" i="31"/>
  <c r="Z42" i="31"/>
  <c r="Z39" i="31"/>
  <c r="V37" i="31"/>
  <c r="V32" i="31"/>
  <c r="V28" i="31"/>
  <c r="V29" i="31"/>
  <c r="V23" i="31"/>
  <c r="V41" i="31"/>
  <c r="R40" i="31"/>
  <c r="R36" i="31"/>
  <c r="R30" i="31"/>
  <c r="R33" i="31"/>
  <c r="R27" i="31"/>
  <c r="R42" i="31"/>
  <c r="R39" i="31"/>
  <c r="N37" i="31"/>
  <c r="N32" i="31"/>
  <c r="N28" i="31"/>
  <c r="N29" i="31"/>
  <c r="N23" i="31"/>
  <c r="N41" i="31"/>
  <c r="J40" i="31"/>
  <c r="J36" i="31"/>
  <c r="J30" i="31"/>
  <c r="J33" i="31"/>
  <c r="J27" i="31"/>
  <c r="J42" i="31"/>
  <c r="J39" i="31"/>
  <c r="F37" i="31"/>
  <c r="F32" i="31"/>
  <c r="F28" i="31"/>
  <c r="F29" i="31"/>
  <c r="F23" i="31"/>
  <c r="F41"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E14"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I16" i="31"/>
  <c r="Q16" i="31"/>
  <c r="Y16" i="31"/>
  <c r="AG16" i="31"/>
  <c r="AO16" i="31"/>
  <c r="AW16" i="31"/>
  <c r="BE16" i="31"/>
  <c r="BM16" i="31"/>
  <c r="BU16" i="31"/>
  <c r="CC16" i="31"/>
  <c r="CK16" i="31"/>
  <c r="CS16" i="31"/>
  <c r="DA16" i="31"/>
  <c r="DI16" i="31"/>
  <c r="DQ16" i="31"/>
  <c r="DY16" i="31"/>
  <c r="EG16" i="31"/>
  <c r="EO16" i="31"/>
  <c r="EW16" i="31"/>
  <c r="FE16" i="31"/>
  <c r="FM16" i="31"/>
  <c r="FU16" i="31"/>
  <c r="GC16" i="31"/>
  <c r="GK16"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E20" i="31"/>
  <c r="M20" i="31"/>
  <c r="U20" i="31"/>
  <c r="AC20" i="31"/>
  <c r="AK20" i="31"/>
  <c r="AS20" i="31"/>
  <c r="BA20" i="31"/>
  <c r="BI20" i="31"/>
  <c r="BQ20" i="31"/>
  <c r="BY20" i="31"/>
  <c r="CG20" i="31"/>
  <c r="CO20" i="31"/>
  <c r="CW20" i="31"/>
  <c r="DE20" i="31"/>
  <c r="DL20" i="31"/>
  <c r="DT20" i="31"/>
  <c r="EB20" i="31"/>
  <c r="EJ20" i="31"/>
  <c r="ER20" i="31"/>
  <c r="EZ20" i="31"/>
  <c r="FH20" i="31"/>
  <c r="FP20" i="31"/>
  <c r="FX20" i="31"/>
  <c r="GF20" i="31"/>
  <c r="GN20" i="31"/>
  <c r="C21" i="31"/>
  <c r="K21" i="31"/>
  <c r="S21" i="31"/>
  <c r="AA21" i="31"/>
  <c r="AI21" i="31"/>
  <c r="AQ21" i="31"/>
  <c r="AY21" i="31"/>
  <c r="BG21" i="31"/>
  <c r="BO21" i="31"/>
  <c r="BW21" i="31"/>
  <c r="CE21" i="31"/>
  <c r="CM21" i="31"/>
  <c r="CU21" i="31"/>
  <c r="DC21" i="31"/>
  <c r="DK21" i="31"/>
  <c r="DS21" i="31"/>
  <c r="EA21" i="31"/>
  <c r="EI21" i="31"/>
  <c r="EQ21" i="31"/>
  <c r="EY21" i="31"/>
  <c r="FG21" i="31"/>
  <c r="FO21" i="31"/>
  <c r="FW21" i="31"/>
  <c r="GE21" i="31"/>
  <c r="GM21" i="31"/>
  <c r="D22" i="31"/>
  <c r="L22" i="31"/>
  <c r="T22" i="31"/>
  <c r="AB22" i="31"/>
  <c r="AJ22" i="31"/>
  <c r="AR22" i="31"/>
  <c r="AZ22" i="31"/>
  <c r="BH22" i="31"/>
  <c r="BP22" i="31"/>
  <c r="BX22" i="31"/>
  <c r="CF22" i="31"/>
  <c r="CN22" i="31"/>
  <c r="CV22" i="31"/>
  <c r="DD22" i="31"/>
  <c r="DL22" i="31"/>
  <c r="DT22" i="31"/>
  <c r="EB22" i="31"/>
  <c r="EJ22" i="31"/>
  <c r="ER22" i="31"/>
  <c r="EZ22" i="31"/>
  <c r="FH22" i="31"/>
  <c r="FP22" i="31"/>
  <c r="FX22" i="31"/>
  <c r="GF22" i="31"/>
  <c r="GN22" i="31"/>
  <c r="C23" i="31"/>
  <c r="K23" i="31"/>
  <c r="S23" i="31"/>
  <c r="AA23" i="31"/>
  <c r="AI23" i="31"/>
  <c r="AQ23" i="31"/>
  <c r="AY23" i="31"/>
  <c r="BG23" i="31"/>
  <c r="BO23" i="31"/>
  <c r="BW23" i="31"/>
  <c r="CE23" i="31"/>
  <c r="CM23" i="31"/>
  <c r="CU23" i="31"/>
  <c r="DC23" i="31"/>
  <c r="DK23" i="31"/>
  <c r="DS23" i="31"/>
  <c r="EA23" i="31"/>
  <c r="EI23" i="31"/>
  <c r="EQ23" i="31"/>
  <c r="EY23" i="31"/>
  <c r="FG23" i="31"/>
  <c r="FO23" i="31"/>
  <c r="FW23" i="31"/>
  <c r="GE23" i="31"/>
  <c r="GM23" i="31"/>
  <c r="D24" i="31"/>
  <c r="L24" i="31"/>
  <c r="T24" i="31"/>
  <c r="AB24" i="31"/>
  <c r="AJ24" i="31"/>
  <c r="AR24" i="31"/>
  <c r="AZ24" i="31"/>
  <c r="BH24" i="31"/>
  <c r="BP24" i="31"/>
  <c r="BX24" i="31"/>
  <c r="CF24" i="31"/>
  <c r="CN24" i="31"/>
  <c r="CV24" i="31"/>
  <c r="DD24" i="31"/>
  <c r="DL24" i="31"/>
  <c r="DT24" i="31"/>
  <c r="EB24" i="31"/>
  <c r="EJ24" i="31"/>
  <c r="ER24" i="31"/>
  <c r="EZ24" i="31"/>
  <c r="FH24" i="31"/>
  <c r="FP24" i="31"/>
  <c r="FX24" i="31"/>
  <c r="GF24" i="31"/>
  <c r="GN24" i="31"/>
  <c r="D26" i="31"/>
  <c r="L26" i="31"/>
  <c r="T26" i="31"/>
  <c r="AB26" i="31"/>
  <c r="AJ26" i="31"/>
  <c r="AR26" i="31"/>
  <c r="AZ26" i="31"/>
  <c r="BH26" i="31"/>
  <c r="BP26" i="31"/>
  <c r="BX26" i="31"/>
  <c r="CF26" i="31"/>
  <c r="CN26" i="31"/>
  <c r="CV26" i="31"/>
  <c r="DD26" i="31"/>
  <c r="DL26" i="31"/>
  <c r="DT26" i="31"/>
  <c r="EB26" i="31"/>
  <c r="EJ26" i="31"/>
  <c r="ER26" i="31"/>
  <c r="EZ26" i="31"/>
  <c r="FH26" i="31"/>
  <c r="FP26" i="31"/>
  <c r="FX26" i="31"/>
  <c r="GF26" i="31"/>
  <c r="GN26" i="31"/>
  <c r="C27" i="31"/>
  <c r="K27" i="31"/>
  <c r="S27" i="31"/>
  <c r="AA27" i="31"/>
  <c r="AI27" i="31"/>
  <c r="AQ27" i="31"/>
  <c r="AY27" i="31"/>
  <c r="BG27" i="31"/>
  <c r="BO27" i="31"/>
  <c r="DO20" i="31"/>
  <c r="DW20" i="31"/>
  <c r="EE20" i="31"/>
  <c r="EM20" i="31"/>
  <c r="EU20" i="31"/>
  <c r="FC20" i="31"/>
  <c r="FK20" i="31"/>
  <c r="FS20" i="31"/>
  <c r="GA20" i="31"/>
  <c r="GI20" i="31"/>
  <c r="GQ20" i="31"/>
  <c r="H21" i="31"/>
  <c r="P21" i="31"/>
  <c r="X21" i="31"/>
  <c r="AF21" i="31"/>
  <c r="AN21" i="31"/>
  <c r="AV21" i="31"/>
  <c r="BD21" i="31"/>
  <c r="BL21" i="31"/>
  <c r="BT21" i="31"/>
  <c r="CB21" i="31"/>
  <c r="CJ21" i="31"/>
  <c r="CR21" i="31"/>
  <c r="CZ21" i="31"/>
  <c r="DH21" i="31"/>
  <c r="DP21" i="31"/>
  <c r="DX21" i="31"/>
  <c r="EF21" i="31"/>
  <c r="EN21" i="31"/>
  <c r="EV21" i="31"/>
  <c r="FD21" i="31"/>
  <c r="FL21" i="31"/>
  <c r="FT21" i="31"/>
  <c r="GB21" i="31"/>
  <c r="GJ21" i="31"/>
  <c r="GR21" i="31"/>
  <c r="G22" i="31"/>
  <c r="FH21" i="31"/>
  <c r="FX21" i="31"/>
  <c r="GN21" i="31"/>
  <c r="K22" i="31"/>
  <c r="S22" i="31"/>
  <c r="AA22" i="31"/>
  <c r="AI22" i="31"/>
  <c r="AQ22" i="31"/>
  <c r="AY22" i="31"/>
  <c r="BG22" i="31"/>
  <c r="BW22" i="31"/>
  <c r="CM22" i="31"/>
  <c r="DC22" i="31"/>
  <c r="EZ21" i="31"/>
  <c r="FP21" i="31"/>
  <c r="GF21" i="31"/>
  <c r="C22" i="31"/>
  <c r="O22" i="31"/>
  <c r="W22" i="31"/>
  <c r="AE22" i="31"/>
  <c r="AM22" i="31"/>
  <c r="AU22" i="31"/>
  <c r="BC22" i="31"/>
  <c r="BO22" i="31"/>
  <c r="CE22" i="31"/>
  <c r="CU22" i="31"/>
  <c r="DK22" i="31"/>
  <c r="Z58" i="39" l="1"/>
  <c r="AC124" i="39"/>
  <c r="AG124" i="39"/>
  <c r="AK124" i="39"/>
  <c r="AK63" i="39"/>
  <c r="Z84" i="39"/>
  <c r="AK117" i="39"/>
  <c r="AE117" i="39"/>
  <c r="AI117" i="39"/>
  <c r="AA79" i="39"/>
  <c r="Z76" i="39"/>
  <c r="AE79" i="39"/>
  <c r="AI79" i="39"/>
  <c r="Z108" i="39"/>
  <c r="Z82" i="39"/>
  <c r="Z86" i="39"/>
  <c r="AK96" i="39"/>
  <c r="AC96" i="39"/>
  <c r="AG96" i="39"/>
  <c r="AC117" i="39"/>
  <c r="AG117" i="39"/>
  <c r="AA63" i="39"/>
  <c r="Z60" i="39"/>
  <c r="Z63" i="39" s="1"/>
  <c r="AE63" i="39"/>
  <c r="AI63" i="39"/>
  <c r="AA96" i="39"/>
  <c r="Z89" i="39"/>
  <c r="Z96" i="39" s="1"/>
  <c r="AE96" i="39"/>
  <c r="AI96" i="39"/>
  <c r="Z70" i="39"/>
  <c r="AC79" i="39"/>
  <c r="AG79" i="39"/>
  <c r="AK79" i="39"/>
  <c r="Z103" i="39"/>
  <c r="AA124" i="39"/>
  <c r="Z121" i="39"/>
  <c r="AE124" i="39"/>
  <c r="AI124" i="39"/>
  <c r="AC63" i="39"/>
  <c r="AG63" i="39"/>
  <c r="Z64" i="39"/>
  <c r="Z97" i="39"/>
  <c r="Z118" i="39"/>
  <c r="C8" i="33"/>
  <c r="C32" i="33"/>
  <c r="C34" i="33"/>
  <c r="C36" i="33"/>
  <c r="D46" i="33"/>
  <c r="C39" i="33"/>
  <c r="C58" i="33"/>
  <c r="D13" i="33"/>
  <c r="C10" i="33"/>
  <c r="C47" i="33"/>
  <c r="C53" i="33"/>
  <c r="D67" i="33"/>
  <c r="C65" i="33"/>
  <c r="C68" i="33"/>
  <c r="C14" i="33"/>
  <c r="C20" i="33"/>
  <c r="D29" i="33"/>
  <c r="C26" i="33"/>
  <c r="C71" i="33"/>
  <c r="D74" i="33"/>
  <c r="K10" i="30"/>
  <c r="U10" i="30" s="1"/>
  <c r="U11" i="30"/>
  <c r="F30" i="30"/>
  <c r="B57" i="30"/>
  <c r="R57" i="30"/>
  <c r="G56" i="30"/>
  <c r="Q56" i="30"/>
  <c r="O40" i="30"/>
  <c r="T57" i="30"/>
  <c r="F40" i="30"/>
  <c r="J30" i="30"/>
  <c r="S40" i="30"/>
  <c r="J40" i="30"/>
  <c r="K48" i="30"/>
  <c r="U49" i="30"/>
  <c r="U48" i="30" s="1"/>
  <c r="K17" i="30"/>
  <c r="K30" i="30" s="1"/>
  <c r="U18" i="30"/>
  <c r="U17" i="30" s="1"/>
  <c r="U30" i="30" s="1"/>
  <c r="K31" i="30"/>
  <c r="U32" i="30"/>
  <c r="U31" i="30" s="1"/>
  <c r="K33" i="30"/>
  <c r="U34" i="30"/>
  <c r="U33" i="30" s="1"/>
  <c r="K41" i="30"/>
  <c r="U42" i="30"/>
  <c r="U41" i="30" s="1"/>
  <c r="O30" i="30"/>
  <c r="K36" i="30"/>
  <c r="U37" i="30"/>
  <c r="U36" i="30" s="1"/>
  <c r="U40" i="30" s="1"/>
  <c r="B22" i="31"/>
  <c r="GQ19" i="31"/>
  <c r="GI19" i="31"/>
  <c r="GA19" i="31"/>
  <c r="FS19" i="31"/>
  <c r="FK19" i="31"/>
  <c r="FC19" i="31"/>
  <c r="EU19" i="31"/>
  <c r="EM19" i="31"/>
  <c r="EE19" i="31"/>
  <c r="DW19" i="31"/>
  <c r="DO19" i="31"/>
  <c r="B27" i="31"/>
  <c r="GN25" i="31"/>
  <c r="GF25" i="31"/>
  <c r="FX25" i="31"/>
  <c r="FP25" i="31"/>
  <c r="FH25" i="31"/>
  <c r="EZ25" i="31"/>
  <c r="ER25" i="31"/>
  <c r="EJ25" i="31"/>
  <c r="EB25" i="31"/>
  <c r="DT25" i="31"/>
  <c r="DL25" i="31"/>
  <c r="DD25" i="31"/>
  <c r="CV25" i="31"/>
  <c r="CN25" i="31"/>
  <c r="CF25" i="31"/>
  <c r="BX25" i="31"/>
  <c r="BP25" i="31"/>
  <c r="BH25" i="31"/>
  <c r="AZ25" i="31"/>
  <c r="AR25" i="31"/>
  <c r="AJ25" i="31"/>
  <c r="AB25" i="31"/>
  <c r="T25" i="31"/>
  <c r="L25" i="31"/>
  <c r="D25" i="31"/>
  <c r="B23" i="31"/>
  <c r="B21" i="31"/>
  <c r="GN19" i="31"/>
  <c r="GF19" i="31"/>
  <c r="FX19" i="31"/>
  <c r="FP19" i="31"/>
  <c r="FH19" i="31"/>
  <c r="EZ19" i="31"/>
  <c r="ER19" i="31"/>
  <c r="EJ19" i="31"/>
  <c r="EB19" i="31"/>
  <c r="DT19" i="31"/>
  <c r="DL19" i="31"/>
  <c r="DE19" i="31"/>
  <c r="CW19" i="31"/>
  <c r="CO19" i="31"/>
  <c r="CG19" i="31"/>
  <c r="BY19" i="31"/>
  <c r="BQ19" i="31"/>
  <c r="BI19" i="31"/>
  <c r="BA19" i="31"/>
  <c r="AS19" i="31"/>
  <c r="AK19" i="31"/>
  <c r="AC19" i="31"/>
  <c r="U19" i="31"/>
  <c r="M19" i="31"/>
  <c r="E19" i="31"/>
  <c r="GK15" i="31"/>
  <c r="GC15" i="31"/>
  <c r="FU15" i="31"/>
  <c r="FM15" i="31"/>
  <c r="FE15" i="31"/>
  <c r="EW15" i="31"/>
  <c r="EO15" i="31"/>
  <c r="EG15" i="31"/>
  <c r="DY15" i="31"/>
  <c r="DQ15" i="31"/>
  <c r="DI15" i="31"/>
  <c r="DA15" i="31"/>
  <c r="CS15" i="31"/>
  <c r="CK15" i="31"/>
  <c r="CC15" i="31"/>
  <c r="BU15" i="31"/>
  <c r="BM15" i="31"/>
  <c r="BE15" i="31"/>
  <c r="AW15" i="31"/>
  <c r="AO15" i="31"/>
  <c r="AG15" i="31"/>
  <c r="Y15" i="31"/>
  <c r="Q15" i="31"/>
  <c r="I15" i="3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E13" i="31"/>
  <c r="DD19" i="31"/>
  <c r="CV19" i="31"/>
  <c r="CN19" i="31"/>
  <c r="CF19" i="31"/>
  <c r="BX19" i="31"/>
  <c r="BP19" i="31"/>
  <c r="BH19" i="31"/>
  <c r="AZ19" i="31"/>
  <c r="AR19" i="31"/>
  <c r="AJ19" i="31"/>
  <c r="AB19" i="31"/>
  <c r="T19" i="31"/>
  <c r="L19" i="31"/>
  <c r="D19" i="31"/>
  <c r="B17" i="31"/>
  <c r="GN15" i="31"/>
  <c r="GF15" i="31"/>
  <c r="FX15" i="31"/>
  <c r="FP15" i="31"/>
  <c r="FH15" i="31"/>
  <c r="EZ15" i="31"/>
  <c r="ER15" i="31"/>
  <c r="EJ15" i="31"/>
  <c r="EB15" i="31"/>
  <c r="DT15" i="31"/>
  <c r="DL15" i="31"/>
  <c r="DD15" i="31"/>
  <c r="CV15" i="31"/>
  <c r="CN15" i="31"/>
  <c r="CF15" i="31"/>
  <c r="BX15" i="31"/>
  <c r="BP15" i="31"/>
  <c r="BH15" i="31"/>
  <c r="AZ15" i="31"/>
  <c r="AR15" i="31"/>
  <c r="AJ15" i="31"/>
  <c r="AB15" i="31"/>
  <c r="T15" i="31"/>
  <c r="L15" i="31"/>
  <c r="D15" i="3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F31" i="31"/>
  <c r="J38" i="31"/>
  <c r="J35" i="31"/>
  <c r="N31" i="31"/>
  <c r="R38" i="31"/>
  <c r="R35" i="31"/>
  <c r="V31" i="31"/>
  <c r="Z38" i="31"/>
  <c r="Z35" i="31"/>
  <c r="AD31" i="31"/>
  <c r="AH38" i="31"/>
  <c r="AH35" i="31"/>
  <c r="AL31" i="31"/>
  <c r="AP38" i="31"/>
  <c r="AP35" i="31"/>
  <c r="AT31" i="31"/>
  <c r="AX38" i="31"/>
  <c r="AX35" i="31"/>
  <c r="BB31" i="31"/>
  <c r="BF38" i="31"/>
  <c r="BF35" i="31"/>
  <c r="BJ31" i="31"/>
  <c r="BN38" i="31"/>
  <c r="BN35" i="31"/>
  <c r="BR31" i="31"/>
  <c r="BV38" i="31"/>
  <c r="BV35" i="31"/>
  <c r="BZ31" i="31"/>
  <c r="CD38" i="31"/>
  <c r="CD35" i="31"/>
  <c r="CH31" i="31"/>
  <c r="CL38" i="31"/>
  <c r="CL35" i="31"/>
  <c r="CP31" i="31"/>
  <c r="CT38" i="31"/>
  <c r="CT35" i="31"/>
  <c r="CX31" i="31"/>
  <c r="DB38" i="31"/>
  <c r="DB35" i="31"/>
  <c r="DF38" i="31"/>
  <c r="DF35" i="31"/>
  <c r="DJ31" i="31"/>
  <c r="DN38" i="31"/>
  <c r="DN35" i="31"/>
  <c r="DR31" i="31"/>
  <c r="DV38" i="31"/>
  <c r="DV35" i="31"/>
  <c r="DZ31" i="31"/>
  <c r="ED38" i="31"/>
  <c r="ED35" i="31"/>
  <c r="EH31" i="31"/>
  <c r="EL38" i="31"/>
  <c r="EL35" i="31"/>
  <c r="EP31" i="31"/>
  <c r="ET38" i="31"/>
  <c r="ET35" i="31"/>
  <c r="EX31" i="31"/>
  <c r="FB38" i="31"/>
  <c r="FB35" i="31"/>
  <c r="FF31" i="31"/>
  <c r="FJ38" i="31"/>
  <c r="FJ35" i="31"/>
  <c r="FN31" i="31"/>
  <c r="FR38" i="31"/>
  <c r="FR35" i="31"/>
  <c r="FV31" i="31"/>
  <c r="FZ38" i="31"/>
  <c r="FZ35" i="31"/>
  <c r="GD35" i="31"/>
  <c r="GH38" i="31"/>
  <c r="GH31" i="31"/>
  <c r="GL35" i="31"/>
  <c r="GP38" i="31"/>
  <c r="GP31" i="31"/>
  <c r="GT35" i="31"/>
  <c r="E31" i="31"/>
  <c r="E35" i="31"/>
  <c r="I25" i="31"/>
  <c r="I38" i="31"/>
  <c r="M31" i="31"/>
  <c r="M35" i="31"/>
  <c r="Q25" i="31"/>
  <c r="Q38" i="31"/>
  <c r="U31" i="31"/>
  <c r="U35" i="31"/>
  <c r="Y25" i="31"/>
  <c r="Y38" i="31"/>
  <c r="AC31" i="31"/>
  <c r="AC35" i="31"/>
  <c r="AG25" i="31"/>
  <c r="AG38" i="31"/>
  <c r="AK31" i="31"/>
  <c r="AK35" i="31"/>
  <c r="AO25" i="31"/>
  <c r="AO38" i="31"/>
  <c r="AS31" i="31"/>
  <c r="AS35" i="31"/>
  <c r="AW25" i="31"/>
  <c r="AW38" i="31"/>
  <c r="BA31" i="31"/>
  <c r="BA35" i="31"/>
  <c r="BE25" i="31"/>
  <c r="BE38" i="31"/>
  <c r="BI25" i="31"/>
  <c r="BI38" i="31"/>
  <c r="BM25" i="31"/>
  <c r="BM38" i="31"/>
  <c r="BQ25" i="31"/>
  <c r="BQ38" i="31"/>
  <c r="BU25" i="31"/>
  <c r="BU35" i="31"/>
  <c r="BY31" i="31"/>
  <c r="BY38" i="31"/>
  <c r="CC25" i="31"/>
  <c r="CC35" i="31"/>
  <c r="CG31" i="31"/>
  <c r="CG38" i="31"/>
  <c r="CK25" i="31"/>
  <c r="CK35" i="31"/>
  <c r="CO31" i="31"/>
  <c r="CO38" i="31"/>
  <c r="CS25" i="31"/>
  <c r="CS35" i="31"/>
  <c r="CW31" i="31"/>
  <c r="CW38" i="31"/>
  <c r="DA25" i="31"/>
  <c r="DA35" i="31"/>
  <c r="DE31" i="31"/>
  <c r="DE35" i="31"/>
  <c r="DE38" i="31"/>
  <c r="DI25" i="31"/>
  <c r="DM31" i="31"/>
  <c r="DM35" i="31"/>
  <c r="DM38" i="31"/>
  <c r="DQ25" i="31"/>
  <c r="DU25" i="31"/>
  <c r="DY31" i="31"/>
  <c r="DY35" i="31"/>
  <c r="DY38" i="31"/>
  <c r="EC25" i="31"/>
  <c r="EG31" i="31"/>
  <c r="EG35" i="31"/>
  <c r="EG38" i="31"/>
  <c r="EK25" i="31"/>
  <c r="EO31" i="31"/>
  <c r="EO35" i="31"/>
  <c r="EO38" i="31"/>
  <c r="ES25" i="31"/>
  <c r="EW31" i="31"/>
  <c r="EW35" i="31"/>
  <c r="EW38" i="31"/>
  <c r="FA25" i="31"/>
  <c r="FE31" i="31"/>
  <c r="FE35" i="31"/>
  <c r="FE38" i="31"/>
  <c r="FI25" i="31"/>
  <c r="FM31" i="31"/>
  <c r="FM35" i="31"/>
  <c r="FM38" i="31"/>
  <c r="FQ25" i="31"/>
  <c r="FU31" i="31"/>
  <c r="FU35" i="31"/>
  <c r="FU38" i="31"/>
  <c r="FY25" i="31"/>
  <c r="GC31" i="31"/>
  <c r="GC35" i="31"/>
  <c r="GC38" i="31"/>
  <c r="GG25" i="31"/>
  <c r="GK31" i="31"/>
  <c r="GK35" i="31"/>
  <c r="GK38" i="31"/>
  <c r="GO25" i="31"/>
  <c r="GT25" i="31"/>
  <c r="GL25" i="31"/>
  <c r="GD25" i="31"/>
  <c r="FV25" i="31"/>
  <c r="FN25" i="31"/>
  <c r="FF25" i="31"/>
  <c r="EX25" i="31"/>
  <c r="EP25" i="31"/>
  <c r="EH25" i="31"/>
  <c r="DZ25" i="31"/>
  <c r="DR25" i="31"/>
  <c r="DJ25" i="31"/>
  <c r="DB25" i="31"/>
  <c r="CT25" i="31"/>
  <c r="CL25" i="31"/>
  <c r="CD25" i="31"/>
  <c r="BV25" i="31"/>
  <c r="BN25" i="31"/>
  <c r="BF25" i="31"/>
  <c r="AX25" i="31"/>
  <c r="AP25" i="31"/>
  <c r="AH25" i="31"/>
  <c r="Z25" i="31"/>
  <c r="R25" i="31"/>
  <c r="J25" i="31"/>
  <c r="GO19" i="31"/>
  <c r="GG19" i="31"/>
  <c r="FY19" i="31"/>
  <c r="FQ19" i="31"/>
  <c r="FI19" i="31"/>
  <c r="FA19" i="31"/>
  <c r="ES19" i="31"/>
  <c r="EK19" i="31"/>
  <c r="EC19" i="31"/>
  <c r="DU19" i="31"/>
  <c r="DM19" i="31"/>
  <c r="GP19" i="31"/>
  <c r="GH19" i="31"/>
  <c r="FZ19" i="31"/>
  <c r="FR19" i="31"/>
  <c r="FJ19" i="31"/>
  <c r="FB19" i="31"/>
  <c r="ET19" i="31"/>
  <c r="EL19" i="31"/>
  <c r="ED19" i="31"/>
  <c r="DV19" i="31"/>
  <c r="DN19" i="31"/>
  <c r="DG19" i="31"/>
  <c r="CY19" i="31"/>
  <c r="CQ19" i="31"/>
  <c r="CI19" i="31"/>
  <c r="CA19" i="31"/>
  <c r="BS19" i="31"/>
  <c r="BK19" i="31"/>
  <c r="BC19" i="31"/>
  <c r="AU19" i="31"/>
  <c r="AM19" i="31"/>
  <c r="AE19" i="31"/>
  <c r="W19" i="31"/>
  <c r="O19" i="31"/>
  <c r="G19" i="31"/>
  <c r="GQ15" i="31"/>
  <c r="GI15" i="31"/>
  <c r="GA15" i="31"/>
  <c r="FS15" i="31"/>
  <c r="FK15" i="31"/>
  <c r="FC15" i="31"/>
  <c r="EU15" i="31"/>
  <c r="EM15" i="31"/>
  <c r="EE15" i="31"/>
  <c r="DW15" i="31"/>
  <c r="DO15" i="31"/>
  <c r="DG15" i="31"/>
  <c r="CY15" i="31"/>
  <c r="CQ15" i="31"/>
  <c r="CI15" i="31"/>
  <c r="CA15" i="31"/>
  <c r="BS15" i="31"/>
  <c r="BK15" i="31"/>
  <c r="BC15" i="31"/>
  <c r="AU15" i="31"/>
  <c r="AM15" i="31"/>
  <c r="AE15" i="31"/>
  <c r="W15" i="31"/>
  <c r="O15" i="31"/>
  <c r="G15" i="3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G13" i="31"/>
  <c r="DF19" i="31"/>
  <c r="CX19" i="31"/>
  <c r="CP19" i="31"/>
  <c r="CH19" i="31"/>
  <c r="BZ19" i="31"/>
  <c r="BR19" i="31"/>
  <c r="BJ19" i="31"/>
  <c r="BB19" i="31"/>
  <c r="AT19" i="31"/>
  <c r="AL19" i="31"/>
  <c r="AD19" i="31"/>
  <c r="V19" i="31"/>
  <c r="N19" i="31"/>
  <c r="F19" i="31"/>
  <c r="GT15" i="31"/>
  <c r="GL15" i="31"/>
  <c r="GD15" i="31"/>
  <c r="FV15" i="31"/>
  <c r="FN15" i="31"/>
  <c r="FF15" i="31"/>
  <c r="EX15" i="31"/>
  <c r="EP15" i="31"/>
  <c r="EH15" i="31"/>
  <c r="DZ15" i="31"/>
  <c r="DR15" i="31"/>
  <c r="DJ15" i="31"/>
  <c r="DB15" i="31"/>
  <c r="CT15" i="31"/>
  <c r="CL15" i="31"/>
  <c r="CD15" i="31"/>
  <c r="BV15" i="31"/>
  <c r="BN15" i="31"/>
  <c r="BF15" i="31"/>
  <c r="AX15" i="31"/>
  <c r="AP15" i="31"/>
  <c r="AH15" i="31"/>
  <c r="Z15" i="31"/>
  <c r="Z18" i="31" s="1"/>
  <c r="R15" i="31"/>
  <c r="J15" i="31"/>
  <c r="J18" i="31" s="1"/>
  <c r="GT13" i="3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D31" i="31"/>
  <c r="D34" i="31" s="1"/>
  <c r="D38" i="31"/>
  <c r="H35" i="31"/>
  <c r="L31" i="31"/>
  <c r="L34" i="31" s="1"/>
  <c r="L38" i="31"/>
  <c r="P35" i="31"/>
  <c r="T31" i="31"/>
  <c r="T34" i="31" s="1"/>
  <c r="T38" i="31"/>
  <c r="X35" i="31"/>
  <c r="AB31" i="31"/>
  <c r="AB34" i="31" s="1"/>
  <c r="AB38" i="31"/>
  <c r="AF35" i="31"/>
  <c r="AJ31" i="31"/>
  <c r="AJ34" i="31" s="1"/>
  <c r="AJ38" i="31"/>
  <c r="AN35" i="31"/>
  <c r="AR31" i="31"/>
  <c r="AR34" i="31" s="1"/>
  <c r="AR38" i="31"/>
  <c r="AV35" i="31"/>
  <c r="AZ31" i="31"/>
  <c r="AZ34" i="31" s="1"/>
  <c r="AZ38" i="31"/>
  <c r="BD35" i="31"/>
  <c r="BH31" i="31"/>
  <c r="BH34" i="31" s="1"/>
  <c r="BH38" i="31"/>
  <c r="BL35" i="31"/>
  <c r="BP31" i="31"/>
  <c r="BP34" i="31" s="1"/>
  <c r="BP38" i="31"/>
  <c r="BT35" i="31"/>
  <c r="BX31" i="31"/>
  <c r="BX34" i="31" s="1"/>
  <c r="BX38" i="31"/>
  <c r="CB35" i="31"/>
  <c r="CF31" i="31"/>
  <c r="CF34" i="31" s="1"/>
  <c r="CF38" i="31"/>
  <c r="CJ35" i="31"/>
  <c r="CN31" i="31"/>
  <c r="CN34" i="31" s="1"/>
  <c r="CN38" i="31"/>
  <c r="CR35" i="31"/>
  <c r="CV31" i="31"/>
  <c r="CV34" i="31" s="1"/>
  <c r="CV38" i="31"/>
  <c r="CZ35" i="31"/>
  <c r="DD31" i="31"/>
  <c r="DD34" i="31" s="1"/>
  <c r="DD38" i="31"/>
  <c r="DH35" i="31"/>
  <c r="DL31" i="31"/>
  <c r="DL34" i="31" s="1"/>
  <c r="DL38" i="31"/>
  <c r="DP35" i="31"/>
  <c r="DT31" i="31"/>
  <c r="DT34" i="31" s="1"/>
  <c r="DT38" i="31"/>
  <c r="DX35" i="31"/>
  <c r="EB31" i="31"/>
  <c r="EB34" i="31" s="1"/>
  <c r="EB38" i="31"/>
  <c r="EF35" i="31"/>
  <c r="EJ31" i="31"/>
  <c r="EJ34" i="31" s="1"/>
  <c r="EJ38" i="31"/>
  <c r="EN35" i="31"/>
  <c r="ER31" i="31"/>
  <c r="ER34" i="31" s="1"/>
  <c r="ER38" i="31"/>
  <c r="EV35" i="31"/>
  <c r="EZ31" i="31"/>
  <c r="EZ34" i="31" s="1"/>
  <c r="EZ38" i="31"/>
  <c r="FD35" i="31"/>
  <c r="FH31" i="31"/>
  <c r="FH34" i="31" s="1"/>
  <c r="FH38" i="31"/>
  <c r="FL35" i="31"/>
  <c r="FP31" i="31"/>
  <c r="FP34" i="31" s="1"/>
  <c r="FP38" i="31"/>
  <c r="FT35" i="31"/>
  <c r="FX31" i="31"/>
  <c r="FX34" i="31" s="1"/>
  <c r="FX38" i="31"/>
  <c r="GB35" i="31"/>
  <c r="GF31" i="31"/>
  <c r="GF34" i="31" s="1"/>
  <c r="GJ35" i="31"/>
  <c r="GJ38" i="31"/>
  <c r="GN31" i="31"/>
  <c r="GN34" i="31" s="1"/>
  <c r="GR35" i="31"/>
  <c r="GR38" i="31"/>
  <c r="B24" i="31"/>
  <c r="B28" i="31"/>
  <c r="B32" i="31"/>
  <c r="C31" i="31"/>
  <c r="B33" i="31"/>
  <c r="B36" i="31"/>
  <c r="C35" i="31"/>
  <c r="B40" i="31"/>
  <c r="B41" i="31"/>
  <c r="G25" i="31"/>
  <c r="G38" i="31"/>
  <c r="K31" i="31"/>
  <c r="K35" i="31"/>
  <c r="O25" i="31"/>
  <c r="O38" i="31"/>
  <c r="S31" i="31"/>
  <c r="S35" i="31"/>
  <c r="W25" i="31"/>
  <c r="W38" i="31"/>
  <c r="AA31" i="31"/>
  <c r="AA35" i="31"/>
  <c r="AE25" i="31"/>
  <c r="AE38" i="31"/>
  <c r="AI31" i="31"/>
  <c r="AI35" i="31"/>
  <c r="AM25" i="31"/>
  <c r="AM38" i="31"/>
  <c r="AQ31" i="31"/>
  <c r="AQ35" i="31"/>
  <c r="AU25" i="31"/>
  <c r="AU38" i="31"/>
  <c r="AY31" i="31"/>
  <c r="AY35" i="31"/>
  <c r="BC25" i="31"/>
  <c r="BC38" i="31"/>
  <c r="BG31" i="31"/>
  <c r="BG35" i="31"/>
  <c r="BK25" i="31"/>
  <c r="BK38" i="31"/>
  <c r="BO31" i="31"/>
  <c r="BO35" i="31"/>
  <c r="BS25" i="31"/>
  <c r="BS35" i="31"/>
  <c r="BW25" i="31"/>
  <c r="BW35" i="31"/>
  <c r="CA25" i="31"/>
  <c r="CA35" i="31"/>
  <c r="CE25" i="31"/>
  <c r="CE35" i="31"/>
  <c r="CI25" i="31"/>
  <c r="CI35" i="31"/>
  <c r="CM25" i="31"/>
  <c r="CM35" i="31"/>
  <c r="CQ25" i="31"/>
  <c r="CQ35" i="31"/>
  <c r="CU25" i="31"/>
  <c r="CU35" i="31"/>
  <c r="CY25" i="31"/>
  <c r="CY35" i="31"/>
  <c r="DC25" i="31"/>
  <c r="DG25" i="31"/>
  <c r="DK25" i="31"/>
  <c r="DO31" i="31"/>
  <c r="DO35" i="31"/>
  <c r="DO38" i="31"/>
  <c r="DS25" i="31"/>
  <c r="DW31" i="31"/>
  <c r="DW35" i="31"/>
  <c r="DW38" i="31"/>
  <c r="EA25" i="31"/>
  <c r="EE31" i="31"/>
  <c r="EE35" i="31"/>
  <c r="EE38" i="31"/>
  <c r="EI25" i="31"/>
  <c r="EM31" i="31"/>
  <c r="EM35" i="31"/>
  <c r="EM38" i="31"/>
  <c r="EQ25" i="31"/>
  <c r="EU31" i="31"/>
  <c r="EU35" i="31"/>
  <c r="EU38" i="31"/>
  <c r="EY25" i="31"/>
  <c r="FC31" i="31"/>
  <c r="FC35" i="31"/>
  <c r="FC38" i="31"/>
  <c r="FG25" i="31"/>
  <c r="FK31" i="31"/>
  <c r="FK35" i="31"/>
  <c r="FK38" i="31"/>
  <c r="FO25" i="31"/>
  <c r="FS31" i="31"/>
  <c r="FS35" i="31"/>
  <c r="FS38" i="31"/>
  <c r="FW25" i="31"/>
  <c r="GA31" i="31"/>
  <c r="GA35" i="31"/>
  <c r="GA38" i="31"/>
  <c r="GE25" i="31"/>
  <c r="GI31" i="31"/>
  <c r="GI35" i="31"/>
  <c r="GI38" i="31"/>
  <c r="GM25" i="31"/>
  <c r="GQ31" i="31"/>
  <c r="GQ35" i="31"/>
  <c r="GQ38" i="31"/>
  <c r="GM19" i="31"/>
  <c r="GE19" i="31"/>
  <c r="FW19" i="31"/>
  <c r="FO19" i="31"/>
  <c r="FG19" i="31"/>
  <c r="EY19" i="31"/>
  <c r="EQ19" i="31"/>
  <c r="EI19" i="31"/>
  <c r="EA19" i="31"/>
  <c r="DS19" i="31"/>
  <c r="DK19" i="31"/>
  <c r="GR25" i="31"/>
  <c r="GJ25" i="31"/>
  <c r="GB25" i="31"/>
  <c r="FT25" i="31"/>
  <c r="FL25" i="31"/>
  <c r="FD25" i="31"/>
  <c r="EV25" i="31"/>
  <c r="EN25" i="31"/>
  <c r="EF25" i="31"/>
  <c r="DX25" i="31"/>
  <c r="DP25" i="31"/>
  <c r="DH25" i="31"/>
  <c r="CZ25" i="31"/>
  <c r="CR25" i="31"/>
  <c r="CJ25" i="31"/>
  <c r="CB25" i="31"/>
  <c r="BT25" i="31"/>
  <c r="BL25" i="31"/>
  <c r="BD25" i="31"/>
  <c r="AV25" i="31"/>
  <c r="AN25" i="31"/>
  <c r="AF25" i="31"/>
  <c r="X25" i="31"/>
  <c r="P25" i="31"/>
  <c r="H25" i="31"/>
  <c r="GR19" i="31"/>
  <c r="GJ19" i="31"/>
  <c r="GB19" i="31"/>
  <c r="FT19" i="31"/>
  <c r="FL19" i="31"/>
  <c r="FD19" i="31"/>
  <c r="EV19" i="31"/>
  <c r="EN19" i="31"/>
  <c r="EF19" i="31"/>
  <c r="DX19" i="31"/>
  <c r="DP19" i="31"/>
  <c r="DI19" i="31"/>
  <c r="DA19" i="31"/>
  <c r="CS19" i="31"/>
  <c r="CK19" i="31"/>
  <c r="CC19" i="31"/>
  <c r="BU19" i="31"/>
  <c r="BM19" i="31"/>
  <c r="BE19" i="31"/>
  <c r="AW19" i="31"/>
  <c r="AO19" i="31"/>
  <c r="AG19" i="31"/>
  <c r="Y19" i="31"/>
  <c r="Q19" i="31"/>
  <c r="I19" i="31"/>
  <c r="GO15" i="31"/>
  <c r="GO18" i="31" s="1"/>
  <c r="GG15" i="31"/>
  <c r="GG18" i="31" s="1"/>
  <c r="FY15" i="31"/>
  <c r="FY18" i="31" s="1"/>
  <c r="FQ15" i="31"/>
  <c r="FQ18" i="31" s="1"/>
  <c r="FI15" i="31"/>
  <c r="FI18" i="31" s="1"/>
  <c r="FA15" i="31"/>
  <c r="FA18" i="31" s="1"/>
  <c r="ES15" i="31"/>
  <c r="ES18" i="31" s="1"/>
  <c r="EK15" i="31"/>
  <c r="EK18" i="31" s="1"/>
  <c r="EC15" i="31"/>
  <c r="EC18" i="31" s="1"/>
  <c r="DU15" i="31"/>
  <c r="DU18" i="31" s="1"/>
  <c r="DM15" i="31"/>
  <c r="DM18" i="31" s="1"/>
  <c r="DE15" i="31"/>
  <c r="DE18" i="31" s="1"/>
  <c r="CW15" i="31"/>
  <c r="CW18" i="31" s="1"/>
  <c r="CO15" i="31"/>
  <c r="CO18" i="31" s="1"/>
  <c r="CG15" i="31"/>
  <c r="CG18" i="31" s="1"/>
  <c r="BY15" i="31"/>
  <c r="BY18" i="31" s="1"/>
  <c r="BQ15" i="31"/>
  <c r="BQ18" i="31" s="1"/>
  <c r="BI15" i="31"/>
  <c r="BI18" i="31" s="1"/>
  <c r="BA15" i="31"/>
  <c r="BA18" i="31" s="1"/>
  <c r="AS15" i="31"/>
  <c r="AS18" i="31" s="1"/>
  <c r="AK15" i="31"/>
  <c r="AK18" i="31" s="1"/>
  <c r="AC15" i="31"/>
  <c r="AC18" i="31" s="1"/>
  <c r="U15" i="31"/>
  <c r="U18" i="31" s="1"/>
  <c r="M15" i="31"/>
  <c r="M18" i="31" s="1"/>
  <c r="E15" i="31"/>
  <c r="E18" i="31" s="1"/>
  <c r="GK13" i="31"/>
  <c r="GC13" i="31"/>
  <c r="FU13" i="31"/>
  <c r="FM13" i="31"/>
  <c r="FE13" i="31"/>
  <c r="EW13" i="31"/>
  <c r="EO13" i="31"/>
  <c r="EG13" i="31"/>
  <c r="DY13" i="31"/>
  <c r="DQ13" i="31"/>
  <c r="DI13" i="31"/>
  <c r="DA13" i="31"/>
  <c r="CS13" i="31"/>
  <c r="CK13" i="31"/>
  <c r="CC13" i="31"/>
  <c r="BU13" i="31"/>
  <c r="BM13" i="31"/>
  <c r="BE13" i="31"/>
  <c r="AW13" i="31"/>
  <c r="AO13" i="31"/>
  <c r="AG13" i="31"/>
  <c r="Y13" i="31"/>
  <c r="Q13" i="31"/>
  <c r="I13" i="31"/>
  <c r="DH19" i="31"/>
  <c r="CZ19" i="31"/>
  <c r="CR19" i="31"/>
  <c r="CJ19" i="31"/>
  <c r="CB19" i="31"/>
  <c r="BT19" i="31"/>
  <c r="BL19" i="31"/>
  <c r="BD19" i="31"/>
  <c r="AV19" i="31"/>
  <c r="AN19" i="31"/>
  <c r="AF19" i="31"/>
  <c r="X19" i="31"/>
  <c r="P19" i="31"/>
  <c r="H19" i="31"/>
  <c r="GR15" i="31"/>
  <c r="GJ15" i="31"/>
  <c r="GB15" i="31"/>
  <c r="FT15" i="31"/>
  <c r="FL15" i="31"/>
  <c r="FD15" i="31"/>
  <c r="EV15" i="31"/>
  <c r="EN15" i="31"/>
  <c r="EF15" i="31"/>
  <c r="DX15" i="31"/>
  <c r="DP15" i="31"/>
  <c r="DH15" i="31"/>
  <c r="CZ15" i="31"/>
  <c r="CR15" i="31"/>
  <c r="CJ15" i="31"/>
  <c r="CB15" i="31"/>
  <c r="BT15" i="31"/>
  <c r="BL15" i="31"/>
  <c r="BD15" i="31"/>
  <c r="AV15" i="31"/>
  <c r="AN15" i="31"/>
  <c r="AF15" i="31"/>
  <c r="AF18" i="31" s="1"/>
  <c r="X15" i="31"/>
  <c r="P15" i="31"/>
  <c r="P18" i="31" s="1"/>
  <c r="H15" i="3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F38" i="31"/>
  <c r="F35" i="31"/>
  <c r="J31" i="31"/>
  <c r="N38" i="31"/>
  <c r="N35" i="31"/>
  <c r="R31" i="31"/>
  <c r="V38" i="31"/>
  <c r="V35" i="31"/>
  <c r="Z31" i="31"/>
  <c r="AD38" i="31"/>
  <c r="AD35" i="31"/>
  <c r="AH31" i="31"/>
  <c r="AL38" i="31"/>
  <c r="AL35" i="31"/>
  <c r="AP31" i="31"/>
  <c r="AT38" i="31"/>
  <c r="AT35" i="31"/>
  <c r="AX31" i="31"/>
  <c r="BB38" i="31"/>
  <c r="BB35" i="31"/>
  <c r="BF31" i="31"/>
  <c r="BJ38" i="31"/>
  <c r="BJ35" i="31"/>
  <c r="BN31" i="31"/>
  <c r="BR38" i="31"/>
  <c r="BR35" i="31"/>
  <c r="BV31" i="31"/>
  <c r="BZ38" i="31"/>
  <c r="BZ35" i="31"/>
  <c r="CD31" i="31"/>
  <c r="CH38" i="31"/>
  <c r="CH35" i="31"/>
  <c r="CL31" i="31"/>
  <c r="CP38" i="31"/>
  <c r="CP35" i="31"/>
  <c r="CT31" i="31"/>
  <c r="CX38" i="31"/>
  <c r="CX35" i="31"/>
  <c r="DB31" i="31"/>
  <c r="DF31" i="31"/>
  <c r="DJ38" i="31"/>
  <c r="DJ35" i="31"/>
  <c r="DN31" i="31"/>
  <c r="DR38" i="31"/>
  <c r="DR35" i="31"/>
  <c r="DV31" i="31"/>
  <c r="DZ38" i="31"/>
  <c r="DZ35" i="31"/>
  <c r="ED31" i="31"/>
  <c r="EH38" i="31"/>
  <c r="EH35" i="31"/>
  <c r="EL31" i="31"/>
  <c r="EP38" i="31"/>
  <c r="EP35" i="31"/>
  <c r="ET31" i="31"/>
  <c r="EX38" i="31"/>
  <c r="EX35" i="31"/>
  <c r="FB31" i="31"/>
  <c r="FF38" i="31"/>
  <c r="FF35" i="31"/>
  <c r="FJ31" i="31"/>
  <c r="FN38" i="31"/>
  <c r="FN35" i="31"/>
  <c r="FR31" i="31"/>
  <c r="FV38" i="31"/>
  <c r="FV35" i="31"/>
  <c r="FZ31" i="31"/>
  <c r="GD38" i="31"/>
  <c r="GD31" i="31"/>
  <c r="GH35" i="31"/>
  <c r="GL38" i="31"/>
  <c r="GL31" i="31"/>
  <c r="GP35" i="31"/>
  <c r="GT38" i="31"/>
  <c r="GT31" i="31"/>
  <c r="E25" i="31"/>
  <c r="E38" i="31"/>
  <c r="I31" i="31"/>
  <c r="I34" i="31" s="1"/>
  <c r="I35" i="31"/>
  <c r="M25" i="31"/>
  <c r="M38" i="31"/>
  <c r="Q31" i="31"/>
  <c r="Q34" i="31" s="1"/>
  <c r="Q35" i="31"/>
  <c r="U25" i="31"/>
  <c r="U38" i="31"/>
  <c r="Y31" i="31"/>
  <c r="Y34" i="31" s="1"/>
  <c r="Y35" i="31"/>
  <c r="AC25" i="31"/>
  <c r="AC38" i="31"/>
  <c r="AG31" i="31"/>
  <c r="AG34" i="31" s="1"/>
  <c r="AG35" i="31"/>
  <c r="AK25" i="31"/>
  <c r="AK38" i="31"/>
  <c r="AO31" i="31"/>
  <c r="AO34" i="31" s="1"/>
  <c r="AO35" i="31"/>
  <c r="AS25" i="31"/>
  <c r="AS38" i="31"/>
  <c r="AW31" i="31"/>
  <c r="AW34" i="31" s="1"/>
  <c r="AW35" i="31"/>
  <c r="BA25" i="31"/>
  <c r="BA38" i="31"/>
  <c r="BE31" i="31"/>
  <c r="BE34" i="31" s="1"/>
  <c r="BE35" i="31"/>
  <c r="BI31" i="31"/>
  <c r="BI34" i="31" s="1"/>
  <c r="BI35" i="31"/>
  <c r="BM31" i="31"/>
  <c r="BM34" i="31" s="1"/>
  <c r="BM35" i="31"/>
  <c r="BQ31" i="31"/>
  <c r="BQ34" i="31" s="1"/>
  <c r="BQ35" i="31"/>
  <c r="BU31" i="31"/>
  <c r="BU34" i="31" s="1"/>
  <c r="BU38" i="31"/>
  <c r="BY25" i="31"/>
  <c r="BY35" i="31"/>
  <c r="CC31" i="31"/>
  <c r="CC34" i="31" s="1"/>
  <c r="CC38" i="31"/>
  <c r="CG25" i="31"/>
  <c r="CG35" i="31"/>
  <c r="CK31" i="31"/>
  <c r="CK34" i="31" s="1"/>
  <c r="CK38" i="31"/>
  <c r="CO25" i="31"/>
  <c r="CO35" i="31"/>
  <c r="CS31" i="31"/>
  <c r="CS34" i="31" s="1"/>
  <c r="CS38" i="31"/>
  <c r="CW25" i="31"/>
  <c r="CW35" i="31"/>
  <c r="DA31" i="31"/>
  <c r="DA34" i="31" s="1"/>
  <c r="DA38" i="31"/>
  <c r="DE25" i="31"/>
  <c r="DI31" i="31"/>
  <c r="DI34" i="31" s="1"/>
  <c r="DI35" i="31"/>
  <c r="DI38" i="31"/>
  <c r="DM25" i="31"/>
  <c r="DQ31" i="31"/>
  <c r="DQ35" i="31"/>
  <c r="DQ38" i="31"/>
  <c r="DU31" i="31"/>
  <c r="DU34" i="31" s="1"/>
  <c r="DU35" i="31"/>
  <c r="DU38" i="31"/>
  <c r="DY25" i="31"/>
  <c r="EC31" i="31"/>
  <c r="EC34" i="31" s="1"/>
  <c r="EC35" i="31"/>
  <c r="EC38" i="31"/>
  <c r="EG25" i="31"/>
  <c r="EK31" i="31"/>
  <c r="EK34" i="31" s="1"/>
  <c r="EK35" i="31"/>
  <c r="EK38" i="31"/>
  <c r="EO25" i="31"/>
  <c r="ES31" i="31"/>
  <c r="ES34" i="31" s="1"/>
  <c r="ES35" i="31"/>
  <c r="ES38" i="31"/>
  <c r="EW25" i="31"/>
  <c r="FA31" i="31"/>
  <c r="FA34" i="31" s="1"/>
  <c r="FA35" i="31"/>
  <c r="FA38" i="31"/>
  <c r="FE25" i="31"/>
  <c r="FI31" i="31"/>
  <c r="FI34" i="31" s="1"/>
  <c r="FI35" i="31"/>
  <c r="FI38" i="31"/>
  <c r="FM25" i="31"/>
  <c r="FQ31" i="31"/>
  <c r="FQ34" i="31" s="1"/>
  <c r="FQ35" i="31"/>
  <c r="FQ38" i="31"/>
  <c r="FU25" i="31"/>
  <c r="FY31" i="31"/>
  <c r="FY34" i="31" s="1"/>
  <c r="FY35" i="31"/>
  <c r="FY38" i="31"/>
  <c r="GC25" i="31"/>
  <c r="GG31" i="31"/>
  <c r="GG34" i="31" s="1"/>
  <c r="GG35" i="31"/>
  <c r="GG38" i="31"/>
  <c r="GK25" i="31"/>
  <c r="GO31" i="31"/>
  <c r="GO34" i="31" s="1"/>
  <c r="GO35" i="31"/>
  <c r="GO38" i="31"/>
  <c r="GP25" i="31"/>
  <c r="GH25" i="31"/>
  <c r="FZ25" i="31"/>
  <c r="FR25" i="31"/>
  <c r="FJ25" i="31"/>
  <c r="FB25" i="31"/>
  <c r="ET25" i="31"/>
  <c r="EL25" i="31"/>
  <c r="ED25" i="31"/>
  <c r="DV25" i="31"/>
  <c r="DN25" i="31"/>
  <c r="DF25" i="31"/>
  <c r="CX25" i="31"/>
  <c r="CP25" i="31"/>
  <c r="CH25" i="31"/>
  <c r="BZ25" i="31"/>
  <c r="BR25" i="31"/>
  <c r="BJ25" i="31"/>
  <c r="BB25" i="31"/>
  <c r="AT25" i="31"/>
  <c r="AL25" i="31"/>
  <c r="AD25" i="31"/>
  <c r="V25" i="31"/>
  <c r="N25" i="31"/>
  <c r="F25" i="31"/>
  <c r="GK19" i="31"/>
  <c r="GC19" i="31"/>
  <c r="FU19" i="31"/>
  <c r="FM19" i="31"/>
  <c r="FE19" i="31"/>
  <c r="EW19" i="31"/>
  <c r="EO19" i="31"/>
  <c r="EG19" i="31"/>
  <c r="DY19" i="31"/>
  <c r="DQ19" i="31"/>
  <c r="GT19" i="31"/>
  <c r="GL19" i="31"/>
  <c r="GD19" i="31"/>
  <c r="FV19" i="31"/>
  <c r="FN19" i="31"/>
  <c r="FF19" i="31"/>
  <c r="EX19" i="31"/>
  <c r="EP19" i="31"/>
  <c r="EH19" i="31"/>
  <c r="DZ19" i="31"/>
  <c r="DR19" i="31"/>
  <c r="DJ19" i="31"/>
  <c r="DC19" i="31"/>
  <c r="CU19" i="31"/>
  <c r="CM19" i="31"/>
  <c r="CE19" i="31"/>
  <c r="BW19" i="31"/>
  <c r="BO19" i="31"/>
  <c r="BG19" i="31"/>
  <c r="AY19" i="31"/>
  <c r="AQ19" i="31"/>
  <c r="AI19" i="31"/>
  <c r="AA19" i="31"/>
  <c r="S19" i="31"/>
  <c r="K19" i="31"/>
  <c r="B20" i="31"/>
  <c r="B19" i="31" s="1"/>
  <c r="C19" i="31"/>
  <c r="GM15" i="31"/>
  <c r="GE15" i="31"/>
  <c r="FW15" i="31"/>
  <c r="FO15" i="31"/>
  <c r="FG15" i="31"/>
  <c r="EY15" i="31"/>
  <c r="EQ15" i="31"/>
  <c r="EI15" i="31"/>
  <c r="EA15" i="31"/>
  <c r="DS15" i="31"/>
  <c r="DK15" i="31"/>
  <c r="DC15" i="31"/>
  <c r="CU15" i="31"/>
  <c r="CM15" i="31"/>
  <c r="CE15" i="31"/>
  <c r="BW15" i="31"/>
  <c r="BO15" i="31"/>
  <c r="BG15" i="31"/>
  <c r="AY15" i="31"/>
  <c r="AQ15" i="31"/>
  <c r="AI15" i="31"/>
  <c r="AA15" i="31"/>
  <c r="S15" i="31"/>
  <c r="K15" i="3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K13" i="31"/>
  <c r="B14" i="31"/>
  <c r="B13" i="31" s="1"/>
  <c r="C13" i="31"/>
  <c r="DB19" i="31"/>
  <c r="CT19" i="31"/>
  <c r="CL19" i="31"/>
  <c r="CD19" i="31"/>
  <c r="BV19" i="31"/>
  <c r="BN19" i="31"/>
  <c r="BF19" i="31"/>
  <c r="AX19" i="31"/>
  <c r="AP19" i="31"/>
  <c r="AH19" i="31"/>
  <c r="Z19" i="31"/>
  <c r="R19" i="31"/>
  <c r="J19" i="31"/>
  <c r="GP15" i="31"/>
  <c r="GH15" i="31"/>
  <c r="FZ15" i="31"/>
  <c r="FR15" i="31"/>
  <c r="FJ15" i="31"/>
  <c r="FJ18" i="31" s="1"/>
  <c r="FB15" i="31"/>
  <c r="ET15" i="31"/>
  <c r="ET18" i="31" s="1"/>
  <c r="EL15" i="31"/>
  <c r="ED15" i="31"/>
  <c r="ED18" i="31" s="1"/>
  <c r="DV15" i="31"/>
  <c r="DN15" i="31"/>
  <c r="DN18" i="31" s="1"/>
  <c r="DF15" i="31"/>
  <c r="CX15" i="31"/>
  <c r="CX18" i="31" s="1"/>
  <c r="CP15" i="31"/>
  <c r="CH15" i="31"/>
  <c r="CH18" i="31" s="1"/>
  <c r="BZ15" i="31"/>
  <c r="BR15" i="31"/>
  <c r="BR18" i="31" s="1"/>
  <c r="BJ15" i="31"/>
  <c r="BB15" i="31"/>
  <c r="BB18" i="31" s="1"/>
  <c r="AT15" i="31"/>
  <c r="AL15" i="31"/>
  <c r="AL18" i="31" s="1"/>
  <c r="AD15" i="31"/>
  <c r="V15" i="31"/>
  <c r="V18" i="31" s="1"/>
  <c r="N15" i="31"/>
  <c r="F15" i="31"/>
  <c r="F18" i="31" s="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D35" i="31"/>
  <c r="H31" i="31"/>
  <c r="H34" i="31" s="1"/>
  <c r="H38" i="31"/>
  <c r="L35" i="31"/>
  <c r="P31" i="31"/>
  <c r="P34" i="31" s="1"/>
  <c r="P38" i="31"/>
  <c r="T35" i="31"/>
  <c r="X31" i="31"/>
  <c r="X34" i="31" s="1"/>
  <c r="X38" i="31"/>
  <c r="AB35" i="31"/>
  <c r="AF31" i="31"/>
  <c r="AF34" i="31" s="1"/>
  <c r="AF38" i="31"/>
  <c r="AJ35" i="31"/>
  <c r="AN31" i="31"/>
  <c r="AN34" i="31" s="1"/>
  <c r="AN38" i="31"/>
  <c r="AR35" i="31"/>
  <c r="AV31" i="31"/>
  <c r="AV34" i="31" s="1"/>
  <c r="AV38" i="31"/>
  <c r="AZ35" i="31"/>
  <c r="BD31" i="31"/>
  <c r="BD34" i="31" s="1"/>
  <c r="BD38" i="31"/>
  <c r="BH35" i="31"/>
  <c r="BL31" i="31"/>
  <c r="BL34" i="31" s="1"/>
  <c r="BL38" i="31"/>
  <c r="BP35" i="31"/>
  <c r="BT31" i="31"/>
  <c r="BT34" i="31" s="1"/>
  <c r="BT38" i="31"/>
  <c r="BX35" i="31"/>
  <c r="CB31" i="31"/>
  <c r="CB34" i="31" s="1"/>
  <c r="CB38" i="31"/>
  <c r="CF35" i="31"/>
  <c r="CJ31" i="31"/>
  <c r="CJ34" i="31" s="1"/>
  <c r="CJ38" i="31"/>
  <c r="CN35" i="31"/>
  <c r="CR31" i="31"/>
  <c r="CR34" i="31" s="1"/>
  <c r="CR38" i="31"/>
  <c r="CV35" i="31"/>
  <c r="CZ31" i="31"/>
  <c r="CZ34" i="31" s="1"/>
  <c r="CZ38" i="31"/>
  <c r="DD35" i="31"/>
  <c r="DH31" i="31"/>
  <c r="DH34" i="31" s="1"/>
  <c r="DH38" i="31"/>
  <c r="DL35" i="31"/>
  <c r="DP31" i="31"/>
  <c r="DP34" i="31" s="1"/>
  <c r="DP38" i="31"/>
  <c r="DT35" i="31"/>
  <c r="DX31" i="31"/>
  <c r="DX34" i="31" s="1"/>
  <c r="DX38" i="31"/>
  <c r="EB35" i="31"/>
  <c r="EF31" i="31"/>
  <c r="EF34" i="31" s="1"/>
  <c r="EF38" i="31"/>
  <c r="EJ35" i="31"/>
  <c r="EN31" i="31"/>
  <c r="EN34" i="31" s="1"/>
  <c r="EN38" i="31"/>
  <c r="ER35" i="31"/>
  <c r="EV31" i="31"/>
  <c r="EV34" i="31" s="1"/>
  <c r="EV38" i="31"/>
  <c r="EZ35" i="31"/>
  <c r="FD31" i="31"/>
  <c r="FD34" i="31" s="1"/>
  <c r="FD38" i="31"/>
  <c r="FH35" i="31"/>
  <c r="FL31" i="31"/>
  <c r="FL34" i="31" s="1"/>
  <c r="FL38" i="31"/>
  <c r="FP35" i="31"/>
  <c r="FT31" i="31"/>
  <c r="FT34" i="31" s="1"/>
  <c r="FT38" i="31"/>
  <c r="FX35" i="31"/>
  <c r="GB31" i="31"/>
  <c r="GB34" i="31" s="1"/>
  <c r="GB38" i="31"/>
  <c r="GF35" i="31"/>
  <c r="GF38" i="31"/>
  <c r="GJ31" i="31"/>
  <c r="GJ34" i="31" s="1"/>
  <c r="GN35" i="31"/>
  <c r="GN38" i="31"/>
  <c r="GR31" i="31"/>
  <c r="GR34" i="31" s="1"/>
  <c r="B26" i="31"/>
  <c r="C25" i="31"/>
  <c r="B30" i="31"/>
  <c r="B29" i="31"/>
  <c r="B37" i="31"/>
  <c r="B39" i="31"/>
  <c r="C38" i="31"/>
  <c r="B42" i="31"/>
  <c r="G31" i="31"/>
  <c r="G34" i="31" s="1"/>
  <c r="G35" i="31"/>
  <c r="K25" i="31"/>
  <c r="K38" i="31"/>
  <c r="O31" i="31"/>
  <c r="O34" i="31" s="1"/>
  <c r="O35" i="31"/>
  <c r="S25" i="31"/>
  <c r="S38" i="31"/>
  <c r="W31" i="31"/>
  <c r="W34" i="31" s="1"/>
  <c r="W35" i="31"/>
  <c r="AA25" i="31"/>
  <c r="AA38" i="31"/>
  <c r="AE31" i="31"/>
  <c r="AE34" i="31" s="1"/>
  <c r="AE35" i="31"/>
  <c r="AI25" i="31"/>
  <c r="AI38" i="31"/>
  <c r="AM31" i="31"/>
  <c r="AM34" i="31" s="1"/>
  <c r="AM35" i="31"/>
  <c r="AQ25" i="31"/>
  <c r="AQ38" i="31"/>
  <c r="AU31" i="31"/>
  <c r="AU34" i="31" s="1"/>
  <c r="AU35" i="31"/>
  <c r="AY25" i="31"/>
  <c r="AY38" i="31"/>
  <c r="BC31" i="31"/>
  <c r="BC34" i="31" s="1"/>
  <c r="BC35" i="31"/>
  <c r="BG25" i="31"/>
  <c r="BG38" i="31"/>
  <c r="BK31" i="31"/>
  <c r="BK34" i="31" s="1"/>
  <c r="BK35" i="31"/>
  <c r="BO25" i="31"/>
  <c r="BO38" i="31"/>
  <c r="BS31" i="31"/>
  <c r="BS34" i="31" s="1"/>
  <c r="BS38" i="31"/>
  <c r="BW31" i="31"/>
  <c r="BW34" i="31" s="1"/>
  <c r="BW38" i="31"/>
  <c r="CA31" i="31"/>
  <c r="CA34" i="31" s="1"/>
  <c r="CA38" i="31"/>
  <c r="CE31" i="31"/>
  <c r="CE34" i="31" s="1"/>
  <c r="CE38" i="31"/>
  <c r="CI31" i="31"/>
  <c r="CI34" i="31" s="1"/>
  <c r="CI38" i="31"/>
  <c r="CM31" i="31"/>
  <c r="CM34" i="31" s="1"/>
  <c r="CM38" i="31"/>
  <c r="CQ31" i="31"/>
  <c r="CQ34" i="31" s="1"/>
  <c r="CQ38" i="31"/>
  <c r="CU31" i="31"/>
  <c r="CU34" i="31" s="1"/>
  <c r="CU38" i="31"/>
  <c r="CY31" i="31"/>
  <c r="CY34" i="31" s="1"/>
  <c r="CY38" i="31"/>
  <c r="DC31" i="31"/>
  <c r="DC34" i="31" s="1"/>
  <c r="DC35" i="31"/>
  <c r="DC38" i="31"/>
  <c r="DG31" i="31"/>
  <c r="DG34" i="31" s="1"/>
  <c r="DG35" i="31"/>
  <c r="DG38" i="31"/>
  <c r="DK31" i="31"/>
  <c r="DK34" i="31" s="1"/>
  <c r="DK35" i="31"/>
  <c r="DK38" i="31"/>
  <c r="DO25" i="31"/>
  <c r="DS31" i="31"/>
  <c r="DS34" i="31" s="1"/>
  <c r="DS35" i="31"/>
  <c r="DS38" i="31"/>
  <c r="DW25" i="31"/>
  <c r="EA31" i="31"/>
  <c r="EA34" i="31" s="1"/>
  <c r="EA35" i="31"/>
  <c r="EA38" i="31"/>
  <c r="EE25" i="31"/>
  <c r="EI31" i="31"/>
  <c r="EI34" i="31" s="1"/>
  <c r="EI35" i="31"/>
  <c r="EI38" i="31"/>
  <c r="EM25" i="31"/>
  <c r="EQ31" i="31"/>
  <c r="EQ34" i="31" s="1"/>
  <c r="EQ35" i="31"/>
  <c r="EQ38" i="31"/>
  <c r="EU25" i="31"/>
  <c r="EY31" i="31"/>
  <c r="EY34" i="31" s="1"/>
  <c r="EY35" i="31"/>
  <c r="EY38" i="31"/>
  <c r="FC25" i="31"/>
  <c r="FG31" i="31"/>
  <c r="FG34" i="31" s="1"/>
  <c r="FG35" i="31"/>
  <c r="FG38" i="31"/>
  <c r="FK25" i="31"/>
  <c r="FO31" i="31"/>
  <c r="FO34" i="31" s="1"/>
  <c r="FO35" i="31"/>
  <c r="FO38" i="31"/>
  <c r="FS25" i="31"/>
  <c r="FW31" i="31"/>
  <c r="FW34" i="31" s="1"/>
  <c r="FW35" i="31"/>
  <c r="FW38" i="31"/>
  <c r="GA25" i="31"/>
  <c r="GE31" i="31"/>
  <c r="GE34" i="31" s="1"/>
  <c r="GE35" i="31"/>
  <c r="GE38" i="31"/>
  <c r="GI25" i="31"/>
  <c r="GM31" i="31"/>
  <c r="GM34" i="31" s="1"/>
  <c r="GM35" i="31"/>
  <c r="GM38" i="31"/>
  <c r="GQ25" i="31"/>
  <c r="GS43" i="31"/>
  <c r="GS45" i="31" s="1"/>
  <c r="F41" i="29"/>
  <c r="N41" i="29"/>
  <c r="Y56" i="27"/>
  <c r="X97" i="27"/>
  <c r="X57" i="27"/>
  <c r="X56" i="27" s="1"/>
  <c r="Q56" i="27"/>
  <c r="P97" i="27"/>
  <c r="P57" i="27"/>
  <c r="P56" i="27" s="1"/>
  <c r="I56" i="27"/>
  <c r="H97" i="27"/>
  <c r="H57" i="27"/>
  <c r="H56" i="27" s="1"/>
  <c r="Y44" i="27"/>
  <c r="X85" i="27"/>
  <c r="X45" i="27"/>
  <c r="X44" i="27" s="1"/>
  <c r="Q44" i="27"/>
  <c r="P85" i="27"/>
  <c r="P45" i="27"/>
  <c r="P44" i="27" s="1"/>
  <c r="I44" i="27"/>
  <c r="H85" i="27"/>
  <c r="H45" i="27"/>
  <c r="H44" i="27" s="1"/>
  <c r="Y39" i="27"/>
  <c r="X80" i="27"/>
  <c r="X40" i="27"/>
  <c r="X39" i="27" s="1"/>
  <c r="Q39" i="27"/>
  <c r="P80" i="27"/>
  <c r="P40" i="27"/>
  <c r="P39" i="27" s="1"/>
  <c r="I39" i="27"/>
  <c r="H80" i="27"/>
  <c r="H40" i="27"/>
  <c r="H39" i="27" s="1"/>
  <c r="Y115" i="27"/>
  <c r="Y55" i="27" s="1"/>
  <c r="Y54" i="27" s="1"/>
  <c r="X112" i="27"/>
  <c r="X72" i="27"/>
  <c r="X71" i="27" s="1"/>
  <c r="Q115" i="27"/>
  <c r="Q55" i="27" s="1"/>
  <c r="Q54" i="27" s="1"/>
  <c r="P112" i="27"/>
  <c r="P72" i="27"/>
  <c r="P71" i="27" s="1"/>
  <c r="I115" i="27"/>
  <c r="I55" i="27" s="1"/>
  <c r="I54" i="27" s="1"/>
  <c r="H112" i="27"/>
  <c r="H72" i="27"/>
  <c r="H71" i="27" s="1"/>
  <c r="AB93" i="27"/>
  <c r="AB53" i="27"/>
  <c r="AB52" i="27" s="1"/>
  <c r="T93" i="27"/>
  <c r="T53" i="27"/>
  <c r="T52" i="27" s="1"/>
  <c r="L93" i="27"/>
  <c r="L53" i="27"/>
  <c r="L52" i="27" s="1"/>
  <c r="AB91" i="27"/>
  <c r="AB51" i="27"/>
  <c r="AB50" i="27" s="1"/>
  <c r="T91" i="27"/>
  <c r="T51" i="27"/>
  <c r="T50" i="27" s="1"/>
  <c r="L91" i="27"/>
  <c r="L51" i="27"/>
  <c r="L50" i="27" s="1"/>
  <c r="AA115" i="27"/>
  <c r="AA55" i="27" s="1"/>
  <c r="AA54" i="27" s="1"/>
  <c r="W115" i="27"/>
  <c r="W55" i="27" s="1"/>
  <c r="W54" i="27" s="1"/>
  <c r="S115" i="27"/>
  <c r="S55" i="27" s="1"/>
  <c r="S54" i="27" s="1"/>
  <c r="O115" i="27"/>
  <c r="O55" i="27" s="1"/>
  <c r="O54" i="27" s="1"/>
  <c r="K115" i="27"/>
  <c r="K55" i="27" s="1"/>
  <c r="K54" i="27" s="1"/>
  <c r="G115" i="27"/>
  <c r="G55" i="27" s="1"/>
  <c r="G54" i="27" s="1"/>
  <c r="AB97" i="27"/>
  <c r="AB57" i="27"/>
  <c r="AB56" i="27" s="1"/>
  <c r="T97" i="27"/>
  <c r="T57" i="27"/>
  <c r="T56" i="27" s="1"/>
  <c r="M56" i="27"/>
  <c r="M74" i="27" s="1"/>
  <c r="M75" i="27" s="1"/>
  <c r="L97" i="27"/>
  <c r="L57" i="27"/>
  <c r="L56" i="27" s="1"/>
  <c r="E56" i="27"/>
  <c r="E74" i="27" s="1"/>
  <c r="E75" i="27" s="1"/>
  <c r="AB85" i="27"/>
  <c r="AB45" i="27"/>
  <c r="AB44" i="27" s="1"/>
  <c r="U44" i="27"/>
  <c r="T85" i="27"/>
  <c r="T45" i="27"/>
  <c r="T44" i="27" s="1"/>
  <c r="M44" i="27"/>
  <c r="L85" i="27"/>
  <c r="L45" i="27"/>
  <c r="L44" i="27" s="1"/>
  <c r="E44" i="27"/>
  <c r="AB80" i="27"/>
  <c r="AB40" i="27"/>
  <c r="AB39" i="27" s="1"/>
  <c r="U39" i="27"/>
  <c r="T80" i="27"/>
  <c r="T40" i="27"/>
  <c r="T39" i="27" s="1"/>
  <c r="M39" i="27"/>
  <c r="L80" i="27"/>
  <c r="L40" i="27"/>
  <c r="L39" i="27" s="1"/>
  <c r="E39" i="27"/>
  <c r="V115" i="27"/>
  <c r="V55" i="27" s="1"/>
  <c r="V54" i="27" s="1"/>
  <c r="V74" i="27" s="1"/>
  <c r="V75" i="27" s="1"/>
  <c r="N115" i="27"/>
  <c r="N55" i="27" s="1"/>
  <c r="N54" i="27" s="1"/>
  <c r="N74" i="27" s="1"/>
  <c r="N75" i="27" s="1"/>
  <c r="F115" i="27"/>
  <c r="F55" i="27" s="1"/>
  <c r="F54" i="27" s="1"/>
  <c r="F74" i="27" s="1"/>
  <c r="F75" i="27" s="1"/>
  <c r="Y74" i="27"/>
  <c r="Y75" i="27" s="1"/>
  <c r="AB112" i="27"/>
  <c r="AB115" i="27" s="1"/>
  <c r="AB55" i="27" s="1"/>
  <c r="AB54" i="27" s="1"/>
  <c r="AB72" i="27"/>
  <c r="AB71" i="27" s="1"/>
  <c r="AB74" i="27" s="1"/>
  <c r="AB75" i="27" s="1"/>
  <c r="U115" i="27"/>
  <c r="U55" i="27" s="1"/>
  <c r="U54" i="27" s="1"/>
  <c r="U74" i="27" s="1"/>
  <c r="U75" i="27" s="1"/>
  <c r="Q74" i="27"/>
  <c r="Q75" i="27" s="1"/>
  <c r="T112" i="27"/>
  <c r="T115" i="27" s="1"/>
  <c r="T55" i="27" s="1"/>
  <c r="T54" i="27" s="1"/>
  <c r="T72" i="27"/>
  <c r="T71" i="27" s="1"/>
  <c r="T74" i="27" s="1"/>
  <c r="T75" i="27" s="1"/>
  <c r="M115" i="27"/>
  <c r="M55" i="27" s="1"/>
  <c r="M54" i="27" s="1"/>
  <c r="I74" i="27"/>
  <c r="I75" i="27" s="1"/>
  <c r="L112" i="27"/>
  <c r="L115" i="27" s="1"/>
  <c r="L55" i="27" s="1"/>
  <c r="L54" i="27" s="1"/>
  <c r="L72" i="27"/>
  <c r="L71" i="27" s="1"/>
  <c r="L74" i="27" s="1"/>
  <c r="L75" i="27" s="1"/>
  <c r="E115" i="27"/>
  <c r="E55" i="27" s="1"/>
  <c r="E54" i="27" s="1"/>
  <c r="X93" i="27"/>
  <c r="X53" i="27"/>
  <c r="X52" i="27" s="1"/>
  <c r="P93" i="27"/>
  <c r="P53" i="27"/>
  <c r="P52" i="27" s="1"/>
  <c r="H93" i="27"/>
  <c r="H53" i="27"/>
  <c r="H52" i="27" s="1"/>
  <c r="X91" i="27"/>
  <c r="X51" i="27"/>
  <c r="X50" i="27" s="1"/>
  <c r="P91" i="27"/>
  <c r="P51" i="27"/>
  <c r="P50" i="27" s="1"/>
  <c r="H91" i="27"/>
  <c r="H51" i="27"/>
  <c r="H50" i="27" s="1"/>
  <c r="Z115" i="27"/>
  <c r="Z55" i="27" s="1"/>
  <c r="Z54" i="27" s="1"/>
  <c r="Z74" i="27" s="1"/>
  <c r="Z75" i="27" s="1"/>
  <c r="R115" i="27"/>
  <c r="R55" i="27" s="1"/>
  <c r="R54" i="27" s="1"/>
  <c r="R74" i="27" s="1"/>
  <c r="R75" i="27" s="1"/>
  <c r="J115" i="27"/>
  <c r="J55" i="27" s="1"/>
  <c r="J54" i="27" s="1"/>
  <c r="J74" i="27" s="1"/>
  <c r="J75" i="27" s="1"/>
  <c r="AA74" i="27"/>
  <c r="AA75" i="27" s="1"/>
  <c r="W74" i="27"/>
  <c r="W75" i="27" s="1"/>
  <c r="S74" i="27"/>
  <c r="S75" i="27" s="1"/>
  <c r="O74" i="27"/>
  <c r="O75" i="27" s="1"/>
  <c r="K74" i="27"/>
  <c r="K75" i="27" s="1"/>
  <c r="G74" i="27"/>
  <c r="G75" i="27" s="1"/>
  <c r="N37" i="23"/>
  <c r="X37" i="23" s="1"/>
  <c r="N35" i="23"/>
  <c r="X35" i="23" s="1"/>
  <c r="N33" i="23"/>
  <c r="X33" i="23" s="1"/>
  <c r="N31" i="23"/>
  <c r="X31" i="23" s="1"/>
  <c r="V28" i="23"/>
  <c r="R28" i="23"/>
  <c r="V16" i="23"/>
  <c r="R16" i="23"/>
  <c r="M28" i="23"/>
  <c r="N29" i="23"/>
  <c r="N21" i="23"/>
  <c r="X21" i="23" s="1"/>
  <c r="M16" i="23"/>
  <c r="N17" i="23"/>
  <c r="N15" i="23"/>
  <c r="X15" i="23" s="1"/>
  <c r="L45" i="23"/>
  <c r="W45" i="23"/>
  <c r="S45" i="23"/>
  <c r="O45" i="23"/>
  <c r="I22" i="23"/>
  <c r="P45" i="23"/>
  <c r="J45" i="23"/>
  <c r="Q45" i="23"/>
  <c r="E45" i="23"/>
  <c r="I43" i="23"/>
  <c r="N18" i="23"/>
  <c r="X18" i="23" s="1"/>
  <c r="I26" i="23"/>
  <c r="M26" i="23"/>
  <c r="N27" i="23"/>
  <c r="N38" i="23"/>
  <c r="X38" i="23" s="1"/>
  <c r="N36" i="23"/>
  <c r="X36" i="23" s="1"/>
  <c r="N34" i="23"/>
  <c r="X34" i="23" s="1"/>
  <c r="N32" i="23"/>
  <c r="X32" i="23" s="1"/>
  <c r="N30" i="23"/>
  <c r="X30" i="23" s="1"/>
  <c r="N19" i="23"/>
  <c r="X19" i="23" s="1"/>
  <c r="N14" i="23"/>
  <c r="X14" i="23" s="1"/>
  <c r="N12" i="23"/>
  <c r="M11" i="23"/>
  <c r="I11" i="23"/>
  <c r="T45" i="23"/>
  <c r="H45" i="23"/>
  <c r="V45" i="23"/>
  <c r="R45" i="23"/>
  <c r="G45" i="23"/>
  <c r="N44" i="23"/>
  <c r="M43" i="23"/>
  <c r="F45" i="23"/>
  <c r="U45" i="23"/>
  <c r="K45" i="23"/>
  <c r="M24" i="23"/>
  <c r="N25" i="23"/>
  <c r="M22" i="23"/>
  <c r="N23" i="23"/>
  <c r="N20" i="23"/>
  <c r="X20" i="23" s="1"/>
  <c r="Q91" i="14"/>
  <c r="L91" i="14"/>
  <c r="M91" i="14"/>
  <c r="U91" i="14"/>
  <c r="O9" i="2"/>
  <c r="J14" i="2"/>
  <c r="O18" i="2"/>
  <c r="O24" i="2"/>
  <c r="Y28" i="2"/>
  <c r="H26" i="2"/>
  <c r="N26" i="2"/>
  <c r="G26" i="2"/>
  <c r="K26" i="2"/>
  <c r="O23" i="2"/>
  <c r="Z27" i="2"/>
  <c r="J25" i="2"/>
  <c r="M10" i="2"/>
  <c r="K10" i="2"/>
  <c r="I10" i="2"/>
  <c r="G10" i="2"/>
  <c r="E10" i="2"/>
  <c r="N10" i="2"/>
  <c r="L10" i="2"/>
  <c r="H10" i="2"/>
  <c r="F10" i="2"/>
  <c r="N13" i="2"/>
  <c r="L13" i="2"/>
  <c r="H13" i="2"/>
  <c r="F13" i="2"/>
  <c r="M13" i="2"/>
  <c r="K13" i="2"/>
  <c r="I13" i="2"/>
  <c r="G13" i="2"/>
  <c r="E13" i="2"/>
  <c r="M8" i="2"/>
  <c r="K8" i="2"/>
  <c r="I8" i="2"/>
  <c r="G8" i="2"/>
  <c r="E8" i="2"/>
  <c r="N8" i="2"/>
  <c r="L8" i="2"/>
  <c r="H8" i="2"/>
  <c r="F8" i="2"/>
  <c r="AC22" i="2"/>
  <c r="AC27" i="2" s="1"/>
  <c r="AC28" i="2" s="1"/>
  <c r="N19" i="2"/>
  <c r="N22" i="2" s="1"/>
  <c r="L19" i="2"/>
  <c r="H19" i="2"/>
  <c r="H22" i="2" s="1"/>
  <c r="F19" i="2"/>
  <c r="M19" i="2"/>
  <c r="K19" i="2"/>
  <c r="K22" i="2" s="1"/>
  <c r="I19" i="2"/>
  <c r="G19" i="2"/>
  <c r="G22" i="2" s="1"/>
  <c r="E19" i="2"/>
  <c r="J19" i="2" s="1"/>
  <c r="Z16" i="2"/>
  <c r="Z17" i="2" s="1"/>
  <c r="M15" i="2"/>
  <c r="K15" i="2"/>
  <c r="I15" i="2"/>
  <c r="G15" i="2"/>
  <c r="E15" i="2"/>
  <c r="AD16" i="2"/>
  <c r="AD17" i="2" s="1"/>
  <c r="N15" i="2"/>
  <c r="L15" i="2"/>
  <c r="H15" i="2"/>
  <c r="F15" i="2"/>
  <c r="J9" i="2"/>
  <c r="D9" i="2" s="1"/>
  <c r="O14" i="2"/>
  <c r="AA17" i="2"/>
  <c r="J18" i="2"/>
  <c r="D24" i="2"/>
  <c r="AA27" i="2"/>
  <c r="AA28" i="2" s="1"/>
  <c r="F26" i="2"/>
  <c r="L26" i="2"/>
  <c r="E26" i="2"/>
  <c r="J23" i="2"/>
  <c r="I26" i="2"/>
  <c r="M26" i="2"/>
  <c r="O25" i="2"/>
  <c r="AD27" i="2"/>
  <c r="AD28" i="2" s="1"/>
  <c r="M11" i="2"/>
  <c r="K11" i="2"/>
  <c r="I11" i="2"/>
  <c r="G11" i="2"/>
  <c r="E11" i="2"/>
  <c r="N11" i="2"/>
  <c r="L11" i="2"/>
  <c r="H11" i="2"/>
  <c r="F11" i="2"/>
  <c r="AB16" i="2"/>
  <c r="AB17" i="2" s="1"/>
  <c r="AB22" i="2"/>
  <c r="AB27" i="2" s="1"/>
  <c r="AB28" i="2" s="1"/>
  <c r="M20" i="2"/>
  <c r="M22" i="2" s="1"/>
  <c r="K20" i="2"/>
  <c r="I20" i="2"/>
  <c r="I22" i="2" s="1"/>
  <c r="G20" i="2"/>
  <c r="E20" i="2"/>
  <c r="N20" i="2"/>
  <c r="L20" i="2"/>
  <c r="L22" i="2" s="1"/>
  <c r="H20" i="2"/>
  <c r="F20" i="2"/>
  <c r="F22" i="2" s="1"/>
  <c r="W45" i="1"/>
  <c r="S45" i="1"/>
  <c r="W40" i="1"/>
  <c r="S40" i="1"/>
  <c r="Z45" i="1"/>
  <c r="V45" i="1"/>
  <c r="R45" i="1"/>
  <c r="Z40" i="1"/>
  <c r="V40" i="1"/>
  <c r="R40" i="1"/>
  <c r="Y45" i="1"/>
  <c r="U45" i="1"/>
  <c r="Q45" i="1"/>
  <c r="Y40" i="1"/>
  <c r="U40" i="1"/>
  <c r="Q40" i="1"/>
  <c r="X36" i="1"/>
  <c r="T36" i="1"/>
  <c r="W36" i="1"/>
  <c r="S36" i="1"/>
  <c r="AI125" i="39" l="1"/>
  <c r="AE125" i="39"/>
  <c r="AI80" i="39"/>
  <c r="AE80" i="39"/>
  <c r="Z124" i="39"/>
  <c r="Z125" i="39" s="1"/>
  <c r="AA125" i="39"/>
  <c r="AK80" i="39"/>
  <c r="AG80" i="39"/>
  <c r="AC80" i="39"/>
  <c r="Z117" i="39"/>
  <c r="Z79" i="39"/>
  <c r="Z80" i="39" s="1"/>
  <c r="AA80" i="39"/>
  <c r="AK125" i="39"/>
  <c r="AG125" i="39"/>
  <c r="AC125" i="39"/>
  <c r="C29" i="33"/>
  <c r="D30" i="33"/>
  <c r="C13" i="33"/>
  <c r="C74" i="33"/>
  <c r="D75" i="33"/>
  <c r="C67" i="33"/>
  <c r="C46" i="33"/>
  <c r="K40" i="30"/>
  <c r="S57" i="30"/>
  <c r="S55" i="30"/>
  <c r="S56" i="30" s="1"/>
  <c r="F57" i="30"/>
  <c r="F55" i="30"/>
  <c r="O57" i="30"/>
  <c r="O55" i="30"/>
  <c r="U57" i="30"/>
  <c r="U55" i="30"/>
  <c r="U56" i="30" s="1"/>
  <c r="O56" i="30"/>
  <c r="J57" i="30"/>
  <c r="J55" i="30"/>
  <c r="J56" i="30"/>
  <c r="F56" i="30"/>
  <c r="B38" i="31"/>
  <c r="AF43" i="31"/>
  <c r="AF45" i="31" s="1"/>
  <c r="P43" i="31"/>
  <c r="P45" i="31" s="1"/>
  <c r="FZ18" i="31"/>
  <c r="GP18" i="31"/>
  <c r="C18" i="31"/>
  <c r="B15" i="31"/>
  <c r="B18" i="31" s="1"/>
  <c r="K18" i="31"/>
  <c r="AA18" i="31"/>
  <c r="AQ18" i="31"/>
  <c r="BG18" i="31"/>
  <c r="BW18" i="31"/>
  <c r="CM18" i="31"/>
  <c r="DC18" i="31"/>
  <c r="DS18" i="31"/>
  <c r="EI18" i="31"/>
  <c r="EY18" i="31"/>
  <c r="FO18" i="31"/>
  <c r="GE18" i="31"/>
  <c r="GO45" i="31"/>
  <c r="GO43" i="31"/>
  <c r="GG45" i="31"/>
  <c r="GG43" i="31"/>
  <c r="FY45" i="31"/>
  <c r="FY43" i="31"/>
  <c r="FQ45" i="31"/>
  <c r="FQ43" i="31"/>
  <c r="FI45" i="31"/>
  <c r="FI43" i="31"/>
  <c r="FA45" i="31"/>
  <c r="FA43" i="31"/>
  <c r="ES45" i="31"/>
  <c r="ES43" i="31"/>
  <c r="EK45" i="31"/>
  <c r="EK43" i="31"/>
  <c r="EC45" i="31"/>
  <c r="EC43" i="31"/>
  <c r="DU45" i="31"/>
  <c r="DU43" i="31"/>
  <c r="BQ45" i="31"/>
  <c r="BQ43" i="31"/>
  <c r="BI45" i="31"/>
  <c r="BI43" i="31"/>
  <c r="GL34" i="31"/>
  <c r="FR34" i="31"/>
  <c r="FB34" i="31"/>
  <c r="EL34" i="31"/>
  <c r="DV34" i="31"/>
  <c r="DF34" i="31"/>
  <c r="CT34" i="31"/>
  <c r="CD34" i="31"/>
  <c r="BN34" i="31"/>
  <c r="AX34" i="31"/>
  <c r="AH34" i="31"/>
  <c r="R34" i="31"/>
  <c r="P44" i="31"/>
  <c r="AF44" i="31"/>
  <c r="AV18" i="31"/>
  <c r="BL18" i="31"/>
  <c r="CB18" i="31"/>
  <c r="CR18" i="31"/>
  <c r="DH18" i="31"/>
  <c r="DX18" i="31"/>
  <c r="EN18" i="31"/>
  <c r="FD18" i="31"/>
  <c r="FT18" i="31"/>
  <c r="GJ18" i="31"/>
  <c r="BQ44" i="31"/>
  <c r="EC44" i="31"/>
  <c r="ES44" i="31"/>
  <c r="FI44" i="31"/>
  <c r="FY44" i="31"/>
  <c r="GO44" i="31"/>
  <c r="GQ34" i="31"/>
  <c r="GI34" i="31"/>
  <c r="GA34" i="31"/>
  <c r="FS34" i="31"/>
  <c r="FK34" i="31"/>
  <c r="FC34" i="31"/>
  <c r="EU34" i="31"/>
  <c r="EM34" i="31"/>
  <c r="EE34" i="31"/>
  <c r="DW34" i="31"/>
  <c r="DO34" i="31"/>
  <c r="B31" i="31"/>
  <c r="R18" i="31"/>
  <c r="AH18" i="31"/>
  <c r="AX18" i="31"/>
  <c r="BN18" i="31"/>
  <c r="CD18" i="31"/>
  <c r="CT18" i="31"/>
  <c r="DJ18" i="31"/>
  <c r="DZ18" i="31"/>
  <c r="EP18" i="31"/>
  <c r="FF18" i="31"/>
  <c r="FV18" i="31"/>
  <c r="GL18" i="31"/>
  <c r="O18" i="31"/>
  <c r="AE18" i="31"/>
  <c r="AU18" i="31"/>
  <c r="BK18" i="31"/>
  <c r="CA18" i="31"/>
  <c r="CQ18" i="31"/>
  <c r="DG18" i="31"/>
  <c r="DW18" i="31"/>
  <c r="EM18" i="31"/>
  <c r="FC18" i="31"/>
  <c r="FS18" i="31"/>
  <c r="GI18" i="31"/>
  <c r="GK34" i="31"/>
  <c r="GC34" i="31"/>
  <c r="FU34" i="31"/>
  <c r="FM34" i="31"/>
  <c r="FE34" i="31"/>
  <c r="EW34" i="31"/>
  <c r="EO34" i="31"/>
  <c r="EG34" i="31"/>
  <c r="DY34" i="31"/>
  <c r="GH34" i="31"/>
  <c r="FN34" i="31"/>
  <c r="EX34" i="31"/>
  <c r="EH34" i="31"/>
  <c r="DR34" i="31"/>
  <c r="CX34" i="31"/>
  <c r="CH34" i="31"/>
  <c r="BR34" i="31"/>
  <c r="BB34" i="31"/>
  <c r="AL34" i="31"/>
  <c r="V34" i="31"/>
  <c r="F34" i="31"/>
  <c r="D18" i="31"/>
  <c r="T18" i="31"/>
  <c r="AJ18" i="31"/>
  <c r="AZ18" i="31"/>
  <c r="BP18" i="31"/>
  <c r="CF18" i="31"/>
  <c r="CV18" i="31"/>
  <c r="DL18" i="31"/>
  <c r="EB18" i="31"/>
  <c r="ER18" i="31"/>
  <c r="FH18" i="31"/>
  <c r="FX18" i="31"/>
  <c r="GN18" i="31"/>
  <c r="Q18" i="31"/>
  <c r="AG18" i="31"/>
  <c r="AG43" i="31" s="1"/>
  <c r="AG45" i="31" s="1"/>
  <c r="AW18" i="31"/>
  <c r="BM18" i="31"/>
  <c r="BM43" i="31" s="1"/>
  <c r="BM45" i="31" s="1"/>
  <c r="CC18" i="31"/>
  <c r="CS18" i="31"/>
  <c r="CS43" i="31" s="1"/>
  <c r="CS45" i="31" s="1"/>
  <c r="DI18" i="31"/>
  <c r="DY18" i="31"/>
  <c r="EO18" i="31"/>
  <c r="FE18" i="31"/>
  <c r="FU18" i="31"/>
  <c r="GK18" i="31"/>
  <c r="GS44" i="31"/>
  <c r="GE45" i="31"/>
  <c r="GE43" i="31"/>
  <c r="FO45" i="31"/>
  <c r="FO43" i="31"/>
  <c r="EY45" i="31"/>
  <c r="EY43" i="31"/>
  <c r="EI45" i="31"/>
  <c r="EI43" i="31"/>
  <c r="DS45" i="31"/>
  <c r="DS43" i="31"/>
  <c r="DC45" i="31"/>
  <c r="DC43" i="31"/>
  <c r="CQ45" i="31"/>
  <c r="CQ43" i="31"/>
  <c r="CM45" i="31"/>
  <c r="CM43" i="31"/>
  <c r="CA45" i="31"/>
  <c r="CA43" i="31"/>
  <c r="BW45" i="31"/>
  <c r="BW43" i="31"/>
  <c r="BK45" i="31"/>
  <c r="BK43" i="31"/>
  <c r="AU45" i="31"/>
  <c r="AU43" i="31"/>
  <c r="AE45" i="31"/>
  <c r="AE43" i="31"/>
  <c r="O45" i="31"/>
  <c r="O43" i="31"/>
  <c r="B25" i="31"/>
  <c r="GJ43" i="31"/>
  <c r="GJ45" i="31" s="1"/>
  <c r="N18" i="31"/>
  <c r="AD18" i="31"/>
  <c r="AT18" i="31"/>
  <c r="BJ18" i="31"/>
  <c r="BZ18" i="31"/>
  <c r="CP18" i="31"/>
  <c r="DF18" i="31"/>
  <c r="DV18" i="31"/>
  <c r="EL18" i="31"/>
  <c r="FB18" i="31"/>
  <c r="FR18" i="31"/>
  <c r="GH18" i="31"/>
  <c r="S18" i="31"/>
  <c r="AI18" i="31"/>
  <c r="AY18" i="31"/>
  <c r="BO18" i="31"/>
  <c r="CE18" i="31"/>
  <c r="CU18" i="31"/>
  <c r="CU43" i="31" s="1"/>
  <c r="CU45" i="31" s="1"/>
  <c r="DK18" i="31"/>
  <c r="EA18" i="31"/>
  <c r="EA43" i="31" s="1"/>
  <c r="EA45" i="31" s="1"/>
  <c r="EQ18" i="31"/>
  <c r="FG18" i="31"/>
  <c r="FG43" i="31" s="1"/>
  <c r="FG45" i="31" s="1"/>
  <c r="FW18" i="31"/>
  <c r="GM18" i="31"/>
  <c r="GM43" i="31" s="1"/>
  <c r="GM45" i="31" s="1"/>
  <c r="DQ34" i="31"/>
  <c r="DI45" i="31"/>
  <c r="DI43" i="31"/>
  <c r="GT34" i="31"/>
  <c r="GD34" i="31"/>
  <c r="FZ34" i="31"/>
  <c r="FJ34" i="31"/>
  <c r="ET34" i="31"/>
  <c r="ED34" i="31"/>
  <c r="DN34" i="31"/>
  <c r="DB34" i="31"/>
  <c r="CL34" i="31"/>
  <c r="BV34" i="31"/>
  <c r="BF34" i="31"/>
  <c r="AP34" i="31"/>
  <c r="Z34" i="31"/>
  <c r="J34" i="31"/>
  <c r="H18" i="31"/>
  <c r="X18" i="31"/>
  <c r="AN18" i="31"/>
  <c r="BD18" i="31"/>
  <c r="BT18" i="31"/>
  <c r="CJ18" i="31"/>
  <c r="CZ18" i="31"/>
  <c r="DP18" i="31"/>
  <c r="EF18" i="31"/>
  <c r="EV18" i="31"/>
  <c r="FL18" i="31"/>
  <c r="GB18" i="31"/>
  <c r="GR18" i="31"/>
  <c r="BI44" i="31"/>
  <c r="DU44" i="31"/>
  <c r="EK44" i="31"/>
  <c r="FA44" i="31"/>
  <c r="FQ44" i="31"/>
  <c r="GG44" i="31"/>
  <c r="BO34" i="31"/>
  <c r="BG34" i="31"/>
  <c r="AY34" i="31"/>
  <c r="AQ34" i="31"/>
  <c r="AI34" i="31"/>
  <c r="AA34" i="31"/>
  <c r="S34" i="31"/>
  <c r="K34" i="31"/>
  <c r="B35" i="31"/>
  <c r="C34" i="31"/>
  <c r="GN43" i="31"/>
  <c r="GN45" i="31" s="1"/>
  <c r="FX43" i="31"/>
  <c r="FX45" i="31" s="1"/>
  <c r="FH43" i="31"/>
  <c r="FH45" i="31" s="1"/>
  <c r="ER43" i="31"/>
  <c r="ER45" i="31" s="1"/>
  <c r="EB43" i="31"/>
  <c r="EB45" i="31" s="1"/>
  <c r="DL43" i="31"/>
  <c r="DL45" i="31" s="1"/>
  <c r="CV43" i="31"/>
  <c r="CV45" i="31" s="1"/>
  <c r="CF43" i="31"/>
  <c r="CF45" i="31" s="1"/>
  <c r="BP43" i="31"/>
  <c r="BP45" i="31" s="1"/>
  <c r="AZ43" i="31"/>
  <c r="AZ45" i="31" s="1"/>
  <c r="AJ43" i="31"/>
  <c r="AJ45" i="31" s="1"/>
  <c r="T43" i="31"/>
  <c r="T45" i="31" s="1"/>
  <c r="D43" i="31"/>
  <c r="D45" i="31" s="1"/>
  <c r="AP18" i="31"/>
  <c r="BF18" i="31"/>
  <c r="BV18" i="31"/>
  <c r="CL18" i="31"/>
  <c r="DB18" i="31"/>
  <c r="DR18" i="31"/>
  <c r="EH18" i="31"/>
  <c r="EX18" i="31"/>
  <c r="FN18" i="31"/>
  <c r="GD18" i="31"/>
  <c r="GT18" i="31"/>
  <c r="G18" i="31"/>
  <c r="G43" i="31" s="1"/>
  <c r="G45" i="31" s="1"/>
  <c r="W18" i="31"/>
  <c r="AM18" i="31"/>
  <c r="AM43" i="31" s="1"/>
  <c r="AM45" i="31" s="1"/>
  <c r="BC18" i="31"/>
  <c r="BS18" i="31"/>
  <c r="BS43" i="31" s="1"/>
  <c r="BS45" i="31" s="1"/>
  <c r="CI18" i="31"/>
  <c r="CY18" i="31"/>
  <c r="CY43" i="31" s="1"/>
  <c r="CY45" i="31" s="1"/>
  <c r="DO18" i="31"/>
  <c r="EE18" i="31"/>
  <c r="EU18" i="31"/>
  <c r="FK18" i="31"/>
  <c r="GA18" i="31"/>
  <c r="GQ18" i="31"/>
  <c r="DM34" i="31"/>
  <c r="DE34" i="31"/>
  <c r="CW34" i="31"/>
  <c r="CO34" i="31"/>
  <c r="CG34" i="31"/>
  <c r="BY34" i="31"/>
  <c r="BA34" i="31"/>
  <c r="AS34" i="31"/>
  <c r="AK34" i="31"/>
  <c r="AC34" i="31"/>
  <c r="U34" i="31"/>
  <c r="M34" i="31"/>
  <c r="E34" i="31"/>
  <c r="GP34" i="31"/>
  <c r="FV34" i="31"/>
  <c r="FF34" i="31"/>
  <c r="EP34" i="31"/>
  <c r="DZ34" i="31"/>
  <c r="DJ34" i="31"/>
  <c r="CP34" i="31"/>
  <c r="BZ34" i="31"/>
  <c r="BJ34" i="31"/>
  <c r="AT34" i="31"/>
  <c r="AD34" i="31"/>
  <c r="N34" i="31"/>
  <c r="L18" i="31"/>
  <c r="AB18" i="31"/>
  <c r="AR18" i="31"/>
  <c r="BH18" i="31"/>
  <c r="BX18" i="31"/>
  <c r="CN18" i="31"/>
  <c r="DD18" i="31"/>
  <c r="DT18" i="31"/>
  <c r="EJ18" i="31"/>
  <c r="EZ18" i="31"/>
  <c r="FP18" i="31"/>
  <c r="GF18" i="31"/>
  <c r="I18" i="31"/>
  <c r="I43" i="31" s="1"/>
  <c r="I45" i="31" s="1"/>
  <c r="Y18" i="31"/>
  <c r="AO18" i="31"/>
  <c r="AO43" i="31" s="1"/>
  <c r="AO45" i="31" s="1"/>
  <c r="BE18" i="31"/>
  <c r="BU18" i="31"/>
  <c r="BU43" i="31" s="1"/>
  <c r="BU45" i="31" s="1"/>
  <c r="CK18" i="31"/>
  <c r="DA18" i="31"/>
  <c r="DA43" i="31" s="1"/>
  <c r="DA45" i="31" s="1"/>
  <c r="DQ18" i="31"/>
  <c r="EG18" i="31"/>
  <c r="EW18" i="31"/>
  <c r="FM18" i="31"/>
  <c r="GC18" i="31"/>
  <c r="H74" i="27"/>
  <c r="H75" i="27" s="1"/>
  <c r="X74" i="27"/>
  <c r="X75" i="27" s="1"/>
  <c r="H115" i="27"/>
  <c r="H55" i="27" s="1"/>
  <c r="H54" i="27" s="1"/>
  <c r="P115" i="27"/>
  <c r="P55" i="27" s="1"/>
  <c r="P54" i="27" s="1"/>
  <c r="P74" i="27" s="1"/>
  <c r="P75" i="27" s="1"/>
  <c r="X115" i="27"/>
  <c r="X55" i="27" s="1"/>
  <c r="X54" i="27" s="1"/>
  <c r="X23" i="23"/>
  <c r="X22" i="23" s="1"/>
  <c r="N22" i="23"/>
  <c r="X25" i="23"/>
  <c r="X24" i="23" s="1"/>
  <c r="N24" i="23"/>
  <c r="X44" i="23"/>
  <c r="X43" i="23" s="1"/>
  <c r="N43" i="23"/>
  <c r="X12" i="23"/>
  <c r="X11" i="23" s="1"/>
  <c r="N11" i="23"/>
  <c r="X27" i="23"/>
  <c r="X26" i="23" s="1"/>
  <c r="N26" i="23"/>
  <c r="I45" i="23"/>
  <c r="X29" i="23"/>
  <c r="X28" i="23" s="1"/>
  <c r="N28" i="23"/>
  <c r="M45" i="23"/>
  <c r="X17" i="23"/>
  <c r="X16" i="23" s="1"/>
  <c r="N16" i="23"/>
  <c r="O20" i="2"/>
  <c r="J11" i="2"/>
  <c r="M27" i="2"/>
  <c r="J26" i="2"/>
  <c r="D23" i="2"/>
  <c r="L27" i="2"/>
  <c r="D18" i="2"/>
  <c r="J15" i="2"/>
  <c r="F12" i="2"/>
  <c r="L12" i="2"/>
  <c r="E12" i="2"/>
  <c r="J8" i="2"/>
  <c r="I12" i="2"/>
  <c r="M12" i="2"/>
  <c r="G16" i="2"/>
  <c r="K16" i="2"/>
  <c r="O13" i="2"/>
  <c r="F16" i="2"/>
  <c r="L16" i="2"/>
  <c r="J10" i="2"/>
  <c r="Z28" i="2"/>
  <c r="K27" i="2"/>
  <c r="N27" i="2"/>
  <c r="J20" i="2"/>
  <c r="D20" i="2" s="1"/>
  <c r="O11" i="2"/>
  <c r="I27" i="2"/>
  <c r="F27" i="2"/>
  <c r="E22" i="2"/>
  <c r="E27" i="2" s="1"/>
  <c r="O15" i="2"/>
  <c r="O19" i="2"/>
  <c r="D19" i="2" s="1"/>
  <c r="H12" i="2"/>
  <c r="N12" i="2"/>
  <c r="G12" i="2"/>
  <c r="G17" i="2" s="1"/>
  <c r="K12" i="2"/>
  <c r="K17" i="2" s="1"/>
  <c r="O8" i="2"/>
  <c r="O12" i="2" s="1"/>
  <c r="E16" i="2"/>
  <c r="J13" i="2"/>
  <c r="I16" i="2"/>
  <c r="M16" i="2"/>
  <c r="H16" i="2"/>
  <c r="N16" i="2"/>
  <c r="O10" i="2"/>
  <c r="D25" i="2"/>
  <c r="O26" i="2"/>
  <c r="G27" i="2"/>
  <c r="G28" i="2" s="1"/>
  <c r="H27" i="2"/>
  <c r="O22" i="2"/>
  <c r="D14" i="2"/>
  <c r="AC127" i="39" l="1"/>
  <c r="AD125" i="39" s="1"/>
  <c r="AH125" i="39"/>
  <c r="AG127" i="39"/>
  <c r="AK127" i="39"/>
  <c r="AL125" i="39" s="1"/>
  <c r="AD80" i="39"/>
  <c r="AH80" i="39"/>
  <c r="AL80" i="39"/>
  <c r="AB125" i="39"/>
  <c r="AA127" i="39"/>
  <c r="AE127" i="39"/>
  <c r="AF125" i="39" s="1"/>
  <c r="AJ125" i="39"/>
  <c r="AI127" i="39"/>
  <c r="C75" i="33"/>
  <c r="C78" i="33"/>
  <c r="E30" i="33" s="1"/>
  <c r="C30" i="33"/>
  <c r="K57" i="30"/>
  <c r="K55" i="30"/>
  <c r="K56" i="30" s="1"/>
  <c r="N45" i="31"/>
  <c r="N43" i="31"/>
  <c r="AT45" i="31"/>
  <c r="AT43" i="31"/>
  <c r="BZ45" i="31"/>
  <c r="BZ43" i="31"/>
  <c r="DJ45" i="31"/>
  <c r="DJ43" i="31"/>
  <c r="EP45" i="31"/>
  <c r="EP43" i="31"/>
  <c r="FV45" i="31"/>
  <c r="FV43" i="31"/>
  <c r="E45" i="31"/>
  <c r="E43" i="31"/>
  <c r="E44" i="31" s="1"/>
  <c r="U45" i="31"/>
  <c r="U43" i="31"/>
  <c r="U44" i="31" s="1"/>
  <c r="AK45" i="31"/>
  <c r="AK43" i="31"/>
  <c r="AK44" i="31" s="1"/>
  <c r="BA45" i="31"/>
  <c r="BA43" i="31"/>
  <c r="BA44" i="31" s="1"/>
  <c r="CG45" i="31"/>
  <c r="CG43" i="31"/>
  <c r="CG44" i="31" s="1"/>
  <c r="CW45" i="31"/>
  <c r="CW43" i="31"/>
  <c r="CW44" i="31" s="1"/>
  <c r="DM45" i="31"/>
  <c r="DM43" i="31"/>
  <c r="DM44" i="31" s="1"/>
  <c r="S45" i="31"/>
  <c r="S43" i="31"/>
  <c r="AI45" i="31"/>
  <c r="AI43" i="31"/>
  <c r="AY45" i="31"/>
  <c r="AY43" i="31"/>
  <c r="BO45" i="31"/>
  <c r="BO43" i="31"/>
  <c r="J45" i="31"/>
  <c r="J43" i="31"/>
  <c r="J44" i="31" s="1"/>
  <c r="AP45" i="31"/>
  <c r="AP43" i="31"/>
  <c r="AP44" i="31" s="1"/>
  <c r="BV45" i="31"/>
  <c r="BV43" i="31"/>
  <c r="BV44" i="31" s="1"/>
  <c r="DB45" i="31"/>
  <c r="DB43" i="31"/>
  <c r="DB44" i="31" s="1"/>
  <c r="ED45" i="31"/>
  <c r="ED43" i="31"/>
  <c r="ED44" i="31" s="1"/>
  <c r="FJ45" i="31"/>
  <c r="FJ43" i="31"/>
  <c r="FJ44" i="31" s="1"/>
  <c r="GD45" i="31"/>
  <c r="GD43" i="31"/>
  <c r="DQ45" i="31"/>
  <c r="DQ43" i="31"/>
  <c r="DQ44" i="31" s="1"/>
  <c r="AY44" i="31"/>
  <c r="S44" i="31"/>
  <c r="BZ44" i="31"/>
  <c r="AT44" i="31"/>
  <c r="N44" i="31"/>
  <c r="W43" i="31"/>
  <c r="W45" i="31" s="1"/>
  <c r="BC43" i="31"/>
  <c r="BC45" i="31" s="1"/>
  <c r="CE43" i="31"/>
  <c r="CE45" i="31" s="1"/>
  <c r="CI43" i="31"/>
  <c r="CI45" i="31" s="1"/>
  <c r="DK43" i="31"/>
  <c r="DK45" i="31" s="1"/>
  <c r="EQ43" i="31"/>
  <c r="EQ45" i="31" s="1"/>
  <c r="FW43" i="31"/>
  <c r="FW45" i="31" s="1"/>
  <c r="DI44" i="31"/>
  <c r="FX44" i="31"/>
  <c r="ER44" i="31"/>
  <c r="DL44" i="31"/>
  <c r="CF44" i="31"/>
  <c r="AZ44" i="31"/>
  <c r="T44" i="31"/>
  <c r="F43" i="31"/>
  <c r="F44" i="31" s="1"/>
  <c r="AL43" i="31"/>
  <c r="AL44" i="31" s="1"/>
  <c r="BR43" i="31"/>
  <c r="BR44" i="31" s="1"/>
  <c r="CX43" i="31"/>
  <c r="CX44" i="31" s="1"/>
  <c r="EH43" i="31"/>
  <c r="EH44" i="31" s="1"/>
  <c r="FN43" i="31"/>
  <c r="FN44" i="31" s="1"/>
  <c r="DY43" i="31"/>
  <c r="DY45" i="31" s="1"/>
  <c r="EO43" i="31"/>
  <c r="EO44" i="31" s="1"/>
  <c r="FE43" i="31"/>
  <c r="FE45" i="31" s="1"/>
  <c r="FU43" i="31"/>
  <c r="FU44" i="31" s="1"/>
  <c r="GK43" i="31"/>
  <c r="GK45" i="31" s="1"/>
  <c r="CA44" i="31"/>
  <c r="AU44" i="31"/>
  <c r="O44" i="31"/>
  <c r="FV44" i="31"/>
  <c r="EP44" i="31"/>
  <c r="DJ44" i="31"/>
  <c r="CD44" i="31"/>
  <c r="R44" i="31"/>
  <c r="DO43" i="31"/>
  <c r="DO44" i="31" s="1"/>
  <c r="EE43" i="31"/>
  <c r="EE45" i="31" s="1"/>
  <c r="EU43" i="31"/>
  <c r="EU44" i="31" s="1"/>
  <c r="FK43" i="31"/>
  <c r="FK45" i="31" s="1"/>
  <c r="GA43" i="31"/>
  <c r="GA44" i="31" s="1"/>
  <c r="GQ43" i="31"/>
  <c r="GQ45" i="31" s="1"/>
  <c r="GJ44" i="31"/>
  <c r="R45" i="31"/>
  <c r="R43" i="31"/>
  <c r="AX45" i="31"/>
  <c r="AX43" i="31"/>
  <c r="AX44" i="31" s="1"/>
  <c r="CD45" i="31"/>
  <c r="CD43" i="31"/>
  <c r="DF45" i="31"/>
  <c r="DF43" i="31"/>
  <c r="DF44" i="31" s="1"/>
  <c r="EL45" i="31"/>
  <c r="EL43" i="31"/>
  <c r="EL44" i="31" s="1"/>
  <c r="FR45" i="31"/>
  <c r="FR43" i="31"/>
  <c r="FR44" i="31" s="1"/>
  <c r="Q43" i="31"/>
  <c r="Q45" i="31" s="1"/>
  <c r="Y43" i="31"/>
  <c r="Y45" i="31" s="1"/>
  <c r="AW43" i="31"/>
  <c r="AW45" i="31" s="1"/>
  <c r="BE43" i="31"/>
  <c r="BE45" i="31" s="1"/>
  <c r="CC43" i="31"/>
  <c r="CC45" i="31" s="1"/>
  <c r="CK43" i="31"/>
  <c r="CK45" i="31" s="1"/>
  <c r="GE44" i="31"/>
  <c r="EY44" i="31"/>
  <c r="DS44" i="31"/>
  <c r="CM44" i="31"/>
  <c r="DG43" i="31"/>
  <c r="DG45" i="31" s="1"/>
  <c r="DA44" i="31"/>
  <c r="BU44" i="31"/>
  <c r="AO44" i="31"/>
  <c r="I44" i="31"/>
  <c r="AD43" i="31"/>
  <c r="AD45" i="31" s="1"/>
  <c r="BJ43" i="31"/>
  <c r="BJ45" i="31" s="1"/>
  <c r="CP43" i="31"/>
  <c r="CP45" i="31" s="1"/>
  <c r="DZ43" i="31"/>
  <c r="DZ45" i="31" s="1"/>
  <c r="FF43" i="31"/>
  <c r="FF45" i="31" s="1"/>
  <c r="GP43" i="31"/>
  <c r="GP44" i="31" s="1"/>
  <c r="M43" i="31"/>
  <c r="M44" i="31" s="1"/>
  <c r="AC43" i="31"/>
  <c r="AC44" i="31" s="1"/>
  <c r="AS43" i="31"/>
  <c r="AS44" i="31" s="1"/>
  <c r="BY43" i="31"/>
  <c r="BY44" i="31" s="1"/>
  <c r="CO43" i="31"/>
  <c r="CO44" i="31" s="1"/>
  <c r="DE43" i="31"/>
  <c r="DE44" i="31" s="1"/>
  <c r="GQ44" i="31"/>
  <c r="FK44" i="31"/>
  <c r="EE44" i="31"/>
  <c r="CY44" i="31"/>
  <c r="BS44" i="31"/>
  <c r="AM44" i="31"/>
  <c r="G44" i="31"/>
  <c r="GD44" i="31"/>
  <c r="BF44" i="31"/>
  <c r="C43" i="31"/>
  <c r="C45" i="31" s="1"/>
  <c r="K43" i="31"/>
  <c r="K45" i="31" s="1"/>
  <c r="AA43" i="31"/>
  <c r="AA44" i="31" s="1"/>
  <c r="AQ43" i="31"/>
  <c r="AQ45" i="31" s="1"/>
  <c r="BG43" i="31"/>
  <c r="BG44" i="31" s="1"/>
  <c r="Z45" i="31"/>
  <c r="Z43" i="31"/>
  <c r="Z44" i="31" s="1"/>
  <c r="BF45" i="31"/>
  <c r="BF43" i="31"/>
  <c r="CL45" i="31"/>
  <c r="CL43" i="31"/>
  <c r="CL44" i="31" s="1"/>
  <c r="DN45" i="31"/>
  <c r="DN43" i="31"/>
  <c r="DN44" i="31" s="1"/>
  <c r="ET45" i="31"/>
  <c r="ET43" i="31"/>
  <c r="ET44" i="31" s="1"/>
  <c r="FZ45" i="31"/>
  <c r="FZ43" i="31"/>
  <c r="GT45" i="31"/>
  <c r="GT43" i="31"/>
  <c r="GT44" i="31" s="1"/>
  <c r="GM44" i="31"/>
  <c r="FG44" i="31"/>
  <c r="EA44" i="31"/>
  <c r="CU44" i="31"/>
  <c r="BO44" i="31"/>
  <c r="AI44" i="31"/>
  <c r="CP44" i="31"/>
  <c r="BJ44" i="31"/>
  <c r="AD44" i="31"/>
  <c r="H43" i="31"/>
  <c r="H45" i="31" s="1"/>
  <c r="X43" i="31"/>
  <c r="X45" i="31" s="1"/>
  <c r="AN43" i="31"/>
  <c r="AN45" i="31" s="1"/>
  <c r="BD43" i="31"/>
  <c r="BD45" i="31" s="1"/>
  <c r="BT43" i="31"/>
  <c r="BT45" i="31" s="1"/>
  <c r="CJ43" i="31"/>
  <c r="CJ45" i="31" s="1"/>
  <c r="CZ43" i="31"/>
  <c r="CZ45" i="31" s="1"/>
  <c r="DP43" i="31"/>
  <c r="DP45" i="31" s="1"/>
  <c r="EF43" i="31"/>
  <c r="EF45" i="31" s="1"/>
  <c r="EV43" i="31"/>
  <c r="EV45" i="31" s="1"/>
  <c r="FL43" i="31"/>
  <c r="FL45" i="31" s="1"/>
  <c r="GB43" i="31"/>
  <c r="GB45" i="31" s="1"/>
  <c r="GK44" i="31"/>
  <c r="FE44" i="31"/>
  <c r="DY44" i="31"/>
  <c r="CS44" i="31"/>
  <c r="BM44" i="31"/>
  <c r="AG44" i="31"/>
  <c r="GN44" i="31"/>
  <c r="FH44" i="31"/>
  <c r="EB44" i="31"/>
  <c r="CV44" i="31"/>
  <c r="BP44" i="31"/>
  <c r="AJ44" i="31"/>
  <c r="D44" i="31"/>
  <c r="V43" i="31"/>
  <c r="V44" i="31" s="1"/>
  <c r="BB43" i="31"/>
  <c r="BB44" i="31" s="1"/>
  <c r="CH43" i="31"/>
  <c r="CH44" i="31" s="1"/>
  <c r="DR43" i="31"/>
  <c r="DR44" i="31" s="1"/>
  <c r="EX43" i="31"/>
  <c r="EX44" i="31" s="1"/>
  <c r="GH43" i="31"/>
  <c r="GH44" i="31" s="1"/>
  <c r="EG43" i="31"/>
  <c r="EG44" i="31" s="1"/>
  <c r="EW43" i="31"/>
  <c r="EW44" i="31" s="1"/>
  <c r="FM43" i="31"/>
  <c r="FM44" i="31" s="1"/>
  <c r="GC43" i="31"/>
  <c r="GC44" i="31" s="1"/>
  <c r="FC44" i="31"/>
  <c r="CQ44" i="31"/>
  <c r="BK44" i="31"/>
  <c r="AE44" i="31"/>
  <c r="FF44" i="31"/>
  <c r="DZ44" i="31"/>
  <c r="L43" i="31"/>
  <c r="L45" i="31" s="1"/>
  <c r="AB43" i="31"/>
  <c r="AB45" i="31" s="1"/>
  <c r="AR43" i="31"/>
  <c r="AR45" i="31" s="1"/>
  <c r="BH43" i="31"/>
  <c r="BH45" i="31" s="1"/>
  <c r="BX43" i="31"/>
  <c r="BX45" i="31" s="1"/>
  <c r="CN43" i="31"/>
  <c r="CN45" i="31" s="1"/>
  <c r="DD43" i="31"/>
  <c r="DD45" i="31" s="1"/>
  <c r="DT43" i="31"/>
  <c r="DT45" i="31" s="1"/>
  <c r="EJ43" i="31"/>
  <c r="EJ45" i="31" s="1"/>
  <c r="EZ43" i="31"/>
  <c r="EZ45" i="31" s="1"/>
  <c r="FP43" i="31"/>
  <c r="FP45" i="31" s="1"/>
  <c r="GF43" i="31"/>
  <c r="GF45" i="31" s="1"/>
  <c r="B34" i="31"/>
  <c r="DW45" i="31"/>
  <c r="DW43" i="31"/>
  <c r="DW44" i="31" s="1"/>
  <c r="EM45" i="31"/>
  <c r="EM43" i="31"/>
  <c r="EM44" i="31" s="1"/>
  <c r="FC45" i="31"/>
  <c r="FC43" i="31"/>
  <c r="FS45" i="31"/>
  <c r="FS43" i="31"/>
  <c r="FS44" i="31" s="1"/>
  <c r="GI45" i="31"/>
  <c r="GI43" i="31"/>
  <c r="GI44" i="31" s="1"/>
  <c r="FT44" i="31"/>
  <c r="DH44" i="31"/>
  <c r="AV44" i="31"/>
  <c r="AH43" i="31"/>
  <c r="AH44" i="31" s="1"/>
  <c r="BN43" i="31"/>
  <c r="BN44" i="31" s="1"/>
  <c r="CT43" i="31"/>
  <c r="CT44" i="31" s="1"/>
  <c r="DV43" i="31"/>
  <c r="DV44" i="31" s="1"/>
  <c r="FB43" i="31"/>
  <c r="FB44" i="31" s="1"/>
  <c r="GL43" i="31"/>
  <c r="GL44" i="31" s="1"/>
  <c r="FO44" i="31"/>
  <c r="EI44" i="31"/>
  <c r="DC44" i="31"/>
  <c r="BW44" i="31"/>
  <c r="AQ44" i="31"/>
  <c r="K44" i="31"/>
  <c r="C44" i="31"/>
  <c r="FZ44" i="31"/>
  <c r="AV43" i="31"/>
  <c r="AV45" i="31" s="1"/>
  <c r="BL43" i="31"/>
  <c r="BL45" i="31" s="1"/>
  <c r="CB43" i="31"/>
  <c r="CB45" i="31" s="1"/>
  <c r="CR43" i="31"/>
  <c r="CR45" i="31" s="1"/>
  <c r="DH43" i="31"/>
  <c r="DH45" i="31" s="1"/>
  <c r="DX43" i="31"/>
  <c r="DX45" i="31" s="1"/>
  <c r="EN43" i="31"/>
  <c r="EN45" i="31" s="1"/>
  <c r="FD43" i="31"/>
  <c r="FD45" i="31" s="1"/>
  <c r="FT43" i="31"/>
  <c r="FT45" i="31" s="1"/>
  <c r="GR43" i="31"/>
  <c r="GR45" i="31" s="1"/>
  <c r="N45" i="23"/>
  <c r="X45" i="23" s="1"/>
  <c r="O27" i="2"/>
  <c r="N17" i="2"/>
  <c r="K28" i="2"/>
  <c r="D10" i="2"/>
  <c r="M17" i="2"/>
  <c r="J12" i="2"/>
  <c r="D8" i="2"/>
  <c r="L17" i="2"/>
  <c r="L28" i="2"/>
  <c r="D26" i="2"/>
  <c r="D11" i="2"/>
  <c r="J16" i="2"/>
  <c r="D13" i="2"/>
  <c r="H17" i="2"/>
  <c r="H28" i="2" s="1"/>
  <c r="I28" i="2"/>
  <c r="N28" i="2"/>
  <c r="O16" i="2"/>
  <c r="O17" i="2" s="1"/>
  <c r="I17" i="2"/>
  <c r="E17" i="2"/>
  <c r="E28" i="2" s="1"/>
  <c r="F17" i="2"/>
  <c r="F28" i="2" s="1"/>
  <c r="D15" i="2"/>
  <c r="J22" i="2"/>
  <c r="D22" i="2" s="1"/>
  <c r="M28" i="2"/>
  <c r="AJ81" i="39" l="1"/>
  <c r="AJ120" i="39"/>
  <c r="AJ102" i="39"/>
  <c r="AJ91" i="39"/>
  <c r="AJ87" i="39"/>
  <c r="AJ83" i="39"/>
  <c r="AJ74" i="39"/>
  <c r="AJ69" i="39"/>
  <c r="AJ111" i="39"/>
  <c r="AJ109" i="39"/>
  <c r="AJ101" i="39"/>
  <c r="AJ77" i="39"/>
  <c r="AJ68" i="39"/>
  <c r="AJ123" i="39"/>
  <c r="AJ116" i="39"/>
  <c r="AJ115" i="39" s="1"/>
  <c r="AJ114" i="39"/>
  <c r="AJ94" i="39"/>
  <c r="AJ107" i="39"/>
  <c r="AJ95" i="39"/>
  <c r="AJ93" i="39"/>
  <c r="AJ85" i="39"/>
  <c r="AJ78" i="39"/>
  <c r="AJ67" i="39"/>
  <c r="AJ99" i="39"/>
  <c r="AJ59" i="39"/>
  <c r="AJ119" i="39"/>
  <c r="AJ112" i="39"/>
  <c r="AJ106" i="39"/>
  <c r="AJ98" i="39"/>
  <c r="AJ92" i="39"/>
  <c r="AJ105" i="39"/>
  <c r="AJ88" i="39"/>
  <c r="AJ65" i="39"/>
  <c r="AJ122" i="39"/>
  <c r="AJ73" i="39"/>
  <c r="AJ71" i="39"/>
  <c r="AJ110" i="39"/>
  <c r="AJ104" i="39"/>
  <c r="AJ100" i="39"/>
  <c r="AJ90" i="39"/>
  <c r="AJ72" i="39"/>
  <c r="AJ61" i="39"/>
  <c r="AJ113" i="39"/>
  <c r="AJ75" i="39"/>
  <c r="AJ66" i="39"/>
  <c r="AJ62" i="39"/>
  <c r="AJ76" i="39"/>
  <c r="AJ108" i="39"/>
  <c r="AJ121" i="39"/>
  <c r="AJ64" i="39"/>
  <c r="AJ58" i="39"/>
  <c r="AJ84" i="39"/>
  <c r="AJ82" i="39"/>
  <c r="AJ86" i="39"/>
  <c r="AJ60" i="39"/>
  <c r="AJ89" i="39"/>
  <c r="AJ103" i="39"/>
  <c r="AJ70" i="39"/>
  <c r="AJ97" i="39"/>
  <c r="AJ118" i="39"/>
  <c r="AJ79" i="39"/>
  <c r="AJ96" i="39"/>
  <c r="AJ63" i="39"/>
  <c r="AJ117" i="39"/>
  <c r="AJ124" i="39"/>
  <c r="AJ127" i="39"/>
  <c r="AB81" i="39"/>
  <c r="AB120" i="39"/>
  <c r="AB102" i="39"/>
  <c r="AB91" i="39"/>
  <c r="AB88" i="39"/>
  <c r="AB87" i="39"/>
  <c r="AB83" i="39"/>
  <c r="AB74" i="39"/>
  <c r="AB69" i="39"/>
  <c r="AB109" i="39"/>
  <c r="AB77" i="39"/>
  <c r="AB73" i="39"/>
  <c r="AB123" i="39"/>
  <c r="AB116" i="39"/>
  <c r="AB115" i="39" s="1"/>
  <c r="AB114" i="39"/>
  <c r="AB94" i="39"/>
  <c r="AB93" i="39"/>
  <c r="AB85" i="39"/>
  <c r="AB78" i="39"/>
  <c r="AB67" i="39"/>
  <c r="AB113" i="39"/>
  <c r="AB95" i="39"/>
  <c r="AB75" i="39"/>
  <c r="AB66" i="39"/>
  <c r="AB62" i="39"/>
  <c r="AB59" i="39"/>
  <c r="AB119" i="39"/>
  <c r="AB112" i="39"/>
  <c r="AB106" i="39"/>
  <c r="AB98" i="39"/>
  <c r="AB92" i="39"/>
  <c r="AB105" i="39"/>
  <c r="AB65" i="39"/>
  <c r="AB122" i="39"/>
  <c r="AB111" i="39"/>
  <c r="AB101" i="39"/>
  <c r="AB104" i="39"/>
  <c r="AB71" i="39"/>
  <c r="AB68" i="39"/>
  <c r="AB110" i="39"/>
  <c r="AB100" i="39"/>
  <c r="AB90" i="39"/>
  <c r="AB107" i="39"/>
  <c r="AB72" i="39"/>
  <c r="AB61" i="39"/>
  <c r="AB99" i="39"/>
  <c r="AB58" i="39"/>
  <c r="AD58" i="39"/>
  <c r="AB84" i="39"/>
  <c r="AB117" i="39"/>
  <c r="AB82" i="39"/>
  <c r="AB86" i="39"/>
  <c r="AB60" i="39"/>
  <c r="AB89" i="39"/>
  <c r="AB70" i="39"/>
  <c r="AB103" i="39"/>
  <c r="AB97" i="39"/>
  <c r="AB118" i="39"/>
  <c r="AB76" i="39"/>
  <c r="AB108" i="39"/>
  <c r="AB121" i="39"/>
  <c r="AB64" i="39"/>
  <c r="AB96" i="39"/>
  <c r="AB63" i="39"/>
  <c r="AB124" i="39"/>
  <c r="AB79" i="39"/>
  <c r="AB127" i="39"/>
  <c r="AB80" i="39"/>
  <c r="AH81" i="39"/>
  <c r="AH116" i="39"/>
  <c r="AH115" i="39" s="1"/>
  <c r="AH110" i="39"/>
  <c r="AH107" i="39"/>
  <c r="AH104" i="39"/>
  <c r="AH90" i="39"/>
  <c r="AH95" i="39"/>
  <c r="AH93" i="39"/>
  <c r="AH85" i="39"/>
  <c r="AH78" i="39"/>
  <c r="AH109" i="39"/>
  <c r="AH71" i="39"/>
  <c r="AH120" i="39"/>
  <c r="AH98" i="39"/>
  <c r="AH105" i="39"/>
  <c r="AH88" i="39"/>
  <c r="AH87" i="39"/>
  <c r="AH83" i="39"/>
  <c r="AH69" i="39"/>
  <c r="AH122" i="39"/>
  <c r="AH113" i="39"/>
  <c r="AH66" i="39"/>
  <c r="AH59" i="39"/>
  <c r="AH123" i="39"/>
  <c r="AH114" i="39"/>
  <c r="AH100" i="39"/>
  <c r="AH94" i="39"/>
  <c r="AH72" i="39"/>
  <c r="AH67" i="39"/>
  <c r="AH61" i="39"/>
  <c r="AH111" i="39"/>
  <c r="AH101" i="39"/>
  <c r="AH77" i="39"/>
  <c r="AH75" i="39"/>
  <c r="AH68" i="39"/>
  <c r="AH119" i="39"/>
  <c r="AH112" i="39"/>
  <c r="AH106" i="39"/>
  <c r="AH102" i="39"/>
  <c r="AH92" i="39"/>
  <c r="AH91" i="39"/>
  <c r="AH74" i="39"/>
  <c r="AH65" i="39"/>
  <c r="AH99" i="39"/>
  <c r="AH73" i="39"/>
  <c r="AH62" i="39"/>
  <c r="AH97" i="39"/>
  <c r="AH103" i="39"/>
  <c r="AH60" i="39"/>
  <c r="AH58" i="39"/>
  <c r="AH121" i="39"/>
  <c r="AH82" i="39"/>
  <c r="AH86" i="39"/>
  <c r="AH70" i="39"/>
  <c r="AH108" i="39"/>
  <c r="AH84" i="39"/>
  <c r="AH89" i="39"/>
  <c r="AH64" i="39"/>
  <c r="AH118" i="39"/>
  <c r="AH76" i="39"/>
  <c r="AH63" i="39"/>
  <c r="AH117" i="39"/>
  <c r="AH79" i="39"/>
  <c r="AH96" i="39"/>
  <c r="AH124" i="39"/>
  <c r="AH127" i="39"/>
  <c r="AJ80" i="39"/>
  <c r="AF81" i="39"/>
  <c r="AF112" i="39"/>
  <c r="AF106" i="39"/>
  <c r="AF92" i="39"/>
  <c r="AF107" i="39"/>
  <c r="AF105" i="39"/>
  <c r="AF88" i="39"/>
  <c r="AF87" i="39"/>
  <c r="AF83" i="39"/>
  <c r="AF99" i="39"/>
  <c r="AF77" i="39"/>
  <c r="AF75" i="39"/>
  <c r="AF66" i="39"/>
  <c r="AF116" i="39"/>
  <c r="AF115" i="39" s="1"/>
  <c r="AF110" i="39"/>
  <c r="AF100" i="39"/>
  <c r="AF85" i="39"/>
  <c r="AF72" i="39"/>
  <c r="AF109" i="39"/>
  <c r="AF68" i="39"/>
  <c r="AF59" i="39"/>
  <c r="AF120" i="39"/>
  <c r="AF119" i="39"/>
  <c r="AF102" i="39"/>
  <c r="AF98" i="39"/>
  <c r="AF91" i="39"/>
  <c r="AF74" i="39"/>
  <c r="AF69" i="39"/>
  <c r="AF65" i="39"/>
  <c r="AF122" i="39"/>
  <c r="AF113" i="39"/>
  <c r="AF71" i="39"/>
  <c r="AF62" i="39"/>
  <c r="AF123" i="39"/>
  <c r="AF114" i="39"/>
  <c r="AF104" i="39"/>
  <c r="AF94" i="39"/>
  <c r="AF90" i="39"/>
  <c r="AF95" i="39"/>
  <c r="AF93" i="39"/>
  <c r="AF78" i="39"/>
  <c r="AF67" i="39"/>
  <c r="AF61" i="39"/>
  <c r="AF111" i="39"/>
  <c r="AF101" i="39"/>
  <c r="AF73" i="39"/>
  <c r="AF58" i="39"/>
  <c r="AF84" i="39"/>
  <c r="AF76" i="39"/>
  <c r="AF82" i="39"/>
  <c r="AF86" i="39"/>
  <c r="AF103" i="39"/>
  <c r="AF70" i="39"/>
  <c r="AF121" i="39"/>
  <c r="AF97" i="39"/>
  <c r="AF118" i="39"/>
  <c r="AF108" i="39"/>
  <c r="AF60" i="39"/>
  <c r="AF89" i="39"/>
  <c r="AF64" i="39"/>
  <c r="AF79" i="39"/>
  <c r="AF124" i="39"/>
  <c r="AF117" i="39"/>
  <c r="AF96" i="39"/>
  <c r="AF63" i="39"/>
  <c r="AF127" i="39"/>
  <c r="AL81" i="39"/>
  <c r="AL119" i="39"/>
  <c r="AL114" i="39"/>
  <c r="AL100" i="39"/>
  <c r="AL90" i="39"/>
  <c r="AL65" i="39"/>
  <c r="AL99" i="39"/>
  <c r="AL73" i="39"/>
  <c r="AL66" i="39"/>
  <c r="AL62" i="39"/>
  <c r="AL116" i="39"/>
  <c r="AL115" i="39" s="1"/>
  <c r="AL95" i="39"/>
  <c r="AL107" i="39"/>
  <c r="AL98" i="39"/>
  <c r="AL92" i="39"/>
  <c r="AL78" i="39"/>
  <c r="AL61" i="39"/>
  <c r="AL122" i="39"/>
  <c r="AL71" i="39"/>
  <c r="AL68" i="39"/>
  <c r="AL59" i="39"/>
  <c r="AL120" i="39"/>
  <c r="AL110" i="39"/>
  <c r="AL104" i="39"/>
  <c r="AL93" i="39"/>
  <c r="AL105" i="39"/>
  <c r="AL94" i="39"/>
  <c r="AL85" i="39"/>
  <c r="AL87" i="39"/>
  <c r="AL74" i="39"/>
  <c r="AL69" i="39"/>
  <c r="AL113" i="39"/>
  <c r="AL77" i="39"/>
  <c r="AL123" i="39"/>
  <c r="AL112" i="39"/>
  <c r="AL106" i="39"/>
  <c r="AL91" i="39"/>
  <c r="AL102" i="39"/>
  <c r="AL88" i="39"/>
  <c r="AL83" i="39"/>
  <c r="AL72" i="39"/>
  <c r="AL67" i="39"/>
  <c r="AL111" i="39"/>
  <c r="AL109" i="39"/>
  <c r="AL101" i="39"/>
  <c r="AL75" i="39"/>
  <c r="AL58" i="39"/>
  <c r="AL70" i="39"/>
  <c r="AL97" i="39"/>
  <c r="AL82" i="39"/>
  <c r="AL84" i="39"/>
  <c r="AL121" i="39"/>
  <c r="AL60" i="39"/>
  <c r="AL64" i="39"/>
  <c r="AL89" i="39"/>
  <c r="AL118" i="39"/>
  <c r="AL108" i="39"/>
  <c r="AL76" i="39"/>
  <c r="AL86" i="39"/>
  <c r="AL103" i="39"/>
  <c r="AL117" i="39"/>
  <c r="AL79" i="39"/>
  <c r="AL96" i="39"/>
  <c r="AL63" i="39"/>
  <c r="AL124" i="39"/>
  <c r="AL127" i="39"/>
  <c r="AD81" i="39"/>
  <c r="AD123" i="39"/>
  <c r="AD116" i="39"/>
  <c r="AD115" i="39" s="1"/>
  <c r="AD114" i="39"/>
  <c r="AD100" i="39"/>
  <c r="AD94" i="39"/>
  <c r="AD90" i="39"/>
  <c r="AD85" i="39"/>
  <c r="AD72" i="39"/>
  <c r="AD67" i="39"/>
  <c r="AD113" i="39"/>
  <c r="AD112" i="39"/>
  <c r="AD107" i="39"/>
  <c r="AD106" i="39"/>
  <c r="AD102" i="39"/>
  <c r="AD98" i="39"/>
  <c r="AD92" i="39"/>
  <c r="AD91" i="39"/>
  <c r="AD87" i="39"/>
  <c r="AD83" i="39"/>
  <c r="AD74" i="39"/>
  <c r="AD122" i="39"/>
  <c r="AD111" i="39"/>
  <c r="AD101" i="39"/>
  <c r="AD75" i="39"/>
  <c r="AD71" i="39"/>
  <c r="AD59" i="39"/>
  <c r="AD110" i="39"/>
  <c r="AD95" i="39"/>
  <c r="AD93" i="39"/>
  <c r="AD78" i="39"/>
  <c r="AD61" i="39"/>
  <c r="AD99" i="39"/>
  <c r="AD77" i="39"/>
  <c r="AD73" i="39"/>
  <c r="AD66" i="39"/>
  <c r="AD62" i="39"/>
  <c r="AD120" i="39"/>
  <c r="AD119" i="39"/>
  <c r="AD105" i="39"/>
  <c r="AD88" i="39"/>
  <c r="AD69" i="39"/>
  <c r="AD65" i="39"/>
  <c r="AD104" i="39"/>
  <c r="AD109" i="39"/>
  <c r="AD68" i="39"/>
  <c r="AD82" i="39"/>
  <c r="AD86" i="39"/>
  <c r="AD84" i="39"/>
  <c r="AD108" i="39"/>
  <c r="AD103" i="39"/>
  <c r="AD64" i="39"/>
  <c r="AD118" i="39"/>
  <c r="AD60" i="39"/>
  <c r="AD70" i="39"/>
  <c r="AD121" i="39"/>
  <c r="AD97" i="39"/>
  <c r="AD89" i="39"/>
  <c r="AD76" i="39"/>
  <c r="AD117" i="39"/>
  <c r="AD96" i="39"/>
  <c r="AD63" i="39"/>
  <c r="AD79" i="39"/>
  <c r="AD124" i="39"/>
  <c r="AD127" i="39"/>
  <c r="AF80" i="39"/>
  <c r="E73" i="33"/>
  <c r="E64" i="33"/>
  <c r="E60" i="33"/>
  <c r="E59" i="33"/>
  <c r="E52" i="33"/>
  <c r="E45" i="33"/>
  <c r="E41" i="33"/>
  <c r="E40" i="33"/>
  <c r="E24" i="33"/>
  <c r="E18" i="33"/>
  <c r="E63" i="33"/>
  <c r="E57" i="33"/>
  <c r="E51" i="33"/>
  <c r="E44" i="33"/>
  <c r="E38" i="33"/>
  <c r="E37" i="33"/>
  <c r="E35" i="33"/>
  <c r="E33" i="33"/>
  <c r="E23" i="33"/>
  <c r="E17" i="33"/>
  <c r="E9" i="33"/>
  <c r="E72" i="33"/>
  <c r="E62" i="33"/>
  <c r="E56" i="33"/>
  <c r="E50" i="33"/>
  <c r="E43" i="33"/>
  <c r="E28" i="33"/>
  <c r="E27" i="33"/>
  <c r="E22" i="33"/>
  <c r="E21" i="33"/>
  <c r="E16" i="33"/>
  <c r="E15" i="33"/>
  <c r="E70" i="33"/>
  <c r="E69" i="33"/>
  <c r="E66" i="33"/>
  <c r="E61" i="33"/>
  <c r="E55" i="33"/>
  <c r="E54" i="33"/>
  <c r="E49" i="33"/>
  <c r="E48" i="33"/>
  <c r="E42" i="33"/>
  <c r="E25" i="33"/>
  <c r="E19" i="33"/>
  <c r="E11" i="33"/>
  <c r="E12" i="33"/>
  <c r="E8" i="33"/>
  <c r="E39" i="33"/>
  <c r="E58" i="33"/>
  <c r="E10" i="33"/>
  <c r="E65" i="33"/>
  <c r="E68" i="33"/>
  <c r="E26" i="33"/>
  <c r="E71" i="33"/>
  <c r="E32" i="33"/>
  <c r="E34" i="33"/>
  <c r="E36" i="33"/>
  <c r="E47" i="33"/>
  <c r="E53" i="33"/>
  <c r="E14" i="33"/>
  <c r="E20" i="33"/>
  <c r="E29" i="33"/>
  <c r="E13" i="33"/>
  <c r="E74" i="33"/>
  <c r="E67" i="33"/>
  <c r="E46" i="33"/>
  <c r="E75" i="33"/>
  <c r="GL45" i="31"/>
  <c r="FB45" i="31"/>
  <c r="DV45" i="31"/>
  <c r="CT45" i="31"/>
  <c r="BN45" i="31"/>
  <c r="AH45" i="31"/>
  <c r="CB44" i="31"/>
  <c r="EN44" i="31"/>
  <c r="B45" i="31"/>
  <c r="B43" i="31"/>
  <c r="B44" i="31" s="1"/>
  <c r="GC45" i="31"/>
  <c r="FM45" i="31"/>
  <c r="EW45" i="31"/>
  <c r="EG45" i="31"/>
  <c r="GH45" i="31"/>
  <c r="EX45" i="31"/>
  <c r="DR45" i="31"/>
  <c r="CH45" i="31"/>
  <c r="BB45" i="31"/>
  <c r="V45" i="31"/>
  <c r="H44" i="31"/>
  <c r="BT44" i="31"/>
  <c r="EF44" i="31"/>
  <c r="GR44" i="31"/>
  <c r="BG45" i="31"/>
  <c r="AA45" i="31"/>
  <c r="DE45" i="31"/>
  <c r="CO45" i="31"/>
  <c r="BY45" i="31"/>
  <c r="AS45" i="31"/>
  <c r="AC45" i="31"/>
  <c r="M45" i="31"/>
  <c r="GP45" i="31"/>
  <c r="AR44" i="31"/>
  <c r="DD44" i="31"/>
  <c r="FP44" i="31"/>
  <c r="BL44" i="31"/>
  <c r="DX44" i="31"/>
  <c r="GA45" i="31"/>
  <c r="EU45" i="31"/>
  <c r="DO45" i="31"/>
  <c r="DG44" i="31"/>
  <c r="FU45" i="31"/>
  <c r="EO45" i="31"/>
  <c r="FN45" i="31"/>
  <c r="EH45" i="31"/>
  <c r="CX45" i="31"/>
  <c r="BR45" i="31"/>
  <c r="AL45" i="31"/>
  <c r="F45" i="31"/>
  <c r="AW44" i="31"/>
  <c r="CE44" i="31"/>
  <c r="EQ44" i="31"/>
  <c r="X44" i="31"/>
  <c r="CJ44" i="31"/>
  <c r="EV44" i="31"/>
  <c r="W44" i="31"/>
  <c r="CI44" i="31"/>
  <c r="AB44" i="31"/>
  <c r="CN44" i="31"/>
  <c r="EZ44" i="31"/>
  <c r="Y44" i="31"/>
  <c r="CK44" i="31"/>
  <c r="AN44" i="31"/>
  <c r="CZ44" i="31"/>
  <c r="FL44" i="31"/>
  <c r="L44" i="31"/>
  <c r="BX44" i="31"/>
  <c r="EJ44" i="31"/>
  <c r="CR44" i="31"/>
  <c r="FD44" i="31"/>
  <c r="Q44" i="31"/>
  <c r="CC44" i="31"/>
  <c r="DK44" i="31"/>
  <c r="FW44" i="31"/>
  <c r="BD44" i="31"/>
  <c r="DP44" i="31"/>
  <c r="GB44" i="31"/>
  <c r="BC44" i="31"/>
  <c r="BH44" i="31"/>
  <c r="DT44" i="31"/>
  <c r="GF44" i="31"/>
  <c r="BE44" i="31"/>
  <c r="D16" i="2"/>
  <c r="J27" i="2"/>
  <c r="J17" i="2"/>
  <c r="D17" i="2" s="1"/>
  <c r="D12" i="2"/>
  <c r="O28" i="2"/>
  <c r="J28" i="2" l="1"/>
  <c r="D28" i="2" s="1"/>
  <c r="D27" i="2"/>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<sst xmlns="http://schemas.openxmlformats.org/spreadsheetml/2006/main" count="12747" uniqueCount="1687">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</sst>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3">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38" fillId="0" borderId="0" xfId="0" applyFont="1" applyAlignment="1">
      <alignment horizontal="left" wrapText="1"/>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38" fillId="0" borderId="0" xfId="0" applyFont="1" applyAlignment="1">
      <alignment horizontal="left" vertical="center" wrapText="1"/>
    </xf>
    <xf numFmtId="0" fontId="55" fillId="0" borderId="0" xfId="0" applyFont="1" applyAlignment="1">
      <alignment horizontal="center"/>
    </xf>
    <xf numFmtId="0" fontId="39" fillId="0" borderId="0" xfId="0" applyFont="1" applyAlignment="1">
      <alignment horizontal="center"/>
    </xf>
    <xf numFmtId="0" fontId="7" fillId="0" borderId="0" xfId="0" applyFont="1" applyAlignment="1">
      <alignment horizontal="left" wrapText="1"/>
    </xf>
    <xf numFmtId="0" fontId="1" fillId="4" borderId="70" xfId="0" applyFont="1" applyFill="1" applyBorder="1" applyAlignment="1">
      <alignment horizontal="center"/>
    </xf>
    <xf numFmtId="0" fontId="1" fillId="4" borderId="83" xfId="0" applyFont="1" applyFill="1" applyBorder="1" applyAlignment="1">
      <alignment horizont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0" fillId="0" borderId="0" xfId="0" applyAlignment="1">
      <alignment horizontal="center"/>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17" fillId="0" borderId="0" xfId="5" applyAlignment="1">
      <alignment horizontal="left" vertical="center" wrapText="1"/>
    </xf>
    <xf numFmtId="0" fontId="0" fillId="0" borderId="0" xfId="0" applyAlignment="1">
      <alignmen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3" fontId="0" fillId="0" borderId="37" xfId="0" applyNumberFormat="1" applyFill="1" applyBorder="1" applyAlignment="1">
      <alignment horizontal="center"/>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5603.3315952335615</c:v>
                </c:pt>
                <c:pt idx="1">
                  <c:v>4175.5301843724637</c:v>
                </c:pt>
                <c:pt idx="2">
                  <c:v>12.478664894250366</c:v>
                </c:pt>
                <c:pt idx="3">
                  <c:v>90.578878318193645</c:v>
                </c:pt>
                <c:pt idx="4">
                  <c:v>9881.9193228184686</c:v>
                </c:pt>
                <c:pt idx="5">
                  <c:v>2487.8059796214739</c:v>
                </c:pt>
                <c:pt idx="6">
                  <c:v>12980.732129606731</c:v>
                </c:pt>
                <c:pt idx="7">
                  <c:v>4420.6124348168341</c:v>
                </c:pt>
                <c:pt idx="8">
                  <c:v>19889.150544045038</c:v>
                </c:pt>
                <c:pt idx="9">
                  <c:v>29771.069866863509</c:v>
                </c:pt>
                <c:pt idx="10">
                  <c:v>3626.1926844725022</c:v>
                </c:pt>
                <c:pt idx="11">
                  <c:v>11610.544831426574</c:v>
                </c:pt>
                <c:pt idx="12">
                  <c:v>6314.587667560827</c:v>
                </c:pt>
                <c:pt idx="13">
                  <c:v>0</c:v>
                </c:pt>
                <c:pt idx="14">
                  <c:v>21551.325183459903</c:v>
                </c:pt>
                <c:pt idx="15">
                  <c:v>7166.5965767145199</c:v>
                </c:pt>
                <c:pt idx="16">
                  <c:v>24276.103912431681</c:v>
                </c:pt>
                <c:pt idx="17">
                  <c:v>14032.554207159761</c:v>
                </c:pt>
                <c:pt idx="18">
                  <c:v>45475.254696305965</c:v>
                </c:pt>
                <c:pt idx="19">
                  <c:v>67026.579879765864</c:v>
                </c:pt>
                <c:pt idx="20">
                  <c:v>96797.64974662938</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373.47691243634443</c:v>
                </c:pt>
                <c:pt idx="1">
                  <c:v>239.22318746082016</c:v>
                </c:pt>
                <c:pt idx="2">
                  <c:v>2.1463303618110707</c:v>
                </c:pt>
                <c:pt idx="3">
                  <c:v>3.234246922536343</c:v>
                </c:pt>
                <c:pt idx="4">
                  <c:v>618.0806771815121</c:v>
                </c:pt>
                <c:pt idx="5">
                  <c:v>112.19402037852511</c:v>
                </c:pt>
                <c:pt idx="6">
                  <c:v>419.26787039327223</c:v>
                </c:pt>
                <c:pt idx="7">
                  <c:v>479.38756518316859</c:v>
                </c:pt>
                <c:pt idx="8">
                  <c:v>1010.8494559549659</c:v>
                </c:pt>
                <c:pt idx="9">
                  <c:v>1628.9301331364782</c:v>
                </c:pt>
                <c:pt idx="10">
                  <c:v>373.80731552749796</c:v>
                </c:pt>
                <c:pt idx="11">
                  <c:v>989.45516857342875</c:v>
                </c:pt>
                <c:pt idx="12">
                  <c:v>648.38176891061744</c:v>
                </c:pt>
                <c:pt idx="13">
                  <c:v>0</c:v>
                </c:pt>
                <c:pt idx="14">
                  <c:v>2011.6442530115442</c:v>
                </c:pt>
                <c:pt idx="15">
                  <c:v>1033.4034232854749</c:v>
                </c:pt>
                <c:pt idx="16">
                  <c:v>2860.9266510968446</c:v>
                </c:pt>
                <c:pt idx="17">
                  <c:v>1838.3528328402374</c:v>
                </c:pt>
                <c:pt idx="18">
                  <c:v>5732.6829072225564</c:v>
                </c:pt>
                <c:pt idx="19">
                  <c:v>7744.327160234101</c:v>
                </c:pt>
                <c:pt idx="20">
                  <c:v>9373.2572933705796</c:v>
                </c:pt>
              </c:numCache>
            </c:numRef>
          </c:val>
        </c:ser>
        <c:dLbls>
          <c:showLegendKey val="0"/>
          <c:showVal val="0"/>
          <c:showCatName val="0"/>
          <c:showSerName val="0"/>
          <c:showPercent val="0"/>
          <c:showBubbleSize val="0"/>
        </c:dLbls>
        <c:gapWidth val="150"/>
        <c:shape val="box"/>
        <c:axId val="251112832"/>
        <c:axId val="251114624"/>
        <c:axId val="0"/>
      </c:bar3DChart>
      <c:catAx>
        <c:axId val="251112832"/>
        <c:scaling>
          <c:orientation val="minMax"/>
        </c:scaling>
        <c:delete val="0"/>
        <c:axPos val="b"/>
        <c:majorTickMark val="out"/>
        <c:minorTickMark val="none"/>
        <c:tickLblPos val="nextTo"/>
        <c:crossAx val="251114624"/>
        <c:crosses val="autoZero"/>
        <c:auto val="1"/>
        <c:lblAlgn val="ctr"/>
        <c:lblOffset val="100"/>
        <c:noMultiLvlLbl val="0"/>
      </c:catAx>
      <c:valAx>
        <c:axId val="251114624"/>
        <c:scaling>
          <c:orientation val="minMax"/>
        </c:scaling>
        <c:delete val="0"/>
        <c:axPos val="l"/>
        <c:majorGridlines/>
        <c:numFmt formatCode="#,##0" sourceLinked="1"/>
        <c:majorTickMark val="out"/>
        <c:minorTickMark val="none"/>
        <c:tickLblPos val="nextTo"/>
        <c:crossAx val="25111283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6344.7</c:v>
                </c:pt>
                <c:pt idx="1">
                  <c:v>4165.1972599999999</c:v>
                </c:pt>
                <c:pt idx="2">
                  <c:v>13.516200000001351</c:v>
                </c:pt>
                <c:pt idx="3">
                  <c:v>6.6943600000000005</c:v>
                </c:pt>
                <c:pt idx="4">
                  <c:v>10530.107820000001</c:v>
                </c:pt>
                <c:pt idx="5">
                  <c:v>2783.0875000000001</c:v>
                </c:pt>
                <c:pt idx="6">
                  <c:v>14375.07188</c:v>
                </c:pt>
                <c:pt idx="7">
                  <c:v>5111.7324200000003</c:v>
                </c:pt>
                <c:pt idx="8">
                  <c:v>22269.891800000001</c:v>
                </c:pt>
                <c:pt idx="9">
                  <c:v>32799.999620000002</c:v>
                </c:pt>
                <c:pt idx="10">
                  <c:v>4107.5738199999996</c:v>
                </c:pt>
                <c:pt idx="11">
                  <c:v>11854.0586</c:v>
                </c:pt>
                <c:pt idx="12">
                  <c:v>7636.9742199999991</c:v>
                </c:pt>
                <c:pt idx="13">
                  <c:v>21.39336000000003</c:v>
                </c:pt>
                <c:pt idx="14">
                  <c:v>23620</c:v>
                </c:pt>
                <c:pt idx="15">
                  <c:v>8268.4398400000009</c:v>
                </c:pt>
                <c:pt idx="16">
                  <c:v>27200.653120000003</c:v>
                </c:pt>
                <c:pt idx="17">
                  <c:v>15870.907039999998</c:v>
                </c:pt>
                <c:pt idx="18">
                  <c:v>51340</c:v>
                </c:pt>
                <c:pt idx="19">
                  <c:v>74960</c:v>
                </c:pt>
                <c:pt idx="20">
                  <c:v>107759.99962</c:v>
                </c:pt>
              </c:numCache>
            </c:numRef>
          </c:val>
          <c:smooth val="0"/>
        </c:ser>
        <c:ser>
          <c:idx val="1"/>
          <c:order val="1"/>
          <c:tx>
            <c:v>2018-2023</c:v>
          </c:tx>
          <c:val>
            <c:numRef>
              <c:f>'Répartition par produits (tab)'!$T$8:$T$28</c:f>
              <c:numCache>
                <c:formatCode>##,#0\.0</c:formatCode>
                <c:ptCount val="21"/>
                <c:pt idx="0">
                  <c:v>6282.9347600000001</c:v>
                </c:pt>
                <c:pt idx="1">
                  <c:v>3715.23828</c:v>
                </c:pt>
                <c:pt idx="2">
                  <c:v>17.390299999999314</c:v>
                </c:pt>
                <c:pt idx="3">
                  <c:v>73.534320000000008</c:v>
                </c:pt>
                <c:pt idx="4">
                  <c:v>10089.097659999999</c:v>
                </c:pt>
                <c:pt idx="5">
                  <c:v>2271.2828199999999</c:v>
                </c:pt>
                <c:pt idx="6">
                  <c:v>14375.07188</c:v>
                </c:pt>
                <c:pt idx="7">
                  <c:v>6064.5472600000003</c:v>
                </c:pt>
                <c:pt idx="8">
                  <c:v>22710.901959999999</c:v>
                </c:pt>
                <c:pt idx="9">
                  <c:v>32799.999620000002</c:v>
                </c:pt>
                <c:pt idx="10">
                  <c:v>3732.2699200000002</c:v>
                </c:pt>
                <c:pt idx="11">
                  <c:v>12752.496880000001</c:v>
                </c:pt>
                <c:pt idx="12">
                  <c:v>7123.4195399999999</c:v>
                </c:pt>
                <c:pt idx="13">
                  <c:v>11.813660000000255</c:v>
                </c:pt>
                <c:pt idx="14">
                  <c:v>23620</c:v>
                </c:pt>
                <c:pt idx="15">
                  <c:v>8268.4398400000009</c:v>
                </c:pt>
                <c:pt idx="16">
                  <c:v>27200.653120000003</c:v>
                </c:pt>
                <c:pt idx="17">
                  <c:v>15870.907039999998</c:v>
                </c:pt>
                <c:pt idx="18">
                  <c:v>51340</c:v>
                </c:pt>
                <c:pt idx="19">
                  <c:v>74960</c:v>
                </c:pt>
                <c:pt idx="20">
                  <c:v>107759.99962</c:v>
                </c:pt>
              </c:numCache>
            </c:numRef>
          </c:val>
          <c:smooth val="0"/>
        </c:ser>
        <c:ser>
          <c:idx val="2"/>
          <c:order val="2"/>
          <c:tx>
            <c:v>2023-2028</c:v>
          </c:tx>
          <c:val>
            <c:numRef>
              <c:f>'Répartition par produits (tab)'!$U$8:$U$28</c:f>
              <c:numCache>
                <c:formatCode>##,#0\.0</c:formatCode>
                <c:ptCount val="21"/>
                <c:pt idx="0">
                  <c:v>5315.0640599999997</c:v>
                </c:pt>
                <c:pt idx="1">
                  <c:v>4720.5538999999999</c:v>
                </c:pt>
                <c:pt idx="2">
                  <c:v>13.577260000000166</c:v>
                </c:pt>
                <c:pt idx="3">
                  <c:v>213.15322</c:v>
                </c:pt>
                <c:pt idx="4">
                  <c:v>10262.34844</c:v>
                </c:pt>
                <c:pt idx="5">
                  <c:v>2794.9431599999998</c:v>
                </c:pt>
                <c:pt idx="6">
                  <c:v>14375.07188</c:v>
                </c:pt>
                <c:pt idx="7">
                  <c:v>5367.6363199999996</c:v>
                </c:pt>
                <c:pt idx="8">
                  <c:v>22537.65136</c:v>
                </c:pt>
                <c:pt idx="9">
                  <c:v>32799.999799999998</c:v>
                </c:pt>
                <c:pt idx="10">
                  <c:v>4318.7355399999997</c:v>
                </c:pt>
                <c:pt idx="11">
                  <c:v>12343.5789</c:v>
                </c:pt>
                <c:pt idx="12">
                  <c:v>6947.7539000000006</c:v>
                </c:pt>
                <c:pt idx="13">
                  <c:v>9.9316600000001927</c:v>
                </c:pt>
                <c:pt idx="14">
                  <c:v>23620</c:v>
                </c:pt>
                <c:pt idx="15">
                  <c:v>8268.4398400000009</c:v>
                </c:pt>
                <c:pt idx="16">
                  <c:v>27200.653120000003</c:v>
                </c:pt>
                <c:pt idx="17">
                  <c:v>15870.907039999998</c:v>
                </c:pt>
                <c:pt idx="18">
                  <c:v>51340</c:v>
                </c:pt>
                <c:pt idx="19">
                  <c:v>74960</c:v>
                </c:pt>
                <c:pt idx="20">
                  <c:v>107759.99979999999</c:v>
                </c:pt>
              </c:numCache>
            </c:numRef>
          </c:val>
          <c:smooth val="0"/>
        </c:ser>
        <c:ser>
          <c:idx val="3"/>
          <c:order val="3"/>
          <c:tx>
            <c:v>2028-2033</c:v>
          </c:tx>
          <c:val>
            <c:numRef>
              <c:f>'Répartition par produits (tab)'!$V$8:$V$28</c:f>
              <c:numCache>
                <c:formatCode>##,#0\.0</c:formatCode>
                <c:ptCount val="21"/>
                <c:pt idx="0">
                  <c:v>6060.6925799999999</c:v>
                </c:pt>
                <c:pt idx="1">
                  <c:v>4724.6566400000002</c:v>
                </c:pt>
                <c:pt idx="2">
                  <c:v>8.1706399999989685</c:v>
                </c:pt>
                <c:pt idx="3">
                  <c:v>137.57076000000001</c:v>
                </c:pt>
                <c:pt idx="4">
                  <c:v>10931.090619999999</c:v>
                </c:pt>
                <c:pt idx="5">
                  <c:v>2620.6001999999999</c:v>
                </c:pt>
                <c:pt idx="6">
                  <c:v>14375.07188</c:v>
                </c:pt>
                <c:pt idx="7">
                  <c:v>4873.2367199999999</c:v>
                </c:pt>
                <c:pt idx="8">
                  <c:v>21868.908800000001</c:v>
                </c:pt>
                <c:pt idx="9">
                  <c:v>32799.99942</c:v>
                </c:pt>
                <c:pt idx="10">
                  <c:v>3897.7949200000003</c:v>
                </c:pt>
                <c:pt idx="11">
                  <c:v>13387.6</c:v>
                </c:pt>
                <c:pt idx="12">
                  <c:v>6325.7289000000001</c:v>
                </c:pt>
                <c:pt idx="13">
                  <c:v>8.8761799999974755</c:v>
                </c:pt>
                <c:pt idx="14">
                  <c:v>23620</c:v>
                </c:pt>
                <c:pt idx="15">
                  <c:v>8268.4398400000009</c:v>
                </c:pt>
                <c:pt idx="16">
                  <c:v>27200.653120000003</c:v>
                </c:pt>
                <c:pt idx="17">
                  <c:v>15870.907039999998</c:v>
                </c:pt>
                <c:pt idx="18">
                  <c:v>51340</c:v>
                </c:pt>
                <c:pt idx="19">
                  <c:v>74960</c:v>
                </c:pt>
                <c:pt idx="20">
                  <c:v>107759.99942000001</c:v>
                </c:pt>
              </c:numCache>
            </c:numRef>
          </c:val>
          <c:smooth val="0"/>
        </c:ser>
        <c:ser>
          <c:idx val="4"/>
          <c:order val="4"/>
          <c:tx>
            <c:v>2033-2038</c:v>
          </c:tx>
          <c:val>
            <c:numRef>
              <c:f>'Répartition par produits (tab)'!$W$8:$W$28</c:f>
              <c:numCache>
                <c:formatCode>##,#0\.0</c:formatCode>
                <c:ptCount val="21"/>
                <c:pt idx="0">
                  <c:v>6030.4386800000002</c:v>
                </c:pt>
                <c:pt idx="1">
                  <c:v>4858.7609400000001</c:v>
                </c:pt>
                <c:pt idx="2">
                  <c:v>20.837099999999978</c:v>
                </c:pt>
                <c:pt idx="3">
                  <c:v>40.464060000000003</c:v>
                </c:pt>
                <c:pt idx="4">
                  <c:v>10950.50078</c:v>
                </c:pt>
                <c:pt idx="5">
                  <c:v>2413.5978599999999</c:v>
                </c:pt>
                <c:pt idx="6">
                  <c:v>14375.07188</c:v>
                </c:pt>
                <c:pt idx="7">
                  <c:v>5060.8292999999994</c:v>
                </c:pt>
                <c:pt idx="8">
                  <c:v>21849.499040000002</c:v>
                </c:pt>
                <c:pt idx="9">
                  <c:v>32799.999820000005</c:v>
                </c:pt>
                <c:pt idx="10">
                  <c:v>4127.7527399999999</c:v>
                </c:pt>
                <c:pt idx="11">
                  <c:v>12626.722659999999</c:v>
                </c:pt>
                <c:pt idx="12">
                  <c:v>6862.5937600000007</c:v>
                </c:pt>
                <c:pt idx="13">
                  <c:v>2.9308400000008987</c:v>
                </c:pt>
                <c:pt idx="14">
                  <c:v>23620</c:v>
                </c:pt>
                <c:pt idx="15">
                  <c:v>8268.4398400000009</c:v>
                </c:pt>
                <c:pt idx="16">
                  <c:v>27200.653120000003</c:v>
                </c:pt>
                <c:pt idx="17">
                  <c:v>15870.907039999998</c:v>
                </c:pt>
                <c:pt idx="18">
                  <c:v>51340</c:v>
                </c:pt>
                <c:pt idx="19">
                  <c:v>74960</c:v>
                </c:pt>
                <c:pt idx="20">
                  <c:v>107759.99982</c:v>
                </c:pt>
              </c:numCache>
            </c:numRef>
          </c:val>
          <c:smooth val="0"/>
        </c:ser>
        <c:ser>
          <c:idx val="5"/>
          <c:order val="5"/>
          <c:tx>
            <c:v>Moyenne 2013-2038</c:v>
          </c:tx>
          <c:val>
            <c:numRef>
              <c:f>'Répartition par produits (tab)'!$X$8:$X$28</c:f>
              <c:numCache>
                <c:formatCode>##,#0\.0</c:formatCode>
                <c:ptCount val="21"/>
                <c:pt idx="0">
                  <c:v>6006.7660160000005</c:v>
                </c:pt>
                <c:pt idx="1">
                  <c:v>4436.8814040000007</c:v>
                </c:pt>
                <c:pt idx="2">
                  <c:v>14.698299999997687</c:v>
                </c:pt>
                <c:pt idx="3">
                  <c:v>94.283344</c:v>
                </c:pt>
                <c:pt idx="4">
                  <c:v>10552.629063999999</c:v>
                </c:pt>
                <c:pt idx="5">
                  <c:v>2576.7023080000004</c:v>
                </c:pt>
                <c:pt idx="6">
                  <c:v>14375.07188</c:v>
                </c:pt>
                <c:pt idx="7">
                  <c:v>5295.5964040000008</c:v>
                </c:pt>
                <c:pt idx="8">
                  <c:v>22247.370591999999</c:v>
                </c:pt>
                <c:pt idx="9">
                  <c:v>32799.999656</c:v>
                </c:pt>
                <c:pt idx="10">
                  <c:v>4036.8253879999997</c:v>
                </c:pt>
                <c:pt idx="11">
                  <c:v>12592.891408</c:v>
                </c:pt>
                <c:pt idx="12">
                  <c:v>6979.2940639999997</c:v>
                </c:pt>
                <c:pt idx="13">
                  <c:v>10.989139999999225</c:v>
                </c:pt>
                <c:pt idx="14">
                  <c:v>23620</c:v>
                </c:pt>
                <c:pt idx="15">
                  <c:v>8268.4398400000009</c:v>
                </c:pt>
                <c:pt idx="16">
                  <c:v>27200.653120000003</c:v>
                </c:pt>
                <c:pt idx="17">
                  <c:v>15870.907039999998</c:v>
                </c:pt>
                <c:pt idx="18">
                  <c:v>51340</c:v>
                </c:pt>
                <c:pt idx="19">
                  <c:v>74960</c:v>
                </c:pt>
                <c:pt idx="20">
                  <c:v>107759.999656</c:v>
                </c:pt>
              </c:numCache>
            </c:numRef>
          </c:val>
          <c:smooth val="0"/>
        </c:ser>
        <c:dLbls>
          <c:showLegendKey val="0"/>
          <c:showVal val="0"/>
          <c:showCatName val="0"/>
          <c:showSerName val="0"/>
          <c:showPercent val="0"/>
          <c:showBubbleSize val="0"/>
        </c:dLbls>
        <c:axId val="256994688"/>
        <c:axId val="257000576"/>
        <c:axId val="256951168"/>
      </c:line3DChart>
      <c:catAx>
        <c:axId val="256994688"/>
        <c:scaling>
          <c:orientation val="minMax"/>
        </c:scaling>
        <c:delete val="0"/>
        <c:axPos val="b"/>
        <c:majorTickMark val="out"/>
        <c:minorTickMark val="none"/>
        <c:tickLblPos val="nextTo"/>
        <c:crossAx val="257000576"/>
        <c:crosses val="autoZero"/>
        <c:auto val="1"/>
        <c:lblAlgn val="ctr"/>
        <c:lblOffset val="100"/>
        <c:noMultiLvlLbl val="0"/>
      </c:catAx>
      <c:valAx>
        <c:axId val="257000576"/>
        <c:scaling>
          <c:orientation val="minMax"/>
          <c:min val="0"/>
        </c:scaling>
        <c:delete val="0"/>
        <c:axPos val="l"/>
        <c:majorGridlines/>
        <c:numFmt formatCode="##,#0\.0" sourceLinked="1"/>
        <c:majorTickMark val="out"/>
        <c:minorTickMark val="none"/>
        <c:tickLblPos val="nextTo"/>
        <c:crossAx val="256994688"/>
        <c:crosses val="autoZero"/>
        <c:crossBetween val="between"/>
      </c:valAx>
      <c:serAx>
        <c:axId val="256951168"/>
        <c:scaling>
          <c:orientation val="minMax"/>
        </c:scaling>
        <c:delete val="1"/>
        <c:axPos val="b"/>
        <c:majorTickMark val="out"/>
        <c:minorTickMark val="none"/>
        <c:tickLblPos val="nextTo"/>
        <c:crossAx val="257000576"/>
        <c:crosses val="autoZero"/>
      </c:serAx>
    </c:plotArea>
    <c:legend>
      <c:legendPos val="r"/>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52.516131635253601</c:v>
                </c:pt>
                <c:pt idx="11">
                  <c:v>1212.8872725686697</c:v>
                </c:pt>
                <c:pt idx="12">
                  <c:v>0</c:v>
                </c:pt>
                <c:pt idx="13">
                  <c:v>0</c:v>
                </c:pt>
                <c:pt idx="14">
                  <c:v>1265.4034042039234</c:v>
                </c:pt>
                <c:pt idx="15">
                  <c:v>137.06148785639999</c:v>
                </c:pt>
                <c:pt idx="16">
                  <c:v>0</c:v>
                </c:pt>
                <c:pt idx="17">
                  <c:v>31.865656555296123</c:v>
                </c:pt>
                <c:pt idx="18">
                  <c:v>168.9271444116961</c:v>
                </c:pt>
                <c:pt idx="19">
                  <c:v>1434.3305486156196</c:v>
                </c:pt>
                <c:pt idx="20">
                  <c:v>1434.3305486156196</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0</c:v>
                </c:pt>
                <c:pt idx="3">
                  <c:v>0</c:v>
                </c:pt>
                <c:pt idx="4">
                  <c:v>0</c:v>
                </c:pt>
                <c:pt idx="5">
                  <c:v>59.717573336533107</c:v>
                </c:pt>
                <c:pt idx="6">
                  <c:v>0</c:v>
                </c:pt>
                <c:pt idx="7">
                  <c:v>0</c:v>
                </c:pt>
                <c:pt idx="8">
                  <c:v>59.717573336533107</c:v>
                </c:pt>
                <c:pt idx="9">
                  <c:v>59.717573336533107</c:v>
                </c:pt>
                <c:pt idx="10">
                  <c:v>0</c:v>
                </c:pt>
                <c:pt idx="11">
                  <c:v>0</c:v>
                </c:pt>
                <c:pt idx="12">
                  <c:v>0</c:v>
                </c:pt>
                <c:pt idx="13">
                  <c:v>0</c:v>
                </c:pt>
                <c:pt idx="14">
                  <c:v>0</c:v>
                </c:pt>
                <c:pt idx="15">
                  <c:v>0</c:v>
                </c:pt>
                <c:pt idx="16">
                  <c:v>0</c:v>
                </c:pt>
                <c:pt idx="17">
                  <c:v>0</c:v>
                </c:pt>
                <c:pt idx="18">
                  <c:v>0</c:v>
                </c:pt>
                <c:pt idx="19">
                  <c:v>0</c:v>
                </c:pt>
                <c:pt idx="20">
                  <c:v>59.717573336533107</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3420.9762462312888</c:v>
                </c:pt>
                <c:pt idx="1">
                  <c:v>3686.562581010026</c:v>
                </c:pt>
                <c:pt idx="2">
                  <c:v>11.500337566541136</c:v>
                </c:pt>
                <c:pt idx="3">
                  <c:v>84.040508768004443</c:v>
                </c:pt>
                <c:pt idx="4">
                  <c:v>7203.0796735758604</c:v>
                </c:pt>
                <c:pt idx="5">
                  <c:v>2057.9281113141615</c:v>
                </c:pt>
                <c:pt idx="6">
                  <c:v>6078.1362402367304</c:v>
                </c:pt>
                <c:pt idx="7">
                  <c:v>4005.2048145354406</c:v>
                </c:pt>
                <c:pt idx="8">
                  <c:v>12141.269166086333</c:v>
                </c:pt>
                <c:pt idx="9">
                  <c:v>19344.348839662194</c:v>
                </c:pt>
                <c:pt idx="10">
                  <c:v>826.175355510072</c:v>
                </c:pt>
                <c:pt idx="11">
                  <c:v>5275.5413077794492</c:v>
                </c:pt>
                <c:pt idx="12">
                  <c:v>693.07913338164622</c:v>
                </c:pt>
                <c:pt idx="13">
                  <c:v>0</c:v>
                </c:pt>
                <c:pt idx="14">
                  <c:v>6794.7957966711674</c:v>
                </c:pt>
                <c:pt idx="15">
                  <c:v>2266.1011746234699</c:v>
                </c:pt>
                <c:pt idx="16">
                  <c:v>7302.2766870422629</c:v>
                </c:pt>
                <c:pt idx="17">
                  <c:v>2869.1718392607154</c:v>
                </c:pt>
                <c:pt idx="18">
                  <c:v>12437.549700926447</c:v>
                </c:pt>
                <c:pt idx="19">
                  <c:v>19232.345497597613</c:v>
                </c:pt>
                <c:pt idx="20">
                  <c:v>38576.694337259803</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2182.3553490022723</c:v>
                </c:pt>
                <c:pt idx="1">
                  <c:v>488.96760336243807</c:v>
                </c:pt>
                <c:pt idx="2">
                  <c:v>0.97832732770922992</c:v>
                </c:pt>
                <c:pt idx="3">
                  <c:v>6.5383695501892021</c:v>
                </c:pt>
                <c:pt idx="4">
                  <c:v>2678.8396492426091</c:v>
                </c:pt>
                <c:pt idx="5">
                  <c:v>370.1602949707792</c:v>
                </c:pt>
                <c:pt idx="6">
                  <c:v>6902.5958893699999</c:v>
                </c:pt>
                <c:pt idx="7">
                  <c:v>415.40762028139397</c:v>
                </c:pt>
                <c:pt idx="8">
                  <c:v>7688.1638046221733</c:v>
                </c:pt>
                <c:pt idx="9">
                  <c:v>10367.003453864781</c:v>
                </c:pt>
                <c:pt idx="10">
                  <c:v>2299.6472458664998</c:v>
                </c:pt>
                <c:pt idx="11">
                  <c:v>4550.9189116038096</c:v>
                </c:pt>
                <c:pt idx="12">
                  <c:v>4421.7368773426233</c:v>
                </c:pt>
                <c:pt idx="13">
                  <c:v>0</c:v>
                </c:pt>
                <c:pt idx="14">
                  <c:v>11272.303034812932</c:v>
                </c:pt>
                <c:pt idx="15">
                  <c:v>3401.7805646588899</c:v>
                </c:pt>
                <c:pt idx="16">
                  <c:v>12361.367482027394</c:v>
                </c:pt>
                <c:pt idx="17">
                  <c:v>8465.3314119833922</c:v>
                </c:pt>
                <c:pt idx="18">
                  <c:v>24228.479458669673</c:v>
                </c:pt>
                <c:pt idx="19">
                  <c:v>35500.782493482606</c:v>
                </c:pt>
                <c:pt idx="20">
                  <c:v>45867.785947347387</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447.85395146067702</c:v>
                </c:pt>
                <c:pt idx="11">
                  <c:v>571.19733947464601</c:v>
                </c:pt>
                <c:pt idx="12">
                  <c:v>1199.7716568365581</c:v>
                </c:pt>
                <c:pt idx="13">
                  <c:v>0</c:v>
                </c:pt>
                <c:pt idx="14">
                  <c:v>2218.8229477718814</c:v>
                </c:pt>
                <c:pt idx="15">
                  <c:v>1361.6533495757601</c:v>
                </c:pt>
                <c:pt idx="16">
                  <c:v>4612.4597433620256</c:v>
                </c:pt>
                <c:pt idx="17">
                  <c:v>2666.1852993603566</c:v>
                </c:pt>
                <c:pt idx="18">
                  <c:v>8640.2983922981421</c:v>
                </c:pt>
                <c:pt idx="19">
                  <c:v>10859.121340070024</c:v>
                </c:pt>
                <c:pt idx="20">
                  <c:v>10859.121340070024</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232.57707229524738</c:v>
                </c:pt>
                <c:pt idx="1">
                  <c:v>42.923417737597653</c:v>
                </c:pt>
                <c:pt idx="2">
                  <c:v>1.287798217086644</c:v>
                </c:pt>
                <c:pt idx="3">
                  <c:v>1.177904743392864</c:v>
                </c:pt>
                <c:pt idx="4">
                  <c:v>277.96619299332451</c:v>
                </c:pt>
                <c:pt idx="5">
                  <c:v>10.09270398965889</c:v>
                </c:pt>
                <c:pt idx="6">
                  <c:v>17.2806486892413</c:v>
                </c:pt>
                <c:pt idx="7">
                  <c:v>25.4513626971893</c:v>
                </c:pt>
                <c:pt idx="8">
                  <c:v>52.824715376089486</c:v>
                </c:pt>
                <c:pt idx="9">
                  <c:v>330.79090836941401</c:v>
                </c:pt>
                <c:pt idx="10">
                  <c:v>71.270304700628003</c:v>
                </c:pt>
                <c:pt idx="11">
                  <c:v>19.744134524153797</c:v>
                </c:pt>
                <c:pt idx="12">
                  <c:v>127.74246781149775</c:v>
                </c:pt>
                <c:pt idx="13">
                  <c:v>0</c:v>
                </c:pt>
                <c:pt idx="14">
                  <c:v>218.75690703627953</c:v>
                </c:pt>
                <c:pt idx="15">
                  <c:v>93.045806796824493</c:v>
                </c:pt>
                <c:pt idx="16">
                  <c:v>430.91809998660938</c:v>
                </c:pt>
                <c:pt idx="17">
                  <c:v>276.91967903745291</c:v>
                </c:pt>
                <c:pt idx="18">
                  <c:v>800.88358582088676</c:v>
                </c:pt>
                <c:pt idx="19">
                  <c:v>1019.6404928571662</c:v>
                </c:pt>
                <c:pt idx="20">
                  <c:v>1350.4314012265802</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81.125965343726236</c:v>
                </c:pt>
                <c:pt idx="1">
                  <c:v>152.11859602401159</c:v>
                </c:pt>
                <c:pt idx="2">
                  <c:v>0.70878816599342187</c:v>
                </c:pt>
                <c:pt idx="3">
                  <c:v>1.1279935254524924</c:v>
                </c:pt>
                <c:pt idx="4">
                  <c:v>235.08134305918375</c:v>
                </c:pt>
                <c:pt idx="5">
                  <c:v>76.115387460627133</c:v>
                </c:pt>
                <c:pt idx="6">
                  <c:v>267.99480881726299</c:v>
                </c:pt>
                <c:pt idx="7">
                  <c:v>404.94182709652006</c:v>
                </c:pt>
                <c:pt idx="8">
                  <c:v>749.05202337441017</c:v>
                </c:pt>
                <c:pt idx="9">
                  <c:v>984.13336643359389</c:v>
                </c:pt>
                <c:pt idx="10">
                  <c:v>170.71562761786299</c:v>
                </c:pt>
                <c:pt idx="11">
                  <c:v>843.69788467651097</c:v>
                </c:pt>
                <c:pt idx="12">
                  <c:v>256.35488432746496</c:v>
                </c:pt>
                <c:pt idx="13">
                  <c:v>0</c:v>
                </c:pt>
                <c:pt idx="14">
                  <c:v>1270.768396621839</c:v>
                </c:pt>
                <c:pt idx="15">
                  <c:v>485.94346616451003</c:v>
                </c:pt>
                <c:pt idx="16">
                  <c:v>1213.7331307173974</c:v>
                </c:pt>
                <c:pt idx="17">
                  <c:v>830.54826862771415</c:v>
                </c:pt>
                <c:pt idx="18">
                  <c:v>2530.2248655096218</c:v>
                </c:pt>
                <c:pt idx="19">
                  <c:v>3800.9932621314611</c:v>
                </c:pt>
                <c:pt idx="20">
                  <c:v>4785.1266285650545</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91.829115972627307</c:v>
                </c:pt>
                <c:pt idx="11">
                  <c:v>0</c:v>
                </c:pt>
                <c:pt idx="12">
                  <c:v>194.65852218289081</c:v>
                </c:pt>
                <c:pt idx="13">
                  <c:v>0</c:v>
                </c:pt>
                <c:pt idx="14">
                  <c:v>286.48763815551808</c:v>
                </c:pt>
                <c:pt idx="15">
                  <c:v>372.40211167719599</c:v>
                </c:pt>
                <c:pt idx="16">
                  <c:v>944.91102007608924</c:v>
                </c:pt>
                <c:pt idx="17">
                  <c:v>572.16617964434397</c:v>
                </c:pt>
                <c:pt idx="18">
                  <c:v>1889.4793113976293</c:v>
                </c:pt>
                <c:pt idx="19">
                  <c:v>2175.9669495531475</c:v>
                </c:pt>
                <c:pt idx="20">
                  <c:v>2175.9669495531475</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59.77387479737083</c:v>
                </c:pt>
                <c:pt idx="1">
                  <c:v>44.181173699210909</c:v>
                </c:pt>
                <c:pt idx="2">
                  <c:v>0.14974397873100478</c:v>
                </c:pt>
                <c:pt idx="3">
                  <c:v>0.92834865369098662</c:v>
                </c:pt>
                <c:pt idx="4">
                  <c:v>105.03314112900374</c:v>
                </c:pt>
                <c:pt idx="5">
                  <c:v>25.98592892823909</c:v>
                </c:pt>
                <c:pt idx="6">
                  <c:v>133.99241288676799</c:v>
                </c:pt>
                <c:pt idx="7">
                  <c:v>48.994375389459208</c:v>
                </c:pt>
                <c:pt idx="8">
                  <c:v>208.97271720446628</c:v>
                </c:pt>
                <c:pt idx="9">
                  <c:v>314.00585833347003</c:v>
                </c:pt>
                <c:pt idx="10">
                  <c:v>39.992267236379703</c:v>
                </c:pt>
                <c:pt idx="11">
                  <c:v>126.01314937276399</c:v>
                </c:pt>
                <c:pt idx="12">
                  <c:v>69.625894588763899</c:v>
                </c:pt>
                <c:pt idx="13">
                  <c:v>0</c:v>
                </c:pt>
                <c:pt idx="14">
                  <c:v>235.63131119790762</c:v>
                </c:pt>
                <c:pt idx="15">
                  <c:v>82.012038646944404</c:v>
                </c:pt>
                <c:pt idx="16">
                  <c:v>271.3644003167484</c:v>
                </c:pt>
                <c:pt idx="17">
                  <c:v>158.71870553072648</c:v>
                </c:pt>
                <c:pt idx="18">
                  <c:v>512.09514449441929</c:v>
                </c:pt>
                <c:pt idx="19">
                  <c:v>747.72645569232691</c:v>
                </c:pt>
                <c:pt idx="20">
                  <c:v>1061.732314025797</c:v>
                </c:pt>
              </c:numCache>
            </c:numRef>
          </c:val>
        </c:ser>
        <c:dLbls>
          <c:showLegendKey val="0"/>
          <c:showVal val="0"/>
          <c:showCatName val="0"/>
          <c:showSerName val="0"/>
          <c:showPercent val="0"/>
          <c:showBubbleSize val="0"/>
        </c:dLbls>
        <c:gapWidth val="150"/>
        <c:shape val="box"/>
        <c:axId val="257460096"/>
        <c:axId val="257461632"/>
        <c:axId val="0"/>
      </c:bar3DChart>
      <c:catAx>
        <c:axId val="257460096"/>
        <c:scaling>
          <c:orientation val="minMax"/>
        </c:scaling>
        <c:delete val="0"/>
        <c:axPos val="b"/>
        <c:majorTickMark val="out"/>
        <c:minorTickMark val="none"/>
        <c:tickLblPos val="nextTo"/>
        <c:crossAx val="257461632"/>
        <c:crosses val="autoZero"/>
        <c:auto val="1"/>
        <c:lblAlgn val="ctr"/>
        <c:lblOffset val="100"/>
        <c:noMultiLvlLbl val="0"/>
      </c:catAx>
      <c:valAx>
        <c:axId val="257461632"/>
        <c:scaling>
          <c:orientation val="minMax"/>
        </c:scaling>
        <c:delete val="0"/>
        <c:axPos val="l"/>
        <c:majorGridlines/>
        <c:numFmt formatCode="0%" sourceLinked="1"/>
        <c:majorTickMark val="out"/>
        <c:minorTickMark val="none"/>
        <c:tickLblPos val="nextTo"/>
        <c:crossAx val="25746009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5603.3315952335615</c:v>
                </c:pt>
                <c:pt idx="1">
                  <c:v>4175.5301843724637</c:v>
                </c:pt>
                <c:pt idx="2">
                  <c:v>12.478664894250366</c:v>
                </c:pt>
                <c:pt idx="3">
                  <c:v>90.578878318193645</c:v>
                </c:pt>
                <c:pt idx="4">
                  <c:v>9881.9193228184686</c:v>
                </c:pt>
                <c:pt idx="5">
                  <c:v>2487.8059796214739</c:v>
                </c:pt>
                <c:pt idx="6">
                  <c:v>12980.732129606731</c:v>
                </c:pt>
                <c:pt idx="7">
                  <c:v>4420.6124348168341</c:v>
                </c:pt>
                <c:pt idx="8">
                  <c:v>19889.150544045038</c:v>
                </c:pt>
                <c:pt idx="9">
                  <c:v>29771.069866863509</c:v>
                </c:pt>
                <c:pt idx="10">
                  <c:v>3626.1926844725022</c:v>
                </c:pt>
                <c:pt idx="11">
                  <c:v>11610.544831426574</c:v>
                </c:pt>
                <c:pt idx="12">
                  <c:v>6314.587667560827</c:v>
                </c:pt>
                <c:pt idx="13">
                  <c:v>0</c:v>
                </c:pt>
                <c:pt idx="14">
                  <c:v>21551.325183459903</c:v>
                </c:pt>
                <c:pt idx="15">
                  <c:v>7166.5965767145199</c:v>
                </c:pt>
                <c:pt idx="16">
                  <c:v>24276.103912431681</c:v>
                </c:pt>
                <c:pt idx="17">
                  <c:v>14032.554207159761</c:v>
                </c:pt>
                <c:pt idx="18">
                  <c:v>45475.254696305965</c:v>
                </c:pt>
                <c:pt idx="19">
                  <c:v>67026.579879765864</c:v>
                </c:pt>
                <c:pt idx="20">
                  <c:v>96797.64974662938</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373.47691243634443</c:v>
                </c:pt>
                <c:pt idx="1">
                  <c:v>239.22318746082016</c:v>
                </c:pt>
                <c:pt idx="2">
                  <c:v>2.1463303618110707</c:v>
                </c:pt>
                <c:pt idx="3">
                  <c:v>3.234246922536343</c:v>
                </c:pt>
                <c:pt idx="4">
                  <c:v>618.0806771815121</c:v>
                </c:pt>
                <c:pt idx="5">
                  <c:v>112.19402037852511</c:v>
                </c:pt>
                <c:pt idx="6">
                  <c:v>419.26787039327223</c:v>
                </c:pt>
                <c:pt idx="7">
                  <c:v>479.38756518316859</c:v>
                </c:pt>
                <c:pt idx="8">
                  <c:v>1010.8494559549659</c:v>
                </c:pt>
                <c:pt idx="9">
                  <c:v>1628.9301331364782</c:v>
                </c:pt>
                <c:pt idx="10">
                  <c:v>373.80731552749796</c:v>
                </c:pt>
                <c:pt idx="11">
                  <c:v>989.45516857342875</c:v>
                </c:pt>
                <c:pt idx="12">
                  <c:v>648.38176891061744</c:v>
                </c:pt>
                <c:pt idx="13">
                  <c:v>0</c:v>
                </c:pt>
                <c:pt idx="14">
                  <c:v>2011.6442530115442</c:v>
                </c:pt>
                <c:pt idx="15">
                  <c:v>1033.4034232854749</c:v>
                </c:pt>
                <c:pt idx="16">
                  <c:v>2860.9266510968446</c:v>
                </c:pt>
                <c:pt idx="17">
                  <c:v>1838.3528328402374</c:v>
                </c:pt>
                <c:pt idx="18">
                  <c:v>5732.6829072225564</c:v>
                </c:pt>
                <c:pt idx="19">
                  <c:v>7744.327160234101</c:v>
                </c:pt>
                <c:pt idx="20">
                  <c:v>9373.2572933705796</c:v>
                </c:pt>
              </c:numCache>
            </c:numRef>
          </c:val>
        </c:ser>
        <c:dLbls>
          <c:showLegendKey val="0"/>
          <c:showVal val="0"/>
          <c:showCatName val="0"/>
          <c:showSerName val="0"/>
          <c:showPercent val="0"/>
          <c:showBubbleSize val="0"/>
        </c:dLbls>
        <c:gapWidth val="150"/>
        <c:shape val="box"/>
        <c:axId val="257484288"/>
        <c:axId val="257485824"/>
        <c:axId val="0"/>
      </c:bar3DChart>
      <c:catAx>
        <c:axId val="257484288"/>
        <c:scaling>
          <c:orientation val="minMax"/>
        </c:scaling>
        <c:delete val="0"/>
        <c:axPos val="b"/>
        <c:majorTickMark val="out"/>
        <c:minorTickMark val="none"/>
        <c:tickLblPos val="nextTo"/>
        <c:crossAx val="257485824"/>
        <c:crosses val="autoZero"/>
        <c:auto val="1"/>
        <c:lblAlgn val="ctr"/>
        <c:lblOffset val="100"/>
        <c:noMultiLvlLbl val="0"/>
      </c:catAx>
      <c:valAx>
        <c:axId val="257485824"/>
        <c:scaling>
          <c:orientation val="minMax"/>
        </c:scaling>
        <c:delete val="0"/>
        <c:axPos val="l"/>
        <c:majorGridlines/>
        <c:numFmt formatCode="0%" sourceLinked="1"/>
        <c:majorTickMark val="out"/>
        <c:minorTickMark val="none"/>
        <c:tickLblPos val="nextTo"/>
        <c:crossAx val="25748428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0</c:v>
                </c:pt>
                <c:pt idx="1">
                  <c:v>0</c:v>
                </c:pt>
                <c:pt idx="2">
                  <c:v>0</c:v>
                </c:pt>
                <c:pt idx="3">
                  <c:v>0</c:v>
                </c:pt>
                <c:pt idx="4">
                  <c:v>0</c:v>
                </c:pt>
                <c:pt idx="5">
                  <c:v>0</c:v>
                </c:pt>
              </c:numCache>
            </c:numRef>
          </c:val>
        </c:ser>
        <c:ser>
          <c:idx val="9"/>
          <c:order val="1"/>
          <c:tx>
            <c:v>Érablières rouges</c:v>
          </c:tx>
          <c:invertIfNegative val="0"/>
          <c:val>
            <c:numRef>
              <c:f>Data_GTYF!$E$73:$J$73</c:f>
              <c:numCache>
                <c:formatCode>##,#0\.0</c:formatCode>
                <c:ptCount val="6"/>
                <c:pt idx="0">
                  <c:v>8294.2681522327603</c:v>
                </c:pt>
                <c:pt idx="1">
                  <c:v>1214.5059756277403</c:v>
                </c:pt>
                <c:pt idx="2">
                  <c:v>1643.1697761801806</c:v>
                </c:pt>
                <c:pt idx="3">
                  <c:v>456.3603756971952</c:v>
                </c:pt>
                <c:pt idx="4">
                  <c:v>633.22675359408061</c:v>
                </c:pt>
                <c:pt idx="5">
                  <c:v>2448.3062066663911</c:v>
                </c:pt>
              </c:numCache>
            </c:numRef>
          </c:val>
        </c:ser>
        <c:ser>
          <c:idx val="12"/>
          <c:order val="2"/>
          <c:tx>
            <c:v>Sapinières</c:v>
          </c:tx>
          <c:invertIfNegative val="0"/>
          <c:val>
            <c:numRef>
              <c:f>Data_GTYF!$E$226:$J$226</c:f>
              <c:numCache>
                <c:formatCode>##,#0\.0</c:formatCode>
                <c:ptCount val="6"/>
                <c:pt idx="0">
                  <c:v>96.665690552353809</c:v>
                </c:pt>
                <c:pt idx="1">
                  <c:v>83.265581673139351</c:v>
                </c:pt>
                <c:pt idx="2">
                  <c:v>0</c:v>
                </c:pt>
                <c:pt idx="3">
                  <c:v>0</c:v>
                </c:pt>
                <c:pt idx="4">
                  <c:v>0</c:v>
                </c:pt>
                <c:pt idx="5">
                  <c:v>35.986254445098631</c:v>
                </c:pt>
              </c:numCache>
            </c:numRef>
          </c:val>
        </c:ser>
        <c:ser>
          <c:idx val="8"/>
          <c:order val="3"/>
          <c:tx>
            <c:v>Pinèdes grises</c:v>
          </c:tx>
          <c:invertIfNegative val="0"/>
          <c:val>
            <c:numRef>
              <c:f>Data_GTYF!$E$158:$J$158</c:f>
              <c:numCache>
                <c:formatCode>##,#0\.0</c:formatCode>
                <c:ptCount val="6"/>
                <c:pt idx="0">
                  <c:v>0</c:v>
                </c:pt>
                <c:pt idx="1">
                  <c:v>0</c:v>
                </c:pt>
                <c:pt idx="2">
                  <c:v>0</c:v>
                </c:pt>
                <c:pt idx="3">
                  <c:v>0</c:v>
                </c:pt>
                <c:pt idx="4">
                  <c:v>0</c:v>
                </c:pt>
                <c:pt idx="5">
                  <c:v>0</c:v>
                </c:pt>
              </c:numCache>
            </c:numRef>
          </c:val>
        </c:ser>
        <c:ser>
          <c:idx val="4"/>
          <c:order val="4"/>
          <c:tx>
            <c:v>Pinèdes blanches</c:v>
          </c:tx>
          <c:invertIfNegative val="0"/>
          <c:val>
            <c:numRef>
              <c:f>Data_GTYF!$E$175:$J$175</c:f>
              <c:numCache>
                <c:formatCode>##,#0\.0</c:formatCode>
                <c:ptCount val="6"/>
                <c:pt idx="0">
                  <c:v>200.97086607169283</c:v>
                </c:pt>
                <c:pt idx="1">
                  <c:v>169.38206594968807</c:v>
                </c:pt>
                <c:pt idx="2">
                  <c:v>157.19881336627574</c:v>
                </c:pt>
                <c:pt idx="3">
                  <c:v>299.25753478393557</c:v>
                </c:pt>
                <c:pt idx="4">
                  <c:v>312.13754921594398</c:v>
                </c:pt>
                <c:pt idx="5">
                  <c:v>227.78936587750724</c:v>
                </c:pt>
              </c:numCache>
            </c:numRef>
          </c:val>
        </c:ser>
        <c:ser>
          <c:idx val="0"/>
          <c:order val="5"/>
          <c:tx>
            <c:v>Cédrières</c:v>
          </c:tx>
          <c:invertIfNegative val="0"/>
          <c:val>
            <c:numRef>
              <c:f>Data_GTYF!$E$243:$J$243</c:f>
              <c:numCache>
                <c:formatCode>##,#0\.0</c:formatCode>
                <c:ptCount val="6"/>
                <c:pt idx="0">
                  <c:v>216.740051615764</c:v>
                </c:pt>
                <c:pt idx="1">
                  <c:v>9909.4884264674492</c:v>
                </c:pt>
                <c:pt idx="2">
                  <c:v>3489.8841587150355</c:v>
                </c:pt>
                <c:pt idx="3">
                  <c:v>3669.0650046142482</c:v>
                </c:pt>
                <c:pt idx="4">
                  <c:v>586.82002494633207</c:v>
                </c:pt>
                <c:pt idx="5">
                  <c:v>3574.3995332717654</c:v>
                </c:pt>
              </c:numCache>
            </c:numRef>
          </c:val>
        </c:ser>
        <c:ser>
          <c:idx val="3"/>
          <c:order val="6"/>
          <c:tx>
            <c:v>Prucheraies</c:v>
          </c:tx>
          <c:invertIfNegative val="0"/>
          <c:val>
            <c:numRef>
              <c:f>Data_GTYF!$E$192:$J$192</c:f>
              <c:numCache>
                <c:formatCode>##,#0\.0</c:formatCode>
                <c:ptCount val="6"/>
                <c:pt idx="0">
                  <c:v>17291.237130864094</c:v>
                </c:pt>
                <c:pt idx="1">
                  <c:v>8652.8875264763519</c:v>
                </c:pt>
                <c:pt idx="2">
                  <c:v>10466.009495936731</c:v>
                </c:pt>
                <c:pt idx="3">
                  <c:v>13502.66880045349</c:v>
                </c:pt>
                <c:pt idx="4">
                  <c:v>15222.134831574242</c:v>
                </c:pt>
                <c:pt idx="5">
                  <c:v>13026.987557060982</c:v>
                </c:pt>
              </c:numCache>
            </c:numRef>
          </c:val>
        </c:ser>
        <c:ser>
          <c:idx val="7"/>
          <c:order val="7"/>
          <c:tx>
            <c:v>Peupleraies à résineux</c:v>
          </c:tx>
          <c:invertIfNegative val="0"/>
          <c:val>
            <c:numRef>
              <c:f>Data_GTYF!$E$141:$J$141</c:f>
              <c:numCache>
                <c:formatCode>##,#0\.0</c:formatCode>
                <c:ptCount val="6"/>
                <c:pt idx="0">
                  <c:v>10462.596285359325</c:v>
                </c:pt>
                <c:pt idx="1">
                  <c:v>4688.0093401727445</c:v>
                </c:pt>
                <c:pt idx="2">
                  <c:v>13531.528027495384</c:v>
                </c:pt>
                <c:pt idx="3">
                  <c:v>9029.4227067172287</c:v>
                </c:pt>
                <c:pt idx="4">
                  <c:v>20033.51690121412</c:v>
                </c:pt>
                <c:pt idx="5">
                  <c:v>11549.01465219176</c:v>
                </c:pt>
              </c:numCache>
            </c:numRef>
          </c:val>
        </c:ser>
        <c:ser>
          <c:idx val="6"/>
          <c:order val="8"/>
          <c:tx>
            <c:v>Peupleraies</c:v>
          </c:tx>
          <c:invertIfNegative val="0"/>
          <c:val>
            <c:numRef>
              <c:f>Data_GTYF!$E$124:$J$124</c:f>
              <c:numCache>
                <c:formatCode>##,#0\.0</c:formatCode>
                <c:ptCount val="6"/>
                <c:pt idx="0">
                  <c:v>2619.5604394220245</c:v>
                </c:pt>
                <c:pt idx="1">
                  <c:v>11097.741009525696</c:v>
                </c:pt>
                <c:pt idx="2">
                  <c:v>4591.9453738256807</c:v>
                </c:pt>
                <c:pt idx="3">
                  <c:v>9389.5631045178798</c:v>
                </c:pt>
                <c:pt idx="4">
                  <c:v>512.6315815256512</c:v>
                </c:pt>
                <c:pt idx="5">
                  <c:v>5642.2883017633867</c:v>
                </c:pt>
              </c:numCache>
            </c:numRef>
          </c:val>
        </c:ser>
        <c:ser>
          <c:idx val="5"/>
          <c:order val="9"/>
          <c:tx>
            <c:v>Feuillus tolérants à résineux</c:v>
          </c:tx>
          <c:invertIfNegative val="0"/>
          <c:val>
            <c:numRef>
              <c:f>Data_GTYF!$E$107:$J$107</c:f>
              <c:numCache>
                <c:formatCode>##,#0\.0</c:formatCode>
                <c:ptCount val="6"/>
                <c:pt idx="0">
                  <c:v>15052.43264692399</c:v>
                </c:pt>
                <c:pt idx="1">
                  <c:v>25910.195673758662</c:v>
                </c:pt>
                <c:pt idx="2">
                  <c:v>24338.05321994676</c:v>
                </c:pt>
                <c:pt idx="3">
                  <c:v>18721.193752721661</c:v>
                </c:pt>
                <c:pt idx="4">
                  <c:v>16540.738985446143</c:v>
                </c:pt>
                <c:pt idx="5">
                  <c:v>20112.522855759442</c:v>
                </c:pt>
              </c:numCache>
            </c:numRef>
          </c:val>
        </c:ser>
        <c:ser>
          <c:idx val="13"/>
          <c:order val="10"/>
          <c:tx>
            <c:v>Feuillus tolérants</c:v>
          </c:tx>
          <c:invertIfNegative val="0"/>
          <c:val>
            <c:numRef>
              <c:f>Data_GTYF!$E$90:$J$90</c:f>
              <c:numCache>
                <c:formatCode>##,#0\.0</c:formatCode>
                <c:ptCount val="6"/>
                <c:pt idx="0">
                  <c:v>50973.351323009418</c:v>
                </c:pt>
                <c:pt idx="1">
                  <c:v>43930.809954409793</c:v>
                </c:pt>
                <c:pt idx="2">
                  <c:v>46940.704139889931</c:v>
                </c:pt>
                <c:pt idx="3">
                  <c:v>48772.11488286245</c:v>
                </c:pt>
                <c:pt idx="4">
                  <c:v>52195.490672951484</c:v>
                </c:pt>
                <c:pt idx="5">
                  <c:v>48562.494194624618</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0</c:v>
                </c:pt>
                <c:pt idx="1">
                  <c:v>0</c:v>
                </c:pt>
                <c:pt idx="2">
                  <c:v>0</c:v>
                </c:pt>
                <c:pt idx="3">
                  <c:v>0</c:v>
                </c:pt>
                <c:pt idx="4">
                  <c:v>0</c:v>
                </c:pt>
                <c:pt idx="5">
                  <c:v>0</c:v>
                </c:pt>
              </c:numCache>
            </c:numRef>
          </c:val>
        </c:ser>
        <c:ser>
          <c:idx val="11"/>
          <c:order val="12"/>
          <c:tx>
            <c:v>Résineux à feuillus</c:v>
          </c:tx>
          <c:invertIfNegative val="0"/>
          <c:val>
            <c:numRef>
              <c:f>Data_GTYF!$E$209:$J$209</c:f>
              <c:numCache>
                <c:formatCode>##,#0\.0</c:formatCode>
                <c:ptCount val="6"/>
                <c:pt idx="0">
                  <c:v>2552.17791665297</c:v>
                </c:pt>
                <c:pt idx="1">
                  <c:v>2103.7160689500297</c:v>
                </c:pt>
                <c:pt idx="2">
                  <c:v>2601.5082919655338</c:v>
                </c:pt>
                <c:pt idx="3">
                  <c:v>3920.354921234738</c:v>
                </c:pt>
                <c:pt idx="4">
                  <c:v>0</c:v>
                </c:pt>
                <c:pt idx="5">
                  <c:v>2235.5514397606539</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0</c:v>
                </c:pt>
                <c:pt idx="1">
                  <c:v>0</c:v>
                </c:pt>
                <c:pt idx="2">
                  <c:v>0</c:v>
                </c:pt>
                <c:pt idx="3">
                  <c:v>0</c:v>
                </c:pt>
                <c:pt idx="4">
                  <c:v>1723.3020187245831</c:v>
                </c:pt>
                <c:pt idx="5">
                  <c:v>344.66040374491661</c:v>
                </c:pt>
              </c:numCache>
            </c:numRef>
          </c:val>
        </c:ser>
        <c:dLbls>
          <c:showLegendKey val="0"/>
          <c:showVal val="0"/>
          <c:showCatName val="0"/>
          <c:showSerName val="0"/>
          <c:showPercent val="0"/>
          <c:showBubbleSize val="0"/>
        </c:dLbls>
        <c:gapWidth val="150"/>
        <c:shape val="cylinder"/>
        <c:axId val="257616896"/>
        <c:axId val="257622784"/>
        <c:axId val="257613312"/>
      </c:bar3DChart>
      <c:catAx>
        <c:axId val="257616896"/>
        <c:scaling>
          <c:orientation val="minMax"/>
        </c:scaling>
        <c:delete val="0"/>
        <c:axPos val="b"/>
        <c:numFmt formatCode="General" sourceLinked="1"/>
        <c:majorTickMark val="out"/>
        <c:minorTickMark val="none"/>
        <c:tickLblPos val="nextTo"/>
        <c:crossAx val="257622784"/>
        <c:crosses val="autoZero"/>
        <c:auto val="1"/>
        <c:lblAlgn val="ctr"/>
        <c:lblOffset val="100"/>
        <c:noMultiLvlLbl val="0"/>
      </c:catAx>
      <c:valAx>
        <c:axId val="257622784"/>
        <c:scaling>
          <c:orientation val="minMax"/>
        </c:scaling>
        <c:delete val="0"/>
        <c:axPos val="l"/>
        <c:majorGridlines/>
        <c:numFmt formatCode="#,##0" sourceLinked="0"/>
        <c:majorTickMark val="out"/>
        <c:minorTickMark val="none"/>
        <c:tickLblPos val="nextTo"/>
        <c:crossAx val="257616896"/>
        <c:crosses val="autoZero"/>
        <c:crossBetween val="between"/>
      </c:valAx>
      <c:serAx>
        <c:axId val="257613312"/>
        <c:scaling>
          <c:orientation val="minMax"/>
        </c:scaling>
        <c:delete val="1"/>
        <c:axPos val="b"/>
        <c:majorTickMark val="out"/>
        <c:minorTickMark val="none"/>
        <c:tickLblPos val="nextTo"/>
        <c:crossAx val="257622784"/>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43329.365599579971</c:v>
                </c:pt>
                <c:pt idx="1">
                  <c:v>30203.240312351816</c:v>
                </c:pt>
                <c:pt idx="2">
                  <c:v>35930.738637717783</c:v>
                </c:pt>
                <c:pt idx="3">
                  <c:v>37641.304459874606</c:v>
                </c:pt>
                <c:pt idx="4">
                  <c:v>35542.860786128869</c:v>
                </c:pt>
                <c:pt idx="5">
                  <c:v>36529.501959130612</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23307.594962204061</c:v>
                </c:pt>
                <c:pt idx="1">
                  <c:v>40793.560564211919</c:v>
                </c:pt>
                <c:pt idx="2">
                  <c:v>40691.583550685842</c:v>
                </c:pt>
                <c:pt idx="3">
                  <c:v>36633.693966455452</c:v>
                </c:pt>
                <c:pt idx="4">
                  <c:v>44974.948367437501</c:v>
                </c:pt>
                <c:pt idx="5">
                  <c:v>37280.276282198945</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10224.228080236942</c:v>
                </c:pt>
                <c:pt idx="1">
                  <c:v>6896.3473904279608</c:v>
                </c:pt>
                <c:pt idx="2">
                  <c:v>10928.8763769978</c:v>
                </c:pt>
                <c:pt idx="3">
                  <c:v>10379.734694625784</c:v>
                </c:pt>
                <c:pt idx="4">
                  <c:v>8108.5025246666637</c:v>
                </c:pt>
                <c:pt idx="5">
                  <c:v>9307.537813391029</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8329.1536023234876</c:v>
                </c:pt>
                <c:pt idx="1">
                  <c:v>5831.404039174462</c:v>
                </c:pt>
                <c:pt idx="2">
                  <c:v>4140.2941448633965</c:v>
                </c:pt>
                <c:pt idx="3">
                  <c:v>7847.7135497187728</c:v>
                </c:pt>
                <c:pt idx="4">
                  <c:v>4306.5033588935185</c:v>
                </c:pt>
                <c:pt idx="5">
                  <c:v>6091.0137389947276</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13715.645718478774</c:v>
                </c:pt>
                <c:pt idx="1">
                  <c:v>14191.809027246019</c:v>
                </c:pt>
                <c:pt idx="2">
                  <c:v>7312.2161203284732</c:v>
                </c:pt>
                <c:pt idx="3">
                  <c:v>5698.6416793362641</c:v>
                </c:pt>
                <c:pt idx="4">
                  <c:v>6587.3905930738283</c:v>
                </c:pt>
                <c:pt idx="5">
                  <c:v>9501.1406276926718</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6576.9014085616454</c:v>
                </c:pt>
                <c:pt idx="1">
                  <c:v>6576.9015400532489</c:v>
                </c:pt>
                <c:pt idx="2">
                  <c:v>6576.9014405828293</c:v>
                </c:pt>
                <c:pt idx="3">
                  <c:v>6576.9015653298293</c:v>
                </c:pt>
                <c:pt idx="4">
                  <c:v>6576.9016316971556</c:v>
                </c:pt>
                <c:pt idx="5">
                  <c:v>6576.9015172449417</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2277.1106304327868</c:v>
                </c:pt>
                <c:pt idx="1">
                  <c:v>3266.7392827915792</c:v>
                </c:pt>
                <c:pt idx="2">
                  <c:v>2179.3902552963204</c:v>
                </c:pt>
                <c:pt idx="3">
                  <c:v>2982.0126550633454</c:v>
                </c:pt>
                <c:pt idx="4">
                  <c:v>1662.8963959096457</c:v>
                </c:pt>
                <c:pt idx="5">
                  <c:v>2473.6298438987351</c:v>
                </c:pt>
              </c:numCache>
            </c:numRef>
          </c:val>
        </c:ser>
        <c:dLbls>
          <c:showLegendKey val="0"/>
          <c:showVal val="0"/>
          <c:showCatName val="0"/>
          <c:showSerName val="0"/>
          <c:showPercent val="0"/>
          <c:showBubbleSize val="0"/>
        </c:dLbls>
        <c:gapWidth val="150"/>
        <c:shape val="box"/>
        <c:axId val="251157888"/>
        <c:axId val="251171968"/>
        <c:axId val="251159424"/>
      </c:bar3DChart>
      <c:catAx>
        <c:axId val="251157888"/>
        <c:scaling>
          <c:orientation val="maxMin"/>
        </c:scaling>
        <c:delete val="0"/>
        <c:axPos val="b"/>
        <c:majorTickMark val="out"/>
        <c:minorTickMark val="none"/>
        <c:tickLblPos val="nextTo"/>
        <c:txPr>
          <a:bodyPr rot="2460000" vert="horz" anchor="t" anchorCtr="1"/>
          <a:lstStyle/>
          <a:p>
            <a:pPr>
              <a:defRPr/>
            </a:pPr>
            <a:endParaRPr lang="fr-FR"/>
          </a:p>
        </c:txPr>
        <c:crossAx val="251171968"/>
        <c:crosses val="autoZero"/>
        <c:auto val="0"/>
        <c:lblAlgn val="ctr"/>
        <c:lblOffset val="50"/>
        <c:noMultiLvlLbl val="0"/>
      </c:catAx>
      <c:valAx>
        <c:axId val="251171968"/>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51157888"/>
        <c:crosses val="autoZero"/>
        <c:crossBetween val="between"/>
      </c:valAx>
      <c:serAx>
        <c:axId val="251159424"/>
        <c:scaling>
          <c:orientation val="minMax"/>
        </c:scaling>
        <c:delete val="0"/>
        <c:axPos val="b"/>
        <c:majorTickMark val="out"/>
        <c:minorTickMark val="none"/>
        <c:tickLblPos val="low"/>
        <c:crossAx val="251171968"/>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732.75683222144835</c:v>
                </c:pt>
                <c:pt idx="3">
                  <c:v>29.545176935493949</c:v>
                </c:pt>
                <c:pt idx="4">
                  <c:v>0</c:v>
                </c:pt>
                <c:pt idx="5">
                  <c:v>0</c:v>
                </c:pt>
                <c:pt idx="6">
                  <c:v>269.59637392640116</c:v>
                </c:pt>
                <c:pt idx="7">
                  <c:v>0</c:v>
                </c:pt>
                <c:pt idx="8">
                  <c:v>0</c:v>
                </c:pt>
                <c:pt idx="9">
                  <c:v>0.59600000143051146</c:v>
                </c:pt>
                <c:pt idx="10">
                  <c:v>0</c:v>
                </c:pt>
                <c:pt idx="11">
                  <c:v>2.7999999955296517</c:v>
                </c:pt>
                <c:pt idx="12">
                  <c:v>51.690326712429524</c:v>
                </c:pt>
                <c:pt idx="13">
                  <c:v>164.69529028525577</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0</c:v>
                </c:pt>
                <c:pt idx="1">
                  <c:v>24.321595898568631</c:v>
                </c:pt>
                <c:pt idx="2">
                  <c:v>0</c:v>
                </c:pt>
                <c:pt idx="3">
                  <c:v>0</c:v>
                </c:pt>
                <c:pt idx="4">
                  <c:v>0</c:v>
                </c:pt>
                <c:pt idx="5">
                  <c:v>55.243661491572858</c:v>
                </c:pt>
                <c:pt idx="6">
                  <c:v>0</c:v>
                </c:pt>
                <c:pt idx="7">
                  <c:v>13.271864900588989</c:v>
                </c:pt>
                <c:pt idx="8">
                  <c:v>2.7999999141693115</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60942464"/>
        <c:axId val="260374912"/>
        <c:axId val="251162112"/>
      </c:bar3DChart>
      <c:catAx>
        <c:axId val="260942464"/>
        <c:scaling>
          <c:orientation val="minMax"/>
        </c:scaling>
        <c:delete val="0"/>
        <c:axPos val="b"/>
        <c:majorTickMark val="out"/>
        <c:minorTickMark val="none"/>
        <c:tickLblPos val="nextTo"/>
        <c:crossAx val="260374912"/>
        <c:crosses val="autoZero"/>
        <c:auto val="1"/>
        <c:lblAlgn val="ctr"/>
        <c:lblOffset val="100"/>
        <c:noMultiLvlLbl val="0"/>
      </c:catAx>
      <c:valAx>
        <c:axId val="260374912"/>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overlay val="0"/>
        </c:title>
        <c:numFmt formatCode="#,##0" sourceLinked="1"/>
        <c:majorTickMark val="out"/>
        <c:minorTickMark val="none"/>
        <c:tickLblPos val="nextTo"/>
        <c:crossAx val="260942464"/>
        <c:crosses val="autoZero"/>
        <c:crossBetween val="between"/>
      </c:valAx>
      <c:serAx>
        <c:axId val="251162112"/>
        <c:scaling>
          <c:orientation val="minMax"/>
        </c:scaling>
        <c:delete val="1"/>
        <c:axPos val="b"/>
        <c:majorTickMark val="out"/>
        <c:minorTickMark val="none"/>
        <c:tickLblPos val="nextTo"/>
        <c:crossAx val="260374912"/>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0</c:v>
                </c:pt>
                <c:pt idx="1">
                  <c:v>0</c:v>
                </c:pt>
                <c:pt idx="2">
                  <c:v>40.796926570114522</c:v>
                </c:pt>
                <c:pt idx="3">
                  <c:v>20.681623502639809</c:v>
                </c:pt>
                <c:pt idx="4">
                  <c:v>0</c:v>
                </c:pt>
                <c:pt idx="5">
                  <c:v>0</c:v>
                </c:pt>
                <c:pt idx="6">
                  <c:v>128.27724984412038</c:v>
                </c:pt>
                <c:pt idx="7">
                  <c:v>0</c:v>
                </c:pt>
                <c:pt idx="8">
                  <c:v>0</c:v>
                </c:pt>
                <c:pt idx="9">
                  <c:v>0.41719999389648432</c:v>
                </c:pt>
                <c:pt idx="10">
                  <c:v>0</c:v>
                </c:pt>
                <c:pt idx="11">
                  <c:v>0.78399998331069953</c:v>
                </c:pt>
                <c:pt idx="12">
                  <c:v>16.4686985869387</c:v>
                </c:pt>
                <c:pt idx="13">
                  <c:v>49.408589048897582</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3.4378468728065492</c:v>
                </c:pt>
                <c:pt idx="2">
                  <c:v>0</c:v>
                </c:pt>
                <c:pt idx="3">
                  <c:v>0</c:v>
                </c:pt>
                <c:pt idx="4">
                  <c:v>0</c:v>
                </c:pt>
                <c:pt idx="5">
                  <c:v>37.60458080172539</c:v>
                </c:pt>
                <c:pt idx="6">
                  <c:v>0</c:v>
                </c:pt>
                <c:pt idx="7">
                  <c:v>11.200000044107437</c:v>
                </c:pt>
                <c:pt idx="8">
                  <c:v>2.7999999141693115</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60389504"/>
        <c:axId val="260399488"/>
        <c:axId val="260351296"/>
      </c:bar3DChart>
      <c:catAx>
        <c:axId val="260389504"/>
        <c:scaling>
          <c:orientation val="minMax"/>
        </c:scaling>
        <c:delete val="0"/>
        <c:axPos val="b"/>
        <c:majorTickMark val="out"/>
        <c:minorTickMark val="none"/>
        <c:tickLblPos val="nextTo"/>
        <c:crossAx val="260399488"/>
        <c:crosses val="autoZero"/>
        <c:auto val="1"/>
        <c:lblAlgn val="ctr"/>
        <c:lblOffset val="100"/>
        <c:noMultiLvlLbl val="0"/>
      </c:catAx>
      <c:valAx>
        <c:axId val="26039948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260389504"/>
        <c:crosses val="autoZero"/>
        <c:crossBetween val="between"/>
      </c:valAx>
      <c:serAx>
        <c:axId val="260351296"/>
        <c:scaling>
          <c:orientation val="minMax"/>
        </c:scaling>
        <c:delete val="1"/>
        <c:axPos val="b"/>
        <c:majorTickMark val="out"/>
        <c:minorTickMark val="none"/>
        <c:tickLblPos val="nextTo"/>
        <c:crossAx val="260399488"/>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0</c:v>
                </c:pt>
                <c:pt idx="5">
                  <c:v>0</c:v>
                </c:pt>
                <c:pt idx="6">
                  <c:v>0</c:v>
                </c:pt>
                <c:pt idx="7">
                  <c:v>4.4559999048709873</c:v>
                </c:pt>
                <c:pt idx="8">
                  <c:v>0</c:v>
                </c:pt>
                <c:pt idx="9">
                  <c:v>0</c:v>
                </c:pt>
                <c:pt idx="10">
                  <c:v>0</c:v>
                </c:pt>
                <c:pt idx="11">
                  <c:v>0.5599999976158142</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9.9916901472210888</c:v>
                </c:pt>
                <c:pt idx="2">
                  <c:v>14.362427726984023</c:v>
                </c:pt>
                <c:pt idx="3">
                  <c:v>0</c:v>
                </c:pt>
                <c:pt idx="4">
                  <c:v>0</c:v>
                </c:pt>
                <c:pt idx="5">
                  <c:v>12.774153214693069</c:v>
                </c:pt>
                <c:pt idx="6">
                  <c:v>0</c:v>
                </c:pt>
                <c:pt idx="7">
                  <c:v>0</c:v>
                </c:pt>
                <c:pt idx="8">
                  <c:v>0</c:v>
                </c:pt>
                <c:pt idx="9">
                  <c:v>0</c:v>
                </c:pt>
                <c:pt idx="10">
                  <c:v>0</c:v>
                </c:pt>
                <c:pt idx="11">
                  <c:v>0.5599999976158142</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9.9916901472210888</c:v>
                </c:pt>
                <c:pt idx="2">
                  <c:v>0</c:v>
                </c:pt>
                <c:pt idx="3">
                  <c:v>0</c:v>
                </c:pt>
                <c:pt idx="4">
                  <c:v>0</c:v>
                </c:pt>
                <c:pt idx="5">
                  <c:v>29.016580901145936</c:v>
                </c:pt>
                <c:pt idx="6">
                  <c:v>0</c:v>
                </c:pt>
                <c:pt idx="7">
                  <c:v>19.600000092983244</c:v>
                </c:pt>
                <c:pt idx="8">
                  <c:v>0</c:v>
                </c:pt>
                <c:pt idx="9">
                  <c:v>0</c:v>
                </c:pt>
                <c:pt idx="10">
                  <c:v>0</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4.9958450736105444</c:v>
                </c:pt>
                <c:pt idx="3">
                  <c:v>0</c:v>
                </c:pt>
                <c:pt idx="4">
                  <c:v>0</c:v>
                </c:pt>
                <c:pt idx="5">
                  <c:v>0</c:v>
                </c:pt>
                <c:pt idx="6">
                  <c:v>6.3870766073465344</c:v>
                </c:pt>
                <c:pt idx="7">
                  <c:v>0</c:v>
                </c:pt>
                <c:pt idx="8">
                  <c:v>0</c:v>
                </c:pt>
                <c:pt idx="9">
                  <c:v>0</c:v>
                </c:pt>
                <c:pt idx="10">
                  <c:v>0</c:v>
                </c:pt>
                <c:pt idx="11">
                  <c:v>0</c:v>
                </c:pt>
                <c:pt idx="12">
                  <c:v>0.5599999976158142</c:v>
                </c:pt>
                <c:pt idx="13">
                  <c:v>0</c:v>
                </c:pt>
                <c:pt idx="14">
                  <c:v>0</c:v>
                </c:pt>
              </c:numCache>
            </c:numRef>
          </c:val>
        </c:ser>
        <c:dLbls>
          <c:showLegendKey val="0"/>
          <c:showVal val="0"/>
          <c:showCatName val="0"/>
          <c:showSerName val="0"/>
          <c:showPercent val="0"/>
          <c:showBubbleSize val="0"/>
        </c:dLbls>
        <c:gapWidth val="150"/>
        <c:shape val="box"/>
        <c:axId val="260178304"/>
        <c:axId val="260179840"/>
        <c:axId val="260407296"/>
      </c:bar3DChart>
      <c:catAx>
        <c:axId val="260178304"/>
        <c:scaling>
          <c:orientation val="minMax"/>
        </c:scaling>
        <c:delete val="0"/>
        <c:axPos val="b"/>
        <c:majorTickMark val="out"/>
        <c:minorTickMark val="none"/>
        <c:tickLblPos val="nextTo"/>
        <c:crossAx val="260179840"/>
        <c:crosses val="autoZero"/>
        <c:auto val="1"/>
        <c:lblAlgn val="ctr"/>
        <c:lblOffset val="100"/>
        <c:noMultiLvlLbl val="0"/>
      </c:catAx>
      <c:valAx>
        <c:axId val="26017984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260178304"/>
        <c:crosses val="autoZero"/>
        <c:crossBetween val="between"/>
      </c:valAx>
      <c:serAx>
        <c:axId val="260407296"/>
        <c:scaling>
          <c:orientation val="minMax"/>
        </c:scaling>
        <c:delete val="1"/>
        <c:axPos val="b"/>
        <c:majorTickMark val="out"/>
        <c:minorTickMark val="none"/>
        <c:tickLblPos val="nextTo"/>
        <c:crossAx val="260179840"/>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2.0160000371932982</c:v>
                </c:pt>
                <c:pt idx="3">
                  <c:v>0</c:v>
                </c:pt>
                <c:pt idx="4">
                  <c:v>0</c:v>
                </c:pt>
                <c:pt idx="5">
                  <c:v>0</c:v>
                </c:pt>
                <c:pt idx="6">
                  <c:v>4.1818432286381721</c:v>
                </c:pt>
                <c:pt idx="7">
                  <c:v>0</c:v>
                </c:pt>
                <c:pt idx="8">
                  <c:v>0</c:v>
                </c:pt>
                <c:pt idx="9">
                  <c:v>0</c:v>
                </c:pt>
                <c:pt idx="10">
                  <c:v>0</c:v>
                </c:pt>
                <c:pt idx="11">
                  <c:v>1.1759999958276748</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3.4378468728065492</c:v>
                </c:pt>
                <c:pt idx="2">
                  <c:v>0</c:v>
                </c:pt>
                <c:pt idx="3">
                  <c:v>0</c:v>
                </c:pt>
                <c:pt idx="4">
                  <c:v>0</c:v>
                </c:pt>
                <c:pt idx="5">
                  <c:v>37.60458080172539</c:v>
                </c:pt>
                <c:pt idx="6">
                  <c:v>0</c:v>
                </c:pt>
                <c:pt idx="7">
                  <c:v>11.200000044107437</c:v>
                </c:pt>
                <c:pt idx="8">
                  <c:v>2.7999999141693115</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60228992"/>
        <c:axId val="260230528"/>
        <c:axId val="260409984"/>
      </c:bar3DChart>
      <c:catAx>
        <c:axId val="260228992"/>
        <c:scaling>
          <c:orientation val="minMax"/>
        </c:scaling>
        <c:delete val="0"/>
        <c:axPos val="b"/>
        <c:majorTickMark val="out"/>
        <c:minorTickMark val="none"/>
        <c:tickLblPos val="nextTo"/>
        <c:crossAx val="260230528"/>
        <c:crosses val="autoZero"/>
        <c:auto val="1"/>
        <c:lblAlgn val="ctr"/>
        <c:lblOffset val="100"/>
        <c:noMultiLvlLbl val="0"/>
      </c:catAx>
      <c:valAx>
        <c:axId val="260230528"/>
        <c:scaling>
          <c:orientation val="minMax"/>
        </c:scaling>
        <c:delete val="0"/>
        <c:axPos val="l"/>
        <c:majorGridlines/>
        <c:numFmt formatCode="#,##0" sourceLinked="1"/>
        <c:majorTickMark val="out"/>
        <c:minorTickMark val="none"/>
        <c:tickLblPos val="nextTo"/>
        <c:crossAx val="260228992"/>
        <c:crosses val="autoZero"/>
        <c:crossBetween val="between"/>
      </c:valAx>
      <c:serAx>
        <c:axId val="260409984"/>
        <c:scaling>
          <c:orientation val="minMax"/>
        </c:scaling>
        <c:delete val="1"/>
        <c:axPos val="b"/>
        <c:majorTickMark val="out"/>
        <c:minorTickMark val="none"/>
        <c:tickLblPos val="nextTo"/>
        <c:crossAx val="260230528"/>
        <c:crosses val="autoZero"/>
      </c:serAx>
    </c:plotArea>
    <c:legend>
      <c:legendPos val="r"/>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2.0160000371932982</c:v>
                </c:pt>
                <c:pt idx="3">
                  <c:v>0</c:v>
                </c:pt>
                <c:pt idx="4">
                  <c:v>0</c:v>
                </c:pt>
                <c:pt idx="5">
                  <c:v>0</c:v>
                </c:pt>
                <c:pt idx="6">
                  <c:v>4.1818432286381721</c:v>
                </c:pt>
                <c:pt idx="7">
                  <c:v>0</c:v>
                </c:pt>
                <c:pt idx="8">
                  <c:v>0</c:v>
                </c:pt>
                <c:pt idx="9">
                  <c:v>0</c:v>
                </c:pt>
                <c:pt idx="10">
                  <c:v>0</c:v>
                </c:pt>
                <c:pt idx="11">
                  <c:v>1.1759999958276748</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3.4378468728065492</c:v>
                </c:pt>
                <c:pt idx="2">
                  <c:v>0</c:v>
                </c:pt>
                <c:pt idx="3">
                  <c:v>0</c:v>
                </c:pt>
                <c:pt idx="4">
                  <c:v>0</c:v>
                </c:pt>
                <c:pt idx="5">
                  <c:v>37.60458080172539</c:v>
                </c:pt>
                <c:pt idx="6">
                  <c:v>0</c:v>
                </c:pt>
                <c:pt idx="7">
                  <c:v>11.200000044107437</c:v>
                </c:pt>
                <c:pt idx="8">
                  <c:v>2.7999999141693115</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60271104"/>
        <c:axId val="260276992"/>
        <c:axId val="260232512"/>
      </c:bar3DChart>
      <c:catAx>
        <c:axId val="260271104"/>
        <c:scaling>
          <c:orientation val="minMax"/>
        </c:scaling>
        <c:delete val="0"/>
        <c:axPos val="b"/>
        <c:majorTickMark val="out"/>
        <c:minorTickMark val="none"/>
        <c:tickLblPos val="nextTo"/>
        <c:crossAx val="260276992"/>
        <c:crosses val="autoZero"/>
        <c:auto val="1"/>
        <c:lblAlgn val="ctr"/>
        <c:lblOffset val="100"/>
        <c:noMultiLvlLbl val="0"/>
      </c:catAx>
      <c:valAx>
        <c:axId val="26027699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260271104"/>
        <c:crosses val="autoZero"/>
        <c:crossBetween val="between"/>
      </c:valAx>
      <c:serAx>
        <c:axId val="260232512"/>
        <c:scaling>
          <c:orientation val="minMax"/>
        </c:scaling>
        <c:delete val="1"/>
        <c:axPos val="b"/>
        <c:majorTickMark val="out"/>
        <c:minorTickMark val="none"/>
        <c:tickLblPos val="nextTo"/>
        <c:crossAx val="260276992"/>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19629.878632991444</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0</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105.00857812242859</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72379.677933062252</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14245.433909580992</c:v>
                </c:pt>
              </c:numCache>
            </c:numRef>
          </c:val>
        </c:ser>
        <c:dLbls>
          <c:dLblPos val="outEnd"/>
          <c:showLegendKey val="0"/>
          <c:showVal val="1"/>
          <c:showCatName val="0"/>
          <c:showSerName val="0"/>
          <c:showPercent val="0"/>
          <c:showBubbleSize val="0"/>
        </c:dLbls>
        <c:gapWidth val="150"/>
        <c:axId val="267833728"/>
        <c:axId val="267827456"/>
      </c:barChart>
      <c:valAx>
        <c:axId val="267827456"/>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overlay val="0"/>
        </c:title>
        <c:numFmt formatCode="#,##0" sourceLinked="1"/>
        <c:majorTickMark val="out"/>
        <c:minorTickMark val="none"/>
        <c:tickLblPos val="nextTo"/>
        <c:crossAx val="267833728"/>
        <c:crosses val="autoZero"/>
        <c:crossBetween val="between"/>
      </c:valAx>
      <c:catAx>
        <c:axId val="267833728"/>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67827456"/>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0</c:v>
                </c:pt>
                <c:pt idx="1">
                  <c:v>1263.5448000000001</c:v>
                </c:pt>
                <c:pt idx="2">
                  <c:v>459910.57806580001</c:v>
                </c:pt>
                <c:pt idx="3">
                  <c:v>162242.4</c:v>
                </c:pt>
                <c:pt idx="4" formatCode="_(&quot;$&quot;* #,##0_);_(&quot;$&quot;* \(#,##0\);_(&quot;$&quot;* &quot;-&quot;_);_(@_)">
                  <c:v>0</c:v>
                </c:pt>
                <c:pt idx="5" formatCode="_(&quot;$&quot;* #,##0_);_(&quot;$&quot;* \(#,##0\);_(&quot;$&quot;* &quot;-&quot;_);_(@_)">
                  <c:v>0</c:v>
                </c:pt>
                <c:pt idx="6">
                  <c:v>27955.97912856</c:v>
                </c:pt>
                <c:pt idx="7">
                  <c:v>1989.4872476400001</c:v>
                </c:pt>
                <c:pt idx="8" formatCode="_(&quot;$&quot;* #,##0_);_(&quot;$&quot;* \(#,##0\);_(&quot;$&quot;* &quot;-&quot;_);_(@_)">
                  <c:v>4756.0675760000004</c:v>
                </c:pt>
                <c:pt idx="9" formatCode="_(&quot;$&quot;* #,##0_);_(&quot;$&quot;* \(#,##0\);_(&quot;$&quot;* &quot;-&quot;_);_(@_)">
                  <c:v>39601.499410880002</c:v>
                </c:pt>
                <c:pt idx="10" formatCode="_(&quot;$&quot;* #,##0_);_(&quot;$&quot;* \(#,##0\);_(&quot;$&quot;* &quot;-&quot;_);_(@_)">
                  <c:v>75734.195161120006</c:v>
                </c:pt>
                <c:pt idx="11" formatCode="_(&quot;$&quot;* #,##0_);_(&quot;$&quot;* \(#,##0\);_(&quot;$&quot;* &quot;-&quot;_);_(@_)">
                  <c:v>6518.8040235999997</c:v>
                </c:pt>
                <c:pt idx="12" formatCode="_(&quot;$&quot;* #,##0_);_(&quot;$&quot;* \(#,##0\);_(&quot;$&quot;* &quot;-&quot;_);_(@_)">
                  <c:v>176327.00933736001</c:v>
                </c:pt>
                <c:pt idx="13" formatCode="_(&quot;$&quot;* #,##0_);_(&quot;$&quot;* \(#,##0\);_(&quot;$&quot;* &quot;-&quot;_);_(@_)">
                  <c:v>21329.491274279997</c:v>
                </c:pt>
              </c:numCache>
            </c:numRef>
          </c:val>
        </c:ser>
        <c:dLbls>
          <c:showLegendKey val="0"/>
          <c:showVal val="0"/>
          <c:showCatName val="0"/>
          <c:showSerName val="0"/>
          <c:showPercent val="0"/>
          <c:showBubbleSize val="0"/>
        </c:dLbls>
        <c:gapWidth val="150"/>
        <c:axId val="268354304"/>
        <c:axId val="268355840"/>
      </c:barChart>
      <c:catAx>
        <c:axId val="268354304"/>
        <c:scaling>
          <c:orientation val="minMax"/>
        </c:scaling>
        <c:delete val="0"/>
        <c:axPos val="b"/>
        <c:numFmt formatCode="#,##0.00" sourceLinked="0"/>
        <c:majorTickMark val="out"/>
        <c:minorTickMark val="none"/>
        <c:tickLblPos val="nextTo"/>
        <c:crossAx val="268355840"/>
        <c:crosses val="autoZero"/>
        <c:auto val="1"/>
        <c:lblAlgn val="ctr"/>
        <c:lblOffset val="100"/>
        <c:noMultiLvlLbl val="0"/>
      </c:catAx>
      <c:valAx>
        <c:axId val="268355840"/>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overlay val="0"/>
        </c:title>
        <c:numFmt formatCode="_(&quot;$&quot;* #,##0_);_(&quot;$&quot;* \(#,##0\);_(&quot;$&quot;* &quot;-&quot;_);_(@_)" sourceLinked="1"/>
        <c:majorTickMark val="out"/>
        <c:minorTickMark val="none"/>
        <c:tickLblPos val="nextTo"/>
        <c:crossAx val="268354304"/>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0</c:v>
                </c:pt>
                <c:pt idx="1">
                  <c:v>0</c:v>
                </c:pt>
                <c:pt idx="2">
                  <c:v>0</c:v>
                </c:pt>
                <c:pt idx="3">
                  <c:v>0</c:v>
                </c:pt>
                <c:pt idx="4">
                  <c:v>0</c:v>
                </c:pt>
                <c:pt idx="5">
                  <c:v>0</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27424.32</c:v>
                </c:pt>
                <c:pt idx="1">
                  <c:v>27424.32</c:v>
                </c:pt>
                <c:pt idx="2">
                  <c:v>28042.535642799998</c:v>
                </c:pt>
                <c:pt idx="3">
                  <c:v>27424.32</c:v>
                </c:pt>
                <c:pt idx="4">
                  <c:v>29464.399999999998</c:v>
                </c:pt>
                <c:pt idx="5">
                  <c:v>27955.97912856</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2295.8375032000004</c:v>
                </c:pt>
                <c:pt idx="1">
                  <c:v>2720.5664235999998</c:v>
                </c:pt>
                <c:pt idx="2">
                  <c:v>733.91990680000004</c:v>
                </c:pt>
                <c:pt idx="3">
                  <c:v>2994.0392045999997</c:v>
                </c:pt>
                <c:pt idx="4">
                  <c:v>1203.0731999999998</c:v>
                </c:pt>
                <c:pt idx="5">
                  <c:v>1989.4872476400001</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2105.9079999999999</c:v>
                </c:pt>
                <c:pt idx="1">
                  <c:v>2105.9079999999999</c:v>
                </c:pt>
                <c:pt idx="2">
                  <c:v>2105.9079999999999</c:v>
                </c:pt>
                <c:pt idx="3">
                  <c:v>0</c:v>
                </c:pt>
                <c:pt idx="4">
                  <c:v>0</c:v>
                </c:pt>
                <c:pt idx="5">
                  <c:v>1263.5448000000001</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34753.124000000003</c:v>
                </c:pt>
                <c:pt idx="1">
                  <c:v>47019.359818000004</c:v>
                </c:pt>
                <c:pt idx="2">
                  <c:v>33714.877236399996</c:v>
                </c:pt>
                <c:pt idx="3">
                  <c:v>41260.067999999999</c:v>
                </c:pt>
                <c:pt idx="4">
                  <c:v>41260.067999999999</c:v>
                </c:pt>
                <c:pt idx="5">
                  <c:v>39601.499410880002</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0</c:v>
                </c:pt>
                <c:pt idx="1">
                  <c:v>0</c:v>
                </c:pt>
                <c:pt idx="2">
                  <c:v>9232.4961180000009</c:v>
                </c:pt>
                <c:pt idx="3">
                  <c:v>11680.762000000001</c:v>
                </c:pt>
                <c:pt idx="4">
                  <c:v>11680.762000000001</c:v>
                </c:pt>
                <c:pt idx="5">
                  <c:v>6518.8040235999997</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162242.4</c:v>
                </c:pt>
                <c:pt idx="1">
                  <c:v>162242.4</c:v>
                </c:pt>
                <c:pt idx="2">
                  <c:v>162242.4</c:v>
                </c:pt>
                <c:pt idx="3">
                  <c:v>162242.4</c:v>
                </c:pt>
                <c:pt idx="4">
                  <c:v>162242.4</c:v>
                </c:pt>
                <c:pt idx="5">
                  <c:v>162242.4</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471840.87334500009</c:v>
                </c:pt>
                <c:pt idx="1">
                  <c:v>443030.59002</c:v>
                </c:pt>
                <c:pt idx="2">
                  <c:v>436433.25860000006</c:v>
                </c:pt>
                <c:pt idx="3">
                  <c:v>460618.72935260006</c:v>
                </c:pt>
                <c:pt idx="4">
                  <c:v>487629.43901139998</c:v>
                </c:pt>
                <c:pt idx="5">
                  <c:v>459910.57806580001</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190272.99568879997</c:v>
                </c:pt>
                <c:pt idx="1">
                  <c:v>175906.13010959997</c:v>
                </c:pt>
                <c:pt idx="2">
                  <c:v>176507.22334119998</c:v>
                </c:pt>
                <c:pt idx="3">
                  <c:v>167724.92127640001</c:v>
                </c:pt>
                <c:pt idx="4">
                  <c:v>171223.77627080001</c:v>
                </c:pt>
                <c:pt idx="5">
                  <c:v>176327.00933736001</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0</c:v>
                </c:pt>
                <c:pt idx="1">
                  <c:v>0</c:v>
                </c:pt>
                <c:pt idx="2">
                  <c:v>0</c:v>
                </c:pt>
                <c:pt idx="3">
                  <c:v>0</c:v>
                </c:pt>
                <c:pt idx="4">
                  <c:v>0</c:v>
                </c:pt>
                <c:pt idx="5">
                  <c:v>0</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19568.9696</c:v>
                </c:pt>
                <c:pt idx="1">
                  <c:v>0</c:v>
                </c:pt>
                <c:pt idx="2">
                  <c:v>0</c:v>
                </c:pt>
                <c:pt idx="3">
                  <c:v>2105.6841399999998</c:v>
                </c:pt>
                <c:pt idx="4">
                  <c:v>2105.6841399999998</c:v>
                </c:pt>
                <c:pt idx="5">
                  <c:v>4756.0675760000004</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20925.54</c:v>
                </c:pt>
                <c:pt idx="1">
                  <c:v>20925.54</c:v>
                </c:pt>
                <c:pt idx="2">
                  <c:v>21395.256371399999</c:v>
                </c:pt>
                <c:pt idx="3">
                  <c:v>20925.54</c:v>
                </c:pt>
                <c:pt idx="4">
                  <c:v>22475.579999999998</c:v>
                </c:pt>
                <c:pt idx="5">
                  <c:v>21329.491274279997</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43714.456376200003</c:v>
                </c:pt>
                <c:pt idx="1">
                  <c:v>69779.34</c:v>
                </c:pt>
                <c:pt idx="2">
                  <c:v>87870.28</c:v>
                </c:pt>
                <c:pt idx="3">
                  <c:v>89436.619429400002</c:v>
                </c:pt>
                <c:pt idx="4">
                  <c:v>87870.28</c:v>
                </c:pt>
                <c:pt idx="5">
                  <c:v>75734.195161120006</c:v>
                </c:pt>
              </c:numCache>
            </c:numRef>
          </c:val>
        </c:ser>
        <c:dLbls>
          <c:showLegendKey val="0"/>
          <c:showVal val="0"/>
          <c:showCatName val="0"/>
          <c:showSerName val="0"/>
          <c:showPercent val="0"/>
          <c:showBubbleSize val="0"/>
        </c:dLbls>
        <c:gapWidth val="150"/>
        <c:shape val="cylinder"/>
        <c:axId val="268389376"/>
        <c:axId val="268395264"/>
        <c:axId val="268391296"/>
      </c:bar3DChart>
      <c:catAx>
        <c:axId val="268389376"/>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68395264"/>
        <c:crosses val="autoZero"/>
        <c:auto val="1"/>
        <c:lblAlgn val="ctr"/>
        <c:lblOffset val="100"/>
        <c:noMultiLvlLbl val="0"/>
      </c:catAx>
      <c:valAx>
        <c:axId val="268395264"/>
        <c:scaling>
          <c:orientation val="minMax"/>
        </c:scaling>
        <c:delete val="0"/>
        <c:axPos val="l"/>
        <c:majorGridlines/>
        <c:numFmt formatCode="#,##0\ &quot;$&quot;" sourceLinked="1"/>
        <c:majorTickMark val="none"/>
        <c:minorTickMark val="none"/>
        <c:tickLblPos val="nextTo"/>
        <c:crossAx val="268389376"/>
        <c:crosses val="autoZero"/>
        <c:crossBetween val="between"/>
      </c:valAx>
      <c:serAx>
        <c:axId val="268391296"/>
        <c:scaling>
          <c:orientation val="minMax"/>
        </c:scaling>
        <c:delete val="1"/>
        <c:axPos val="b"/>
        <c:majorTickMark val="out"/>
        <c:minorTickMark val="none"/>
        <c:tickLblPos val="nextTo"/>
        <c:crossAx val="268395264"/>
        <c:crosses val="autoZero"/>
      </c:serAx>
    </c:plotArea>
    <c:legend>
      <c:legendPos val="b"/>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PC_4502_U07251_17_07_2014.rsps</v>
      </c>
    </row>
    <row r="5" spans="1:1" x14ac:dyDescent="0.25">
      <c r="A5" s="25" t="s">
        <v>1522</v>
      </c>
    </row>
    <row r="6" spans="1:1" x14ac:dyDescent="0.25">
      <c r="A6" s="26" t="str">
        <f>TitreInstructions</f>
        <v>Instructions pour la création du cahier de diffusion de l'UA U07251_4FF</v>
      </c>
    </row>
    <row r="8" spans="1:1" x14ac:dyDescent="0.25">
      <c r="A8" s="25" t="s">
        <v>1459</v>
      </c>
    </row>
    <row r="9" spans="1:1" x14ac:dyDescent="0.25">
      <c r="A9" s="26" t="str">
        <f>TitreAnnexe1</f>
        <v>Annexe 1 :  Taux d'exécution des traitements sylvicoles pour les fins du calcul de possibilité 2013-2018 de l'UA U07251_4FF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PC_4502_U07251_17_07_2014.rsps des volumes récoltés (m3 brut / ha) par grands types de forêt et par période.</v>
      </c>
    </row>
    <row r="15" spans="1:1" x14ac:dyDescent="0.25">
      <c r="A15" s="26" t="str">
        <f>TitreAnnexe7</f>
        <v>Annexe 7 : Extraction du fichier PC_4502_U07251_17_07_2014.rsps des volumes récoltés (m3 brut / ha) par types de forêt et par période.</v>
      </c>
    </row>
    <row r="16" spans="1:1" x14ac:dyDescent="0.25">
      <c r="A16" s="26" t="str">
        <f>TitreAnnexe8</f>
        <v>Annexe 8 : Extraction du fichier PC_4502_U07251_17_07_2014.rsps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U07251_4FF</v>
      </c>
    </row>
    <row r="24" spans="1:1" x14ac:dyDescent="0.25">
      <c r="A24" s="77" t="str">
        <f>TitreMatrice2</f>
        <v>Matrice 2 : Répartition par produit en volume (m3 net/an) de l'UA U07251_4FF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U07251_4FF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U07251_4FF</v>
      </c>
    </row>
    <row r="31" spans="1:1" x14ac:dyDescent="0.25">
      <c r="A31" s="26" t="str">
        <f>TitreGraphique2</f>
        <v>Graphique 2 : Pourcentage (%) de répartition des produits des possibilités forestières de l'UA  U07251_4FF</v>
      </c>
    </row>
    <row r="32" spans="1:1" x14ac:dyDescent="0.25">
      <c r="A32" s="26" t="str">
        <f>TitreGraphique3</f>
        <v>Graphique 3 : Pourcentage (%) d'utilisation des possibilités forestières calculées de l'UA U07251_4FF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U07251_4FF  **</v>
      </c>
    </row>
    <row r="36" spans="1:1" x14ac:dyDescent="0.25">
      <c r="A36" s="26" t="str">
        <f>TitreTableau3</f>
        <v>Tableau 3 : Ventilation des possibilités forestières par essence en fonction des composantes territoriales de l'UA U07251_4FF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U07251_4FF</v>
      </c>
    </row>
    <row r="40" spans="1:1" x14ac:dyDescent="0.25">
      <c r="A40" s="26" t="str">
        <f>TitreGraphique5</f>
        <v>Graphique 5 : Ventilation des possibilités forestières par composantes territoriales de l'UA U07251_4FF</v>
      </c>
    </row>
    <row r="42" spans="1:1" x14ac:dyDescent="0.25">
      <c r="A42" s="25" t="s">
        <v>1412</v>
      </c>
    </row>
    <row r="43" spans="1:1" x14ac:dyDescent="0.25">
      <c r="A43" s="26" t="str">
        <f>TitreTableau4</f>
        <v>Tableau 4 : Ventilation de la superficie des traitements sylvicoles en fonction des grands types de forêt de l'UA U07251_4FF</v>
      </c>
    </row>
    <row r="44" spans="1:1" x14ac:dyDescent="0.25">
      <c r="A44" s="26" t="str">
        <f>TitreTableau5</f>
        <v>Tableau 5 : Ventilation de la superficie des traitements sylvicoles par entités territoriales de l'UA U07251_4FF</v>
      </c>
    </row>
    <row r="45" spans="1:1" x14ac:dyDescent="0.25">
      <c r="A45" s="26" t="str">
        <f>TitreTableau6</f>
        <v>Tableau 6 : Ventilation des volumes récoltés en fonction des traitements sylvicoles de l'UA U07251_4FF</v>
      </c>
    </row>
    <row r="46" spans="1:1" x14ac:dyDescent="0.25">
      <c r="A46" s="26" t="str">
        <f>TitreTableau7</f>
        <v>Tableau 7 : Ventilation du budget sylvicole annuel en fonction des traitements sylvicoles de l'UA U07251_4FF</v>
      </c>
    </row>
    <row r="47" spans="1:1" x14ac:dyDescent="0.25">
      <c r="A47" s="26" t="str">
        <f>TitreTableau8</f>
        <v>Tableau 8 : Caractéristiques dendrométriques des volumes récoltés par rapport aux grands types de forêt de l'UA U07251_4FF</v>
      </c>
    </row>
    <row r="48" spans="1:1" x14ac:dyDescent="0.25">
      <c r="A48" s="26"/>
    </row>
    <row r="49" spans="1:1" x14ac:dyDescent="0.25">
      <c r="A49" s="25" t="s">
        <v>1413</v>
      </c>
    </row>
    <row r="50" spans="1:1" x14ac:dyDescent="0.25">
      <c r="A50" s="26" t="str">
        <f>TitreGraphique6</f>
        <v>Graphique 6 : Ventilation des superficies récoltées par grands types de forêt de l'UA U07251_4FF - Moyenne 2013-2038</v>
      </c>
    </row>
    <row r="51" spans="1:1" x14ac:dyDescent="0.25">
      <c r="A51" s="26" t="str">
        <f>TitreGraphique7</f>
        <v>Graphique 7 : Ventilation des superficies régénérées artificiellement par grands types de forêt de l'UA U07251_4FF - Moyenne 2013-2038</v>
      </c>
    </row>
    <row r="52" spans="1:1" x14ac:dyDescent="0.25">
      <c r="A52" s="26" t="str">
        <f>TitreGraphique8</f>
        <v>Graphique 8 : Ventilation des superficies éduquées par grands types de forêt de l'UA U07251_4FF - Moyenne 2013-2038</v>
      </c>
    </row>
    <row r="53" spans="1:1" x14ac:dyDescent="0.25">
      <c r="A53" s="26" t="str">
        <f>TitreGraphique9</f>
        <v>Graphique 9 : Ventilation des superficies scarifiées par grands types de forêt de l'UA U07251_4FF - Moyenne 2013-2038</v>
      </c>
    </row>
    <row r="54" spans="1:1" x14ac:dyDescent="0.25">
      <c r="A54" s="26" t="str">
        <f>TitreGraphique10</f>
        <v>Graphique 10 : Volume annuel récolté en fonction des traitements sylvicoles  de l'UA U07251_4FF  Période: Moyenne 2013-2038</v>
      </c>
    </row>
    <row r="55" spans="1:1" x14ac:dyDescent="0.25">
      <c r="A55" s="26" t="str">
        <f>TitreGraphique11</f>
        <v>Graphique 11 : Budget sylvicole annuel de l'UA U07251_4FF pour la période : Moyenne 2013-2038</v>
      </c>
    </row>
    <row r="56" spans="1:1" x14ac:dyDescent="0.25">
      <c r="A56" s="26" t="str">
        <f>TitreGraphique12</f>
        <v>Graphique 12 : Budget sylvicole annuel ventilé par période de l'UA U07251_4FF</v>
      </c>
    </row>
    <row r="58" spans="1:1" x14ac:dyDescent="0.25">
      <c r="A58" s="25" t="s">
        <v>1505</v>
      </c>
    </row>
    <row r="59" spans="1:1" x14ac:dyDescent="0.25">
      <c r="A59" s="26" t="str">
        <f>TitreTableau9</f>
        <v>Tableau 9 : Validation de la conformité des résultats avec le cahier de détermination de l'UA U07251_4FF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92" t="s">
        <v>1664</v>
      </c>
      <c r="B2" s="492"/>
      <c r="C2" s="492"/>
      <c r="D2" s="492"/>
    </row>
    <row r="3" spans="1:8" ht="21" customHeight="1" x14ac:dyDescent="0.3">
      <c r="A3" s="493" t="str">
        <f>"Instructions pour la création du cahier de diffusion de l'UA "&amp; (RIGHT(LEFT(_xll.Woodstock.Analyst.Xcel.UDFs.GetPublishedModelName(""),18),10))</f>
        <v>Instructions pour la création du cahier de diffusion de l'UA U07251_4FF</v>
      </c>
      <c r="B3" s="493"/>
      <c r="C3" s="493"/>
      <c r="D3" s="493"/>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91" t="s">
        <v>1642</v>
      </c>
      <c r="C11" s="491"/>
      <c r="D11" s="491"/>
      <c r="E11" s="491"/>
      <c r="F11" s="491"/>
      <c r="G11" s="491"/>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6" t="s">
        <v>1665</v>
      </c>
      <c r="D16" s="476"/>
      <c r="E16" s="476"/>
      <c r="F16" s="476"/>
      <c r="G16" s="476"/>
      <c r="H16" s="476"/>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0" t="s">
        <v>1666</v>
      </c>
      <c r="B45" s="480"/>
      <c r="C45" s="480"/>
      <c r="D45" s="480"/>
      <c r="E45" s="480"/>
      <c r="F45" s="480"/>
    </row>
    <row r="46" spans="1:6" ht="15" customHeight="1" x14ac:dyDescent="0.25">
      <c r="A46" s="210"/>
    </row>
    <row r="47" spans="1:6" ht="15" customHeight="1" x14ac:dyDescent="0.25">
      <c r="A47" s="220"/>
    </row>
    <row r="48" spans="1:6" ht="20.25" x14ac:dyDescent="0.3">
      <c r="A48" s="211" t="s">
        <v>1421</v>
      </c>
    </row>
    <row r="50" spans="1:3" ht="15.75" x14ac:dyDescent="0.25">
      <c r="A50" s="483" t="s">
        <v>1523</v>
      </c>
      <c r="B50" s="484"/>
      <c r="C50" s="209" t="s">
        <v>1405</v>
      </c>
    </row>
    <row r="52" spans="1:3" ht="15.75" x14ac:dyDescent="0.25">
      <c r="A52" s="481" t="s">
        <v>1522</v>
      </c>
      <c r="B52" s="482"/>
      <c r="C52" s="209" t="s">
        <v>1667</v>
      </c>
    </row>
    <row r="53" spans="1:3" x14ac:dyDescent="0.25">
      <c r="A53" s="209"/>
      <c r="B53" s="209"/>
      <c r="C53" s="209"/>
    </row>
    <row r="54" spans="1:3" x14ac:dyDescent="0.25">
      <c r="A54" s="487" t="s">
        <v>1525</v>
      </c>
      <c r="B54" s="488"/>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89" t="s">
        <v>1526</v>
      </c>
      <c r="B59" s="490"/>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77" t="s">
        <v>1528</v>
      </c>
      <c r="B70" s="478"/>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79" t="s">
        <v>1529</v>
      </c>
      <c r="B88" s="479"/>
      <c r="C88" s="217" t="s">
        <v>1621</v>
      </c>
    </row>
    <row r="89" spans="1:3" x14ac:dyDescent="0.25">
      <c r="C89" s="212"/>
    </row>
    <row r="90" spans="1:3" x14ac:dyDescent="0.25">
      <c r="A90" s="485" t="s">
        <v>1524</v>
      </c>
      <c r="B90" s="486"/>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6" t="s">
        <v>1544</v>
      </c>
      <c r="B102" s="476"/>
      <c r="C102" s="476"/>
      <c r="D102" s="476"/>
    </row>
    <row r="103" spans="1:4" ht="15" customHeight="1" x14ac:dyDescent="0.25">
      <c r="A103" s="210"/>
      <c r="B103" s="210"/>
      <c r="C103" s="210"/>
      <c r="D103" s="210"/>
    </row>
    <row r="104" spans="1:4" ht="45.75" customHeight="1" x14ac:dyDescent="0.25">
      <c r="A104" s="476" t="s">
        <v>1681</v>
      </c>
      <c r="B104" s="476"/>
      <c r="C104" s="476"/>
      <c r="D104" s="476"/>
    </row>
    <row r="107" spans="1:4" ht="20.25" x14ac:dyDescent="0.3">
      <c r="A107" s="211" t="s">
        <v>1684</v>
      </c>
    </row>
    <row r="109" spans="1:4" ht="30.75" customHeight="1" x14ac:dyDescent="0.25">
      <c r="A109" s="476" t="s">
        <v>1545</v>
      </c>
      <c r="B109" s="476"/>
      <c r="C109" s="476"/>
      <c r="D109" s="476"/>
    </row>
  </sheetData>
  <mergeCells count="15">
    <mergeCell ref="B11:G11"/>
    <mergeCell ref="C16:H16"/>
    <mergeCell ref="A2:D2"/>
    <mergeCell ref="A3:D3"/>
    <mergeCell ref="A102:D102"/>
    <mergeCell ref="A104:D104"/>
    <mergeCell ref="A70:B70"/>
    <mergeCell ref="A88:B88"/>
    <mergeCell ref="A109:D109"/>
    <mergeCell ref="A45:F45"/>
    <mergeCell ref="A52:B52"/>
    <mergeCell ref="A50:B50"/>
    <mergeCell ref="A90:B90"/>
    <mergeCell ref="A54:B54"/>
    <mergeCell ref="A59:B59"/>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topLeftCell="A3" workbookViewId="0">
      <selection activeCell="D37" sqref="D37"/>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45</v>
      </c>
      <c r="B12" s="407"/>
      <c r="C12" s="407"/>
      <c r="D12" s="407">
        <v>1232.01319923304</v>
      </c>
      <c r="E12" s="407">
        <v>1779.70557969878</v>
      </c>
      <c r="F12" s="407">
        <v>706.45255308277206</v>
      </c>
      <c r="G12" s="407">
        <v>93.952459489130504</v>
      </c>
      <c r="H12" s="407">
        <v>184.56767326206699</v>
      </c>
      <c r="I12" s="407">
        <v>171.66831931115101</v>
      </c>
      <c r="J12" s="407">
        <v>42.115241598073503</v>
      </c>
      <c r="K12" s="407">
        <v>4210.4750256750103</v>
      </c>
      <c r="L12" s="413"/>
      <c r="N12" s="102"/>
    </row>
    <row r="13" spans="1:14" x14ac:dyDescent="0.25">
      <c r="A13" s="412" t="s">
        <v>46</v>
      </c>
      <c r="B13" s="407">
        <v>137.06148785639999</v>
      </c>
      <c r="C13" s="407"/>
      <c r="D13" s="407">
        <v>2266.1011746234699</v>
      </c>
      <c r="E13" s="407">
        <v>3401.7805646588899</v>
      </c>
      <c r="F13" s="407">
        <v>1361.6533495757601</v>
      </c>
      <c r="G13" s="407">
        <v>93.045806796824493</v>
      </c>
      <c r="H13" s="407">
        <v>485.94346616451003</v>
      </c>
      <c r="I13" s="407">
        <v>372.40211167719599</v>
      </c>
      <c r="J13" s="407">
        <v>82.012038646944404</v>
      </c>
      <c r="K13" s="407">
        <v>8200</v>
      </c>
      <c r="L13" s="413"/>
    </row>
    <row r="14" spans="1:14" x14ac:dyDescent="0.25">
      <c r="A14" s="412" t="s">
        <v>47</v>
      </c>
      <c r="B14" s="407">
        <v>52.516131635253601</v>
      </c>
      <c r="C14" s="407"/>
      <c r="D14" s="407">
        <v>826.175355510072</v>
      </c>
      <c r="E14" s="407">
        <v>2299.6472458664998</v>
      </c>
      <c r="F14" s="407">
        <v>447.85395146067702</v>
      </c>
      <c r="G14" s="407">
        <v>71.270304700628003</v>
      </c>
      <c r="H14" s="407">
        <v>170.71562761786299</v>
      </c>
      <c r="I14" s="407">
        <v>91.829115972627307</v>
      </c>
      <c r="J14" s="407">
        <v>39.992267236379703</v>
      </c>
      <c r="K14" s="407">
        <v>4000</v>
      </c>
      <c r="L14" s="413"/>
    </row>
    <row r="15" spans="1:14" x14ac:dyDescent="0.25">
      <c r="A15" s="412" t="s">
        <v>73</v>
      </c>
      <c r="B15" s="407">
        <v>31.7232891796762</v>
      </c>
      <c r="C15" s="407"/>
      <c r="D15" s="407">
        <v>940.08466172666397</v>
      </c>
      <c r="E15" s="407">
        <v>1080.89282136768</v>
      </c>
      <c r="F15" s="407">
        <v>481.49771201489398</v>
      </c>
      <c r="G15" s="407">
        <v>36.399958515250702</v>
      </c>
      <c r="H15" s="407">
        <v>125.69626080753601</v>
      </c>
      <c r="I15" s="407">
        <v>137.936159018127</v>
      </c>
      <c r="J15" s="407">
        <v>28.636365935961699</v>
      </c>
      <c r="K15" s="407">
        <v>2862.8672285657899</v>
      </c>
      <c r="L15" s="413"/>
    </row>
    <row r="16" spans="1:14" x14ac:dyDescent="0.25">
      <c r="A16" s="412" t="s">
        <v>48</v>
      </c>
      <c r="B16" s="407"/>
      <c r="C16" s="407"/>
      <c r="D16" s="407">
        <v>1770.9394144512401</v>
      </c>
      <c r="E16" s="407">
        <v>234.80227557069901</v>
      </c>
      <c r="F16" s="407"/>
      <c r="G16" s="407">
        <v>19.5452281084699</v>
      </c>
      <c r="H16" s="407">
        <v>78.779846900941905</v>
      </c>
      <c r="I16" s="407"/>
      <c r="J16" s="407">
        <v>21.262173580715402</v>
      </c>
      <c r="K16" s="407">
        <v>2125.32893861207</v>
      </c>
      <c r="L16" s="413"/>
    </row>
    <row r="17" spans="1:12" x14ac:dyDescent="0.25">
      <c r="A17" s="412" t="s">
        <v>49</v>
      </c>
      <c r="B17" s="407"/>
      <c r="C17" s="407"/>
      <c r="D17" s="407">
        <v>426.81068346978901</v>
      </c>
      <c r="E17" s="407">
        <v>92.515410678906505</v>
      </c>
      <c r="F17" s="407"/>
      <c r="G17" s="407">
        <v>10.0820635288839</v>
      </c>
      <c r="H17" s="407">
        <v>6.0192913939771904</v>
      </c>
      <c r="I17" s="407"/>
      <c r="J17" s="407">
        <v>5.4203569269147804</v>
      </c>
      <c r="K17" s="407">
        <v>540.84780599847102</v>
      </c>
      <c r="L17" s="413"/>
    </row>
    <row r="18" spans="1:12" x14ac:dyDescent="0.25">
      <c r="A18" s="412" t="s">
        <v>50</v>
      </c>
      <c r="B18" s="407"/>
      <c r="C18" s="407"/>
      <c r="D18" s="407">
        <v>1488.8312982237301</v>
      </c>
      <c r="E18" s="407">
        <v>161.65241266014399</v>
      </c>
      <c r="F18" s="407"/>
      <c r="G18" s="407">
        <v>13.2963451687854</v>
      </c>
      <c r="H18" s="407">
        <v>67.320234097814506</v>
      </c>
      <c r="I18" s="407"/>
      <c r="J18" s="407">
        <v>17.498868679339999</v>
      </c>
      <c r="K18" s="407">
        <v>1748.59915882982</v>
      </c>
      <c r="L18" s="413"/>
    </row>
    <row r="19" spans="1:12" x14ac:dyDescent="0.25">
      <c r="A19" s="412" t="s">
        <v>51</v>
      </c>
      <c r="B19" s="407"/>
      <c r="C19" s="407"/>
      <c r="D19" s="407">
        <v>693.60878061578296</v>
      </c>
      <c r="E19" s="407">
        <v>4425.1159441682803</v>
      </c>
      <c r="F19" s="407">
        <v>1200.6885156900901</v>
      </c>
      <c r="G19" s="407">
        <v>127.84008789771801</v>
      </c>
      <c r="H19" s="407">
        <v>256.550789309886</v>
      </c>
      <c r="I19" s="407">
        <v>194.807279147153</v>
      </c>
      <c r="J19" s="407">
        <v>69.6791023116877</v>
      </c>
      <c r="K19" s="407">
        <v>6968.2904991405903</v>
      </c>
      <c r="L19" s="413"/>
    </row>
    <row r="20" spans="1:12" x14ac:dyDescent="0.25">
      <c r="A20" s="412" t="s">
        <v>52</v>
      </c>
      <c r="B20" s="407"/>
      <c r="C20" s="407"/>
      <c r="D20" s="407">
        <v>7300.8448475567902</v>
      </c>
      <c r="E20" s="407">
        <v>12358.943649733201</v>
      </c>
      <c r="F20" s="407">
        <v>4611.55532652482</v>
      </c>
      <c r="G20" s="407">
        <v>430.83360503017201</v>
      </c>
      <c r="H20" s="407">
        <v>1213.49514041713</v>
      </c>
      <c r="I20" s="407">
        <v>944.72574074927297</v>
      </c>
      <c r="J20" s="407">
        <v>271.31119084797899</v>
      </c>
      <c r="K20" s="407">
        <v>27131.709500859401</v>
      </c>
      <c r="L20" s="413"/>
    </row>
    <row r="21" spans="1:12" x14ac:dyDescent="0.25">
      <c r="A21" s="412" t="s">
        <v>53</v>
      </c>
      <c r="B21" s="407"/>
      <c r="C21" s="407"/>
      <c r="D21" s="407">
        <v>684.255272863409</v>
      </c>
      <c r="E21" s="407">
        <v>5566.9121358068996</v>
      </c>
      <c r="F21" s="407">
        <v>1466.32321931773</v>
      </c>
      <c r="G21" s="407">
        <v>145.33005671268799</v>
      </c>
      <c r="H21" s="407">
        <v>516.57366325513601</v>
      </c>
      <c r="I21" s="407">
        <v>260.00541325387098</v>
      </c>
      <c r="J21" s="407">
        <v>87.257984549460403</v>
      </c>
      <c r="K21" s="407">
        <v>8726.6577457591993</v>
      </c>
      <c r="L21" s="413"/>
    </row>
    <row r="22" spans="1:12" x14ac:dyDescent="0.25">
      <c r="A22" s="412" t="s">
        <v>54</v>
      </c>
      <c r="B22" s="407"/>
      <c r="C22" s="407"/>
      <c r="D22" s="407">
        <v>84.040487969973398</v>
      </c>
      <c r="E22" s="407">
        <v>6.5383679320979402</v>
      </c>
      <c r="F22" s="407"/>
      <c r="G22" s="407">
        <v>1.1779044518894</v>
      </c>
      <c r="H22" s="407">
        <v>1.1279932463008699</v>
      </c>
      <c r="I22" s="407"/>
      <c r="J22" s="407">
        <v>0.92834842394673101</v>
      </c>
      <c r="K22" s="407">
        <v>93.813102024208405</v>
      </c>
      <c r="L22" s="413"/>
    </row>
    <row r="23" spans="1:12" x14ac:dyDescent="0.25">
      <c r="A23" s="412" t="s">
        <v>55</v>
      </c>
      <c r="B23" s="407">
        <v>1212.8872725686699</v>
      </c>
      <c r="C23" s="407"/>
      <c r="D23" s="407">
        <v>5275.5413077794501</v>
      </c>
      <c r="E23" s="407">
        <v>4550.9189116038096</v>
      </c>
      <c r="F23" s="407">
        <v>571.19733947464601</v>
      </c>
      <c r="G23" s="407">
        <v>19.7441345241538</v>
      </c>
      <c r="H23" s="407">
        <v>843.69788467651097</v>
      </c>
      <c r="I23" s="407"/>
      <c r="J23" s="407">
        <v>126.013149372764</v>
      </c>
      <c r="K23" s="407">
        <v>12600</v>
      </c>
      <c r="L23" s="413"/>
    </row>
    <row r="24" spans="1:12" x14ac:dyDescent="0.25">
      <c r="A24" s="412" t="s">
        <v>56</v>
      </c>
      <c r="B24" s="407"/>
      <c r="C24" s="407"/>
      <c r="D24" s="407">
        <v>1983.5858261401099</v>
      </c>
      <c r="E24" s="407">
        <v>341.73470539910198</v>
      </c>
      <c r="F24" s="407"/>
      <c r="G24" s="407">
        <v>9.4650734506831107</v>
      </c>
      <c r="H24" s="407">
        <v>71.175327734495198</v>
      </c>
      <c r="I24" s="407"/>
      <c r="J24" s="407">
        <v>24.295375702288201</v>
      </c>
      <c r="K24" s="407">
        <v>2430.2563084266799</v>
      </c>
      <c r="L24" s="413"/>
    </row>
    <row r="25" spans="1:12" x14ac:dyDescent="0.25">
      <c r="A25" s="412" t="s">
        <v>57</v>
      </c>
      <c r="B25" s="407"/>
      <c r="C25" s="407">
        <v>0</v>
      </c>
      <c r="D25" s="407">
        <v>11.499541767598201</v>
      </c>
      <c r="E25" s="407">
        <v>0.97825962953526502</v>
      </c>
      <c r="F25" s="407"/>
      <c r="G25" s="407">
        <v>1.2877091041841799</v>
      </c>
      <c r="H25" s="407">
        <v>0.70873911935718203</v>
      </c>
      <c r="I25" s="407"/>
      <c r="J25" s="407">
        <v>0.14973361676560201</v>
      </c>
      <c r="K25" s="407">
        <v>14.623983237440401</v>
      </c>
      <c r="L25" s="413"/>
    </row>
    <row r="26" spans="1:12" x14ac:dyDescent="0.25">
      <c r="A26" s="412" t="s">
        <v>58</v>
      </c>
      <c r="B26" s="407"/>
      <c r="C26" s="407">
        <v>59.7175733365331</v>
      </c>
      <c r="D26" s="407">
        <v>74.342285174051398</v>
      </c>
      <c r="E26" s="407">
        <v>28.4255895716772</v>
      </c>
      <c r="F26" s="407"/>
      <c r="G26" s="407">
        <v>0.62763053897577903</v>
      </c>
      <c r="H26" s="407">
        <v>4.9400597261319303</v>
      </c>
      <c r="I26" s="407"/>
      <c r="J26" s="407">
        <v>1.69055322595089</v>
      </c>
      <c r="K26" s="407">
        <v>169.74369157332001</v>
      </c>
      <c r="L26" s="413"/>
    </row>
    <row r="27" spans="1:12" ht="15" customHeight="1" x14ac:dyDescent="0.25">
      <c r="A27" s="412" t="s">
        <v>78</v>
      </c>
      <c r="B27" s="407"/>
      <c r="C27" s="407"/>
      <c r="D27" s="407">
        <v>6078.1362402367304</v>
      </c>
      <c r="E27" s="407">
        <v>6902.5958893699999</v>
      </c>
      <c r="F27" s="407"/>
      <c r="G27" s="407">
        <v>17.2806486892413</v>
      </c>
      <c r="H27" s="407">
        <v>267.99480881726299</v>
      </c>
      <c r="I27" s="407"/>
      <c r="J27" s="407">
        <v>133.99241288676799</v>
      </c>
      <c r="K27" s="407">
        <v>13400</v>
      </c>
      <c r="L27" s="413"/>
    </row>
    <row r="28" spans="1:12" x14ac:dyDescent="0.25">
      <c r="A28" s="412" t="s">
        <v>59</v>
      </c>
      <c r="B28" s="407"/>
      <c r="C28" s="407"/>
      <c r="D28" s="407">
        <v>3420.9639422436999</v>
      </c>
      <c r="E28" s="407">
        <v>2182.34749987641</v>
      </c>
      <c r="F28" s="407"/>
      <c r="G28" s="407">
        <v>232.57623580145</v>
      </c>
      <c r="H28" s="407">
        <v>81.125673563603002</v>
      </c>
      <c r="I28" s="407"/>
      <c r="J28" s="407">
        <v>59.7736598128282</v>
      </c>
      <c r="K28" s="407">
        <v>5976.7870112979999</v>
      </c>
      <c r="L28" s="413"/>
    </row>
    <row r="29" spans="1:12" x14ac:dyDescent="0.25">
      <c r="A29" s="412" t="s">
        <v>60</v>
      </c>
      <c r="B29" s="407"/>
      <c r="C29" s="407"/>
      <c r="D29" s="407">
        <v>4005.2048145354402</v>
      </c>
      <c r="E29" s="407">
        <v>415.40762028139397</v>
      </c>
      <c r="F29" s="407"/>
      <c r="G29" s="407">
        <v>25.4513626971893</v>
      </c>
      <c r="H29" s="407">
        <v>404.94182709652</v>
      </c>
      <c r="I29" s="407"/>
      <c r="J29" s="407">
        <v>48.994375389459201</v>
      </c>
      <c r="K29" s="407">
        <v>4900</v>
      </c>
      <c r="L29" s="413"/>
    </row>
    <row r="30" spans="1:12" x14ac:dyDescent="0.25">
      <c r="A30" s="412" t="s">
        <v>23</v>
      </c>
      <c r="B30" s="407">
        <v>1434.1881812399999</v>
      </c>
      <c r="C30" s="407">
        <v>59.7175733365331</v>
      </c>
      <c r="D30" s="407">
        <v>38562.979134121102</v>
      </c>
      <c r="E30" s="407">
        <v>45830.914883874</v>
      </c>
      <c r="F30" s="407">
        <v>10847.2219671414</v>
      </c>
      <c r="G30" s="407">
        <v>1349.2066152063201</v>
      </c>
      <c r="H30" s="407">
        <v>4781.3743072070502</v>
      </c>
      <c r="I30" s="407">
        <v>2173.3741391294002</v>
      </c>
      <c r="J30" s="407">
        <v>1061.0231987442301</v>
      </c>
      <c r="K30" s="407">
        <v>106100</v>
      </c>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4" t="s">
        <v>1402</v>
      </c>
      <c r="B36" s="494"/>
      <c r="C36" s="494"/>
      <c r="D36" s="494"/>
      <c r="E36" s="494"/>
      <c r="F36" s="494"/>
      <c r="G36" s="494"/>
      <c r="H36" s="494"/>
      <c r="I36" s="494"/>
      <c r="J36" s="494"/>
      <c r="K36" s="494"/>
      <c r="L36" s="494"/>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topLeftCell="A16" workbookViewId="0">
      <selection activeCell="G32" sqref="G32"/>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503" t="s">
        <v>157</v>
      </c>
      <c r="B8" s="504" t="s">
        <v>158</v>
      </c>
      <c r="C8" s="505"/>
      <c r="D8" s="505"/>
      <c r="E8" s="505"/>
      <c r="F8" s="505"/>
      <c r="G8" s="505"/>
      <c r="H8" s="505"/>
      <c r="I8" s="505"/>
      <c r="J8" s="505"/>
      <c r="K8" s="506"/>
    </row>
    <row r="9" spans="1:11" ht="15.75" thickBot="1" x14ac:dyDescent="0.3">
      <c r="A9" s="503"/>
      <c r="B9" s="507" t="s">
        <v>159</v>
      </c>
      <c r="C9" s="508"/>
      <c r="D9" s="508"/>
      <c r="E9" s="508"/>
      <c r="F9" s="508"/>
      <c r="G9" s="508"/>
      <c r="H9" s="508"/>
      <c r="I9" s="508"/>
      <c r="J9" s="508"/>
      <c r="K9" s="509"/>
    </row>
    <row r="10" spans="1:11" ht="46.5" thickTop="1" thickBot="1" x14ac:dyDescent="0.3">
      <c r="A10" s="503"/>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10500</v>
      </c>
      <c r="C11" s="396">
        <v>4900</v>
      </c>
      <c r="D11" s="396">
        <v>13400</v>
      </c>
      <c r="E11" s="396">
        <v>2600</v>
      </c>
      <c r="F11" s="396">
        <v>12600</v>
      </c>
      <c r="G11" s="396">
        <v>4000</v>
      </c>
      <c r="H11" s="396">
        <v>8200</v>
      </c>
      <c r="I11" s="396">
        <v>34100</v>
      </c>
      <c r="J11" s="396">
        <v>15800</v>
      </c>
      <c r="K11" s="397">
        <v>106100</v>
      </c>
    </row>
    <row r="12" spans="1:11" ht="15.75" thickTop="1" x14ac:dyDescent="0.25"/>
    <row r="13" spans="1:11" ht="15.75" thickBot="1" x14ac:dyDescent="0.3"/>
    <row r="14" spans="1:11" ht="16.5" thickTop="1" thickBot="1" x14ac:dyDescent="0.3">
      <c r="A14" s="501" t="s">
        <v>1480</v>
      </c>
      <c r="B14" s="502"/>
      <c r="C14" s="502"/>
      <c r="D14" s="502"/>
      <c r="E14" s="502"/>
      <c r="F14" s="502"/>
      <c r="G14" s="398">
        <v>6.1032863849765299E-2</v>
      </c>
    </row>
    <row r="15" spans="1:11" ht="15.75" thickTop="1" x14ac:dyDescent="0.25"/>
    <row r="16" spans="1:11" x14ac:dyDescent="0.25">
      <c r="A16" s="468"/>
      <c r="B16" s="468"/>
      <c r="C16" s="468"/>
      <c r="D16" s="468"/>
      <c r="E16" s="468"/>
      <c r="F16" s="468"/>
      <c r="G16" s="511"/>
      <c r="H16" s="511"/>
    </row>
    <row r="20" spans="1:6" ht="57" customHeight="1" thickBot="1" x14ac:dyDescent="0.3">
      <c r="A20" s="503" t="s">
        <v>1172</v>
      </c>
      <c r="B20" s="510"/>
      <c r="C20" s="510"/>
      <c r="D20" s="510"/>
      <c r="E20" s="510"/>
      <c r="F20" s="385" t="s">
        <v>1504</v>
      </c>
    </row>
    <row r="21" spans="1:6" ht="15.75" thickTop="1" x14ac:dyDescent="0.25">
      <c r="A21" s="497" t="s">
        <v>1173</v>
      </c>
      <c r="B21" s="497"/>
      <c r="C21" s="497"/>
      <c r="D21" s="497"/>
      <c r="E21" s="498"/>
      <c r="F21" s="399">
        <v>100</v>
      </c>
    </row>
    <row r="22" spans="1:6" x14ac:dyDescent="0.25">
      <c r="A22" s="497" t="s">
        <v>1174</v>
      </c>
      <c r="B22" s="497"/>
      <c r="C22" s="497"/>
      <c r="D22" s="497"/>
      <c r="E22" s="498"/>
      <c r="F22" s="400">
        <v>0</v>
      </c>
    </row>
    <row r="23" spans="1:6" x14ac:dyDescent="0.25">
      <c r="A23" s="495" t="s">
        <v>1175</v>
      </c>
      <c r="B23" s="495"/>
      <c r="C23" s="495"/>
      <c r="D23" s="495"/>
      <c r="E23" s="496"/>
      <c r="F23" s="401">
        <v>100</v>
      </c>
    </row>
    <row r="24" spans="1:6" x14ac:dyDescent="0.25">
      <c r="A24" s="497" t="s">
        <v>1168</v>
      </c>
      <c r="B24" s="497"/>
      <c r="C24" s="497"/>
      <c r="D24" s="497"/>
      <c r="E24" s="498"/>
      <c r="F24" s="400">
        <v>0</v>
      </c>
    </row>
    <row r="25" spans="1:6" x14ac:dyDescent="0.25">
      <c r="A25" s="497" t="s">
        <v>1171</v>
      </c>
      <c r="B25" s="497"/>
      <c r="C25" s="497"/>
      <c r="D25" s="497"/>
      <c r="E25" s="498"/>
      <c r="F25" s="400">
        <v>1010</v>
      </c>
    </row>
    <row r="26" spans="1:6" x14ac:dyDescent="0.25">
      <c r="A26" s="497" t="s">
        <v>1176</v>
      </c>
      <c r="B26" s="497"/>
      <c r="C26" s="497"/>
      <c r="D26" s="497"/>
      <c r="E26" s="498"/>
      <c r="F26" s="400">
        <v>240</v>
      </c>
    </row>
    <row r="27" spans="1:6" x14ac:dyDescent="0.25">
      <c r="A27" s="495" t="s">
        <v>1177</v>
      </c>
      <c r="B27" s="495"/>
      <c r="C27" s="495"/>
      <c r="D27" s="495"/>
      <c r="E27" s="496"/>
      <c r="F27" s="401">
        <v>1250</v>
      </c>
    </row>
    <row r="28" spans="1:6" x14ac:dyDescent="0.25">
      <c r="A28" s="497" t="s">
        <v>1178</v>
      </c>
      <c r="B28" s="497"/>
      <c r="C28" s="497"/>
      <c r="D28" s="497"/>
      <c r="E28" s="498"/>
      <c r="F28" s="400">
        <v>220</v>
      </c>
    </row>
    <row r="29" spans="1:6" x14ac:dyDescent="0.25">
      <c r="A29" s="497" t="s">
        <v>1179</v>
      </c>
      <c r="B29" s="497"/>
      <c r="C29" s="497"/>
      <c r="D29" s="497"/>
      <c r="E29" s="498"/>
      <c r="F29" s="400">
        <v>1030</v>
      </c>
    </row>
    <row r="30" spans="1:6" x14ac:dyDescent="0.25">
      <c r="A30" s="495" t="s">
        <v>1180</v>
      </c>
      <c r="B30" s="495"/>
      <c r="C30" s="495"/>
      <c r="D30" s="495"/>
      <c r="E30" s="496"/>
      <c r="F30" s="401">
        <v>1350</v>
      </c>
    </row>
    <row r="31" spans="1:6" x14ac:dyDescent="0.25">
      <c r="A31" s="497" t="s">
        <v>1181</v>
      </c>
      <c r="B31" s="497"/>
      <c r="C31" s="497"/>
      <c r="D31" s="497"/>
      <c r="E31" s="498"/>
      <c r="F31" s="402">
        <v>7.4074074074074098E-2</v>
      </c>
    </row>
    <row r="32" spans="1:6" x14ac:dyDescent="0.25">
      <c r="A32" s="497" t="s">
        <v>1182</v>
      </c>
      <c r="B32" s="497"/>
      <c r="C32" s="497"/>
      <c r="D32" s="497"/>
      <c r="E32" s="498"/>
      <c r="F32" s="402">
        <v>0.92592592592592604</v>
      </c>
    </row>
    <row r="33" spans="1:6" ht="51" x14ac:dyDescent="0.25">
      <c r="A33" s="499" t="s">
        <v>1183</v>
      </c>
      <c r="B33" s="499"/>
      <c r="C33" s="499"/>
      <c r="D33" s="499"/>
      <c r="E33" s="500"/>
      <c r="F33" s="403" t="s">
        <v>1504</v>
      </c>
    </row>
    <row r="34" spans="1:6" x14ac:dyDescent="0.25">
      <c r="A34" s="497" t="s">
        <v>1184</v>
      </c>
      <c r="B34" s="497"/>
      <c r="C34" s="497"/>
      <c r="D34" s="497"/>
      <c r="E34" s="498"/>
      <c r="F34" s="404"/>
    </row>
    <row r="35" spans="1:6" x14ac:dyDescent="0.25">
      <c r="A35" s="497" t="s">
        <v>1185</v>
      </c>
      <c r="B35" s="497"/>
      <c r="C35" s="497"/>
      <c r="D35" s="497"/>
      <c r="E35" s="498"/>
      <c r="F35" s="405">
        <v>0</v>
      </c>
    </row>
    <row r="36" spans="1:6" x14ac:dyDescent="0.25">
      <c r="A36" s="497" t="s">
        <v>1186</v>
      </c>
      <c r="B36" s="497"/>
      <c r="C36" s="497"/>
      <c r="D36" s="497"/>
      <c r="E36" s="498"/>
      <c r="F36" s="405">
        <v>60</v>
      </c>
    </row>
    <row r="37" spans="1:6" x14ac:dyDescent="0.25">
      <c r="A37" s="497" t="s">
        <v>1169</v>
      </c>
      <c r="B37" s="497"/>
      <c r="C37" s="497"/>
      <c r="D37" s="497"/>
      <c r="E37" s="498"/>
      <c r="F37" s="405">
        <v>10</v>
      </c>
    </row>
    <row r="38" spans="1:6" x14ac:dyDescent="0.25">
      <c r="A38" s="497" t="s">
        <v>1187</v>
      </c>
      <c r="B38" s="497"/>
      <c r="C38" s="497"/>
      <c r="D38" s="497"/>
      <c r="E38" s="498"/>
      <c r="F38" s="402">
        <v>0.57553336986026304</v>
      </c>
    </row>
    <row r="39" spans="1:6" x14ac:dyDescent="0.25">
      <c r="A39" s="495" t="s">
        <v>1188</v>
      </c>
      <c r="B39" s="495"/>
      <c r="C39" s="495"/>
      <c r="D39" s="495"/>
      <c r="E39" s="496"/>
      <c r="F39" s="401">
        <v>70</v>
      </c>
    </row>
    <row r="40" spans="1:6" x14ac:dyDescent="0.25">
      <c r="A40" s="497" t="s">
        <v>1189</v>
      </c>
      <c r="B40" s="497"/>
      <c r="C40" s="497"/>
      <c r="D40" s="497"/>
      <c r="E40" s="498"/>
      <c r="F40" s="405">
        <v>10</v>
      </c>
    </row>
    <row r="41" spans="1:6" x14ac:dyDescent="0.25">
      <c r="A41" s="497" t="s">
        <v>1170</v>
      </c>
      <c r="B41" s="497"/>
      <c r="C41" s="497"/>
      <c r="D41" s="497"/>
      <c r="E41" s="498"/>
      <c r="F41" s="405">
        <v>40</v>
      </c>
    </row>
    <row r="42" spans="1:6" x14ac:dyDescent="0.25">
      <c r="A42" s="497" t="s">
        <v>1190</v>
      </c>
      <c r="B42" s="497"/>
      <c r="C42" s="497"/>
      <c r="D42" s="497"/>
      <c r="E42" s="498"/>
      <c r="F42" s="405">
        <v>60</v>
      </c>
    </row>
    <row r="43" spans="1:6" x14ac:dyDescent="0.25">
      <c r="A43" s="495" t="s">
        <v>1191</v>
      </c>
      <c r="B43" s="495"/>
      <c r="C43" s="495"/>
      <c r="D43" s="495"/>
      <c r="E43" s="496"/>
      <c r="F43" s="401">
        <v>110</v>
      </c>
    </row>
    <row r="44" spans="1:6" x14ac:dyDescent="0.25">
      <c r="A44" s="497" t="s">
        <v>1192</v>
      </c>
      <c r="B44" s="497"/>
      <c r="C44" s="497"/>
      <c r="D44" s="497"/>
      <c r="E44" s="498"/>
      <c r="F44" s="405">
        <v>260</v>
      </c>
    </row>
    <row r="45" spans="1:6" x14ac:dyDescent="0.25">
      <c r="A45" s="497" t="s">
        <v>1193</v>
      </c>
      <c r="B45" s="497"/>
      <c r="C45" s="497"/>
      <c r="D45" s="497"/>
      <c r="E45" s="498"/>
      <c r="F45" s="405">
        <v>60</v>
      </c>
    </row>
    <row r="46" spans="1:6" ht="15.75" thickBot="1" x14ac:dyDescent="0.3">
      <c r="A46" s="495" t="s">
        <v>1194</v>
      </c>
      <c r="B46" s="495"/>
      <c r="C46" s="495"/>
      <c r="D46" s="495"/>
      <c r="E46" s="496"/>
      <c r="F46" s="406">
        <v>320</v>
      </c>
    </row>
    <row r="47" spans="1:6" ht="15.75" thickTop="1" x14ac:dyDescent="0.25"/>
  </sheetData>
  <mergeCells count="32">
    <mergeCell ref="A8:A10"/>
    <mergeCell ref="B8:K8"/>
    <mergeCell ref="B9:K9"/>
    <mergeCell ref="A21:E21"/>
    <mergeCell ref="A20:E20"/>
    <mergeCell ref="G16:H16"/>
    <mergeCell ref="A22:E22"/>
    <mergeCell ref="A23:E23"/>
    <mergeCell ref="A14:F14"/>
    <mergeCell ref="A24:E24"/>
    <mergeCell ref="A32:E32"/>
    <mergeCell ref="A31:E31"/>
    <mergeCell ref="A30:E30"/>
    <mergeCell ref="A29:E29"/>
    <mergeCell ref="A28:E28"/>
    <mergeCell ref="A27:E27"/>
    <mergeCell ref="A26:E26"/>
    <mergeCell ref="A25:E25"/>
    <mergeCell ref="A33:E33"/>
    <mergeCell ref="A34:E34"/>
    <mergeCell ref="A35:E35"/>
    <mergeCell ref="A36:E36"/>
    <mergeCell ref="A37:E37"/>
    <mergeCell ref="A43:E43"/>
    <mergeCell ref="A44:E44"/>
    <mergeCell ref="A45:E45"/>
    <mergeCell ref="A46:E46"/>
    <mergeCell ref="A38:E38"/>
    <mergeCell ref="A39:E39"/>
    <mergeCell ref="A40:E40"/>
    <mergeCell ref="A41:E41"/>
    <mergeCell ref="A42:E42"/>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2" t="s">
        <v>1465</v>
      </c>
      <c r="B2" s="512"/>
      <c r="C2" s="512"/>
      <c r="D2" s="512"/>
      <c r="E2" s="512"/>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3" t="s">
        <v>1460</v>
      </c>
      <c r="B2" s="513"/>
      <c r="C2" s="513"/>
      <c r="D2" s="513"/>
      <c r="E2" s="513"/>
      <c r="F2" s="513"/>
      <c r="G2" s="513"/>
      <c r="H2" s="513"/>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3" t="s">
        <v>1461</v>
      </c>
      <c r="B2" s="513"/>
      <c r="C2" s="513"/>
      <c r="D2" s="513"/>
      <c r="E2" s="513"/>
      <c r="F2" s="513"/>
      <c r="G2" s="513"/>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3" t="s">
        <v>1462</v>
      </c>
      <c r="B2" s="513"/>
      <c r="C2" s="513"/>
      <c r="D2" s="513"/>
      <c r="E2" s="513"/>
      <c r="F2" s="513"/>
      <c r="G2" s="513"/>
      <c r="H2" s="513"/>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3"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U07251_4FF</v>
      </c>
      <c r="B2" s="513"/>
      <c r="C2" s="513"/>
      <c r="D2" s="513"/>
      <c r="E2" s="513"/>
      <c r="F2" s="513"/>
      <c r="G2" s="513"/>
      <c r="H2" s="513"/>
      <c r="I2" s="513"/>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629.27</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676.01</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457.88</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381.16</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1504.0600999999999</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1504.0600999999999</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1292.21</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1292.21</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1292.21</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1292.21</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0</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673.45</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752.11</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376.07</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743.15</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210.25</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1138.7</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1138.7</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996.62</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1224.96</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878.32</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818.42</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510.02</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501.68</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627.1</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875.45</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420.49</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259.31</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518.63</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387.51</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960</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686.54</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337.44</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4" t="str">
        <f>"Annexe 6 : Extraction du fichier "&amp;_xll.Woodstock.Analyst.Xcel.UDFs.GetModelFilename()&amp;" des volumes récoltés (m3 brut / ha) par grands types de forêt et par période."</f>
        <v>Annexe 6 : Extraction du fichier PC_4502_U07251_17_07_2014.rsps des volumes récoltés (m3 brut / ha) par grands types de forêt et par période.</v>
      </c>
      <c r="B2" s="514"/>
      <c r="C2" s="514"/>
      <c r="D2" s="514"/>
      <c r="E2" s="514"/>
      <c r="F2" s="514"/>
      <c r="G2" s="514"/>
      <c r="H2" s="514"/>
      <c r="I2" s="514"/>
      <c r="J2" s="514"/>
      <c r="K2" s="514"/>
      <c r="L2" s="514"/>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0</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0</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0</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0</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0</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0</v>
      </c>
      <c r="K6" s="436">
        <f>SUM(E6:I6)/5</f>
        <v>0</v>
      </c>
      <c r="L6" s="241" t="b">
        <f>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0</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0</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0</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0</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0</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0</v>
      </c>
      <c r="K7" s="436">
        <f>SUM(E7:I7)/5</f>
        <v>0</v>
      </c>
      <c r="L7" s="241" t="b">
        <f>EXACT(ROUND(J7,1),ROUND(K7,1))</f>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0</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0</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0</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0</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0</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0</v>
      </c>
      <c r="K8" s="436">
        <f>SUM(E8:I8)/5</f>
        <v>0</v>
      </c>
      <c r="L8" s="241" t="b">
        <f>EXACT(ROUND(J8,1),ROUND(K8,1))</f>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SUM(E9:I9)/5</f>
        <v>0</v>
      </c>
      <c r="L9" s="241" t="b">
        <f>EXACT(ROUND(J9,1),ROUND(K9,1))</f>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0</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0</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0</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0</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0</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0</v>
      </c>
      <c r="K10" s="436">
        <f>SUM(E10:I10)/5</f>
        <v>0</v>
      </c>
      <c r="L10" s="241" t="b">
        <f>EXACT(ROUND(J10,1),ROUND(K10,1))</f>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0</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0</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0</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0</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0</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0</v>
      </c>
      <c r="K11" s="436">
        <f>SUM(E11:I11)/5</f>
        <v>0</v>
      </c>
      <c r="L11" s="241" t="b">
        <f>EXACT(ROUND(J11,1),ROUND(K11,1))</f>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SUM(E12:I12)/5</f>
        <v>0</v>
      </c>
      <c r="L12" s="241" t="b">
        <f>EXACT(ROUND(J12,1),ROUND(K12,1))</f>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0</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0</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0</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0</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0</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0</v>
      </c>
      <c r="K13" s="436">
        <f>SUM(E13:I13)/5</f>
        <v>0</v>
      </c>
      <c r="L13" s="241" t="b">
        <f>EXACT(ROUND(J13,1),ROUND(K13,1))</f>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0</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0</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0</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0</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0</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0</v>
      </c>
      <c r="K14" s="436">
        <f>SUM(E14:I14)/5</f>
        <v>0</v>
      </c>
      <c r="L14" s="241" t="b">
        <f>EXACT(ROUND(J14,1),ROUND(K14,1))</f>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0</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0</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0</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0</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0</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0</v>
      </c>
      <c r="K15" s="436">
        <f>SUM(E15:I15)/5</f>
        <v>0</v>
      </c>
      <c r="L15" s="241" t="b">
        <f>EXACT(ROUND(J15,1),ROUND(K15,1))</f>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0</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0</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0</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0</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0</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0</v>
      </c>
      <c r="K16" s="436">
        <f>SUM(E16:I16)/5</f>
        <v>0</v>
      </c>
      <c r="L16" s="241" t="b">
        <f>EXACT(ROUND(J16,1),ROUND(K16,1))</f>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0</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0</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0</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0</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0</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0</v>
      </c>
      <c r="K17" s="436">
        <f>SUM(E17:I17)/5</f>
        <v>0</v>
      </c>
      <c r="L17" s="241" t="b">
        <f>EXACT(ROUND(J17,1),ROUND(K17,1))</f>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0</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0</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0</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0</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0</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0</v>
      </c>
      <c r="K18" s="436">
        <f>SUM(E18:I18)/5</f>
        <v>0</v>
      </c>
      <c r="L18" s="241" t="b">
        <f>EXACT(ROUND(J18,1),ROUND(K18,1))</f>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0</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0</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0</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0</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0</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0</v>
      </c>
      <c r="K19" s="436">
        <f>SUM(E19:I19)/5</f>
        <v>0</v>
      </c>
      <c r="L19" s="241" t="b">
        <f>EXACT(ROUND(J19,1),ROUND(K19,1))</f>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0</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0</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0</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0</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0</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0</v>
      </c>
      <c r="K20" s="436">
        <f>SUM(E20:I20)/5</f>
        <v>0</v>
      </c>
      <c r="L20" s="241" t="b">
        <f>EXACT(ROUND(J20,1),ROUND(K20,1))</f>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0</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0</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0</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0</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0</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0</v>
      </c>
      <c r="K21" s="436">
        <f>SUM(E21:I21)/5</f>
        <v>0</v>
      </c>
      <c r="L21" s="241" t="b">
        <f>EXACT(ROUND(J21,1),ROUND(K21,1))</f>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0</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0</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0</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0</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0</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0</v>
      </c>
      <c r="K22" s="436">
        <f>SUM(E22:I22)/5</f>
        <v>0</v>
      </c>
      <c r="L22" s="241" t="b">
        <f>EXACT(ROUND(J22,1),ROUND(K22,1))</f>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0</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0</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0</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0</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0</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0</v>
      </c>
      <c r="K23" s="436">
        <f>SUM(E23:I23)/5</f>
        <v>0</v>
      </c>
      <c r="L23" s="241" t="b">
        <f>EXACT(ROUND(J23,1),ROUND(K23,1))</f>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0</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0</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0</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0</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0</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0</v>
      </c>
      <c r="K24" s="436">
        <f>SUM(E24:I24)/5</f>
        <v>0</v>
      </c>
      <c r="L24" s="241" t="b">
        <f>EXACT(ROUND(J24,1),ROUND(K24,1))</f>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0</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0</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0</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0</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0</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0</v>
      </c>
      <c r="K25" s="436">
        <f>SUM(E25:I25)/5</f>
        <v>0</v>
      </c>
      <c r="L25" s="241" t="b">
        <f>EXACT(ROUND(J25,1),ROUND(K25,1))</f>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0</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0</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0</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0</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0</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0</v>
      </c>
      <c r="K26" s="436">
        <f>SUM(E26:I26)/5</f>
        <v>0</v>
      </c>
      <c r="L26" s="241" t="b">
        <f>EXACT(ROUND(J26,1),ROUND(K26,1))</f>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0</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0</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0</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0</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0</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0</v>
      </c>
      <c r="K27" s="436">
        <f>SUM(E27:I27)/5</f>
        <v>0</v>
      </c>
      <c r="L27" s="241" t="b">
        <f>EXACT(ROUND(J27,1),ROUND(K27,1))</f>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0</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0</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0</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0</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0</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0</v>
      </c>
      <c r="K28" s="436">
        <f>SUM(E28:I28)/5</f>
        <v>0</v>
      </c>
      <c r="L28" s="241" t="b">
        <f>EXACT(ROUND(J28,1),ROUND(K28,1))</f>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36">
        <f>SUM(E29:I29)/5</f>
        <v>0</v>
      </c>
      <c r="L29" s="241" t="b">
        <f>EXACT(ROUND(J29,1),ROUND(K29,1))</f>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0</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0</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0</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0</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0</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0</v>
      </c>
      <c r="K30" s="436">
        <f>SUM(E30:I30)/5</f>
        <v>0</v>
      </c>
      <c r="L30" s="241" t="b">
        <f>EXACT(ROUND(J30,1),ROUND(K30,1))</f>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0</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0</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0</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0</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0</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0</v>
      </c>
      <c r="K31" s="436">
        <f>SUM(E31:I31)/5</f>
        <v>0</v>
      </c>
      <c r="L31" s="241" t="b">
        <f>EXACT(ROUND(J31,1),ROUND(K31,1))</f>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0</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0</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0</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0</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0</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0</v>
      </c>
      <c r="K32" s="436">
        <f>SUM(E32:I32)/5</f>
        <v>0</v>
      </c>
      <c r="L32" s="241" t="b">
        <f>EXACT(ROUND(J32,1),ROUND(K32,1))</f>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0</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0</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0</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0</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0</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0</v>
      </c>
      <c r="K33" s="436">
        <f>SUM(E33:I33)/5</f>
        <v>0</v>
      </c>
      <c r="L33" s="241" t="b">
        <f>EXACT(ROUND(J33,1),ROUND(K33,1))</f>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0</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0</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0</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0</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0</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0</v>
      </c>
      <c r="K34" s="436">
        <f>SUM(E34:I34)/5</f>
        <v>0</v>
      </c>
      <c r="L34" s="241" t="b">
        <f>EXACT(ROUND(J34,1),ROUND(K34,1))</f>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0</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0</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0</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0</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0</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0</v>
      </c>
      <c r="K35" s="436">
        <f>SUM(E35:I35)/5</f>
        <v>0</v>
      </c>
      <c r="L35" s="241" t="b">
        <f>EXACT(ROUND(J35,1),ROUND(K35,1))</f>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0</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0</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0</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0</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0</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0</v>
      </c>
      <c r="K36" s="436">
        <f>SUM(E36:I36)/5</f>
        <v>0</v>
      </c>
      <c r="L36" s="241" t="b">
        <f>EXACT(ROUND(J36,1),ROUND(K36,1))</f>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0</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0</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0</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0</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0</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0</v>
      </c>
      <c r="K37" s="436">
        <f>SUM(E37:I37)/5</f>
        <v>0</v>
      </c>
      <c r="L37" s="241" t="b">
        <f>EXACT(ROUND(J37,1),ROUND(K37,1))</f>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0</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0</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0</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0</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0</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0</v>
      </c>
      <c r="K38" s="436">
        <f>SUM(E38:I38)/5</f>
        <v>0</v>
      </c>
      <c r="L38" s="241" t="b">
        <f>EXACT(ROUND(J38,1),ROUND(K38,1))</f>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0</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0</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0</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0</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0</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0</v>
      </c>
      <c r="K39" s="436">
        <f>SUM(E39:I39)/5</f>
        <v>0</v>
      </c>
      <c r="L39" s="241" t="b">
        <f>EXACT(ROUND(J39,1),ROUND(K39,1))</f>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0</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0</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0</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0</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401.96800471458403</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80.393600942916805</v>
      </c>
      <c r="K40" s="436">
        <f>SUM(E40:I40)/5</f>
        <v>80.393600942916805</v>
      </c>
      <c r="L40" s="241" t="b">
        <f>EXACT(ROUND(J40,1),ROUND(K40,1))</f>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0</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0</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0</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0</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551.34797863969754</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110.2695957279395</v>
      </c>
      <c r="K41" s="436">
        <f>SUM(E41:I41)/5</f>
        <v>110.2695957279395</v>
      </c>
      <c r="L41" s="241" t="b">
        <f>EXACT(ROUND(J41,1),ROUND(K41,1))</f>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0</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0</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0</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0</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4.0740001571655231</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0.81480003143310464</v>
      </c>
      <c r="K42" s="436">
        <f>SUM(E42:I42)/5</f>
        <v>0.81480003143310464</v>
      </c>
      <c r="L42" s="241" t="b">
        <f>EXACT(ROUND(J42,1),ROUND(K42,1))</f>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0</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0</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0</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0</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6.7899999921321808</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1.3579999984264362</v>
      </c>
      <c r="K43" s="436">
        <f>SUM(E43:I43)/5</f>
        <v>1.3579999984264362</v>
      </c>
      <c r="L43" s="241" t="b">
        <f>EXACT(ROUND(J43,1),ROUND(K43,1))</f>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0</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0</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0</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0</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964.17999888276972</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192.83599977655393</v>
      </c>
      <c r="K44" s="436">
        <f>SUM(E44:I44)/5</f>
        <v>192.83599977655393</v>
      </c>
      <c r="L44" s="241" t="b">
        <f>EXACT(ROUND(J44,1),ROUND(K44,1))</f>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0</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0</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0</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0</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171.10800498208982</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34.221600996417962</v>
      </c>
      <c r="K45" s="436">
        <f>SUM(E45:I45)/5</f>
        <v>34.221600996417962</v>
      </c>
      <c r="L45" s="241" t="b">
        <f>EXACT(ROUND(J45,1),ROUND(K45,1))</f>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92.344002483177093</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18.468800496635417</v>
      </c>
      <c r="K46" s="436">
        <f>SUM(E46:I46)/5</f>
        <v>18.468800496635417</v>
      </c>
      <c r="L46" s="241" t="b">
        <f>EXACT(ROUND(J46,1),ROUND(K46,1))</f>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0</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0</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0</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0</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186.04599719424229</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37.209199438848458</v>
      </c>
      <c r="K47" s="436">
        <f>SUM(E47:I47)/5</f>
        <v>37.209199438848458</v>
      </c>
      <c r="L47" s="241" t="b">
        <f>EXACT(ROUND(J47,1),ROUND(K47,1))</f>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0</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0</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0</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0</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1413.6779776404844</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282.73559552809689</v>
      </c>
      <c r="K48" s="436">
        <f>SUM(E48:I48)/5</f>
        <v>282.73559552809689</v>
      </c>
      <c r="L48" s="241" t="b">
        <f>EXACT(ROUND(J48,1),ROUND(K48,1))</f>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0</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0</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0</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0</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179.25599720211011</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35.851199440422022</v>
      </c>
      <c r="K49" s="436">
        <f>SUM(E49:I49)/5</f>
        <v>35.851199440422022</v>
      </c>
      <c r="L49" s="241" t="b">
        <f>EXACT(ROUND(J49,1),ROUND(K49,1))</f>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0</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0</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0</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0</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36.666000605058642</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7.3332001210117284</v>
      </c>
      <c r="K50" s="436">
        <f>SUM(E50:I50)/5</f>
        <v>7.3332001210117284</v>
      </c>
      <c r="L50" s="241" t="b">
        <f>EXACT(ROUND(J50,1),ROUND(K50,1))</f>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0</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0</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0</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0</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52.962001233720727</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10.592400246744145</v>
      </c>
      <c r="K51" s="436">
        <f>SUM(E51:I51)/5</f>
        <v>10.592400246744145</v>
      </c>
      <c r="L51" s="241" t="b">
        <f>EXACT(ROUND(J51,1),ROUND(K51,1))</f>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0</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0</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0</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0</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268.88398932771662</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53.776797865543323</v>
      </c>
      <c r="K52" s="436">
        <f>SUM(E52:I52)/5</f>
        <v>53.776797865543323</v>
      </c>
      <c r="L52" s="241" t="b">
        <f>EXACT(ROUND(J52,1),ROUND(K52,1))</f>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0</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0</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0</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0</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31.233999316263169</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6.246799863252634</v>
      </c>
      <c r="K53" s="436">
        <f>SUM(E53:I53)/5</f>
        <v>6.246799863252634</v>
      </c>
      <c r="L53" s="241" t="b">
        <f>EXACT(ROUND(J53,1),ROUND(K53,1))</f>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0</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2.7160000373244264</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0.54320000746488528</v>
      </c>
      <c r="K54" s="436">
        <f>SUM(E54:I54)/5</f>
        <v>0.54320000746488528</v>
      </c>
      <c r="L54" s="241" t="b">
        <f>EXACT(ROUND(J54,1),ROUND(K54,1))</f>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0</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0</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0</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0</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40.739999952793085</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8.1479999905586169</v>
      </c>
      <c r="K55" s="436">
        <f>SUM(E55:I55)/5</f>
        <v>8.1479999905586169</v>
      </c>
      <c r="L55" s="241" t="b">
        <f>EXACT(ROUND(J55,1),ROUND(K55,1))</f>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0</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0</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0</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0</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1723.3020187245831</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344.66040374491661</v>
      </c>
      <c r="K56" s="436">
        <f>SUM(E56:I56)/5</f>
        <v>344.66040374491661</v>
      </c>
      <c r="L56" s="241" t="b">
        <f>EXACT(ROUND(J56,1),ROUND(K56,1))</f>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899.26782927466229</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160.04208434761807</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97.7586429949192</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53.994953726377091</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159.92162290116985</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274.19702664894925</v>
      </c>
      <c r="K57" s="436">
        <f>SUM(E57:I57)/5</f>
        <v>274.19702664894936</v>
      </c>
      <c r="L57" s="241" t="b">
        <f>EXACT(ROUND(J57,1),ROUND(K57,1))</f>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770.90744258524705</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108.42021866399095</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160.26613664981488</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41.507428885213734</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78.372963240742706</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231.89483800500187</v>
      </c>
      <c r="K58" s="436">
        <f>SUM(E58:I58)/5</f>
        <v>231.89483800500184</v>
      </c>
      <c r="L58" s="241" t="b">
        <f>EXACT(ROUND(J58,1),ROUND(K58,1))</f>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SUM(E59:I59)/5</f>
        <v>0</v>
      </c>
      <c r="L59" s="241" t="b">
        <f>EXACT(ROUND(J59,1),ROUND(K59,1))</f>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20.622143228441224</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3.1994906553395182</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3.0878434627485789</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1.0916656561703333</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2.9917480644635561</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6.1985782134326426</v>
      </c>
      <c r="K60" s="436">
        <f>SUM(E60:I60)/5</f>
        <v>6.1985782134326426</v>
      </c>
      <c r="L60" s="241" t="b">
        <f>EXACT(ROUND(J60,1),ROUND(K60,1))</f>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1690.797438968611</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271.66180467606347</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261.11262011667321</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96.594044606746223</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241.28634248309586</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512.29045017023805</v>
      </c>
      <c r="K61" s="436">
        <f>SUM(E61:I61)/5</f>
        <v>512.29045017023793</v>
      </c>
      <c r="L61" s="241" t="b">
        <f>EXACT(ROUND(J61,1),ROUND(K61,1))</f>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493.87355674479841</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70.537014871169589</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101.27919726235666</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26.448154429655499</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50.300725627599121</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148.48772978711585</v>
      </c>
      <c r="K62" s="436">
        <f>SUM(E62:I62)/5</f>
        <v>148.48772978711585</v>
      </c>
      <c r="L62" s="241" t="b">
        <f>EXACT(ROUND(J62,1),ROUND(K62,1))</f>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2506.0755437074513</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361.02683838807013</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500.65301916340314</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133.24478611902259</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267.60887148482425</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753.72181177255425</v>
      </c>
      <c r="K63" s="436">
        <f>SUM(E63:I63)/5</f>
        <v>753.72181177255436</v>
      </c>
      <c r="L63" s="241" t="b">
        <f>EXACT(ROUND(J63,1),ROUND(K63,1))</f>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682.2955992012653</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100.7400043356852</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125.76559859375399</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36.278687835310294</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79.729087956452915</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204.96179558449353</v>
      </c>
      <c r="K64" s="436">
        <f>SUM(E64:I64)/5</f>
        <v>204.96179558449353</v>
      </c>
      <c r="L64" s="241" t="b">
        <f>EXACT(ROUND(J64,1),ROUND(K64,1))</f>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5373.0418297083534</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803.96569786404996</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988.81049530591247</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292.56569127589341</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638.92495955499294</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1619.4617347418402</v>
      </c>
      <c r="K65" s="436">
        <f>SUM(E65:I65)/5</f>
        <v>1619.4617347418402</v>
      </c>
      <c r="L65" s="241" t="b">
        <f>EXACT(ROUND(J65,1),ROUND(K65,1))</f>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624.35481752270425</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92.73082067324097</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113.84398869615795</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33.888851304885378</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33.983008679180706</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179.76029737523385</v>
      </c>
      <c r="K66" s="436">
        <f>SUM(E66:I66)/5</f>
        <v>179.76029737523385</v>
      </c>
      <c r="L66" s="241" t="b">
        <f>EXACT(ROUND(J66,1),ROUND(K66,1))</f>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343.19576051534568</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48.398906841047811</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76.485220696248547</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19.13850000658908</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-31.431886902410817</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91.157300231364061</v>
      </c>
      <c r="K67" s="436">
        <f>SUM(E67:I67)/5</f>
        <v>91.157300231364047</v>
      </c>
      <c r="L67" s="241" t="b">
        <f>EXACT(ROUND(J67,1),ROUND(K67,1))</f>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541.18778174197075</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74.504472910731991</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124.3865053739776</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30.249204252485846</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-71.670749596804313</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139.73144293647238</v>
      </c>
      <c r="K68" s="436">
        <f>SUM(E68:I68)/5</f>
        <v>139.73144293647238</v>
      </c>
      <c r="L68" s="241" t="b">
        <f>EXACT(ROUND(J68,1),ROUND(K68,1))</f>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1508.7384192860065</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215.63426265813027</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314.71568669396311</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83.276550066487331</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-69.119614887008993</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410.64906076351565</v>
      </c>
      <c r="K69" s="436">
        <f>SUM(E69:I69)/5</f>
        <v>410.64906076351565</v>
      </c>
      <c r="L69" s="241" t="b">
        <f>EXACT(ROUND(J69,1),ROUND(K69,1))</f>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233.77567357646711</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27.65781773527565</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75.635979487729912</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13.818717553673125</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-11.731699491363324</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67.831297772356493</v>
      </c>
      <c r="K70" s="436">
        <f>SUM(E70:I70)/5</f>
        <v>67.831297772356507</v>
      </c>
      <c r="L70" s="241" t="b">
        <f>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312.0803474867717</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41.758478015483028</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84.322554542727545</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18.402476184760562</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3.8844253191182743</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92.089656309772209</v>
      </c>
      <c r="K71" s="436">
        <f>SUM(E71:I71)/5</f>
        <v>92.089656309772224</v>
      </c>
      <c r="L71" s="241" t="b">
        <f>EXACT(ROUND(J71,1),ROUND(K71,1))</f>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1412.4873758037738</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194.90619680859223</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339.6436530762445</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80.518109393728054</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63.42135586125405</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418.19533818871849</v>
      </c>
      <c r="K72" s="436">
        <f>SUM(E72:I72)/5</f>
        <v>418.19533818871861</v>
      </c>
      <c r="L72" s="241" t="b">
        <f>EXACT(ROUND(J72,1),ROUND(K72,1))</f>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8294.2681522327603</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1214.5059756277403</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1643.1697761801806</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456.3603756971952</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633.22675359408061</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2448.3062066663911</v>
      </c>
      <c r="K73" s="436">
        <f>SUM(E73:I73)/5</f>
        <v>2448.3062066663915</v>
      </c>
      <c r="L73" s="241" t="b">
        <f>EXACT(ROUND(J73,1),ROUND(K73,1))</f>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1163.7654611048351</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956.13296027079446</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1028.6552476631502</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1471.3028600894734</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1617.2676299973355</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1247.4248318251177</v>
      </c>
      <c r="K74" s="436">
        <f>SUM(E74:I74)/5</f>
        <v>1247.4248318251177</v>
      </c>
      <c r="L74" s="241" t="b">
        <f>EXACT(ROUND(J74,1),ROUND(K74,1))</f>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308.21467463486039</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307.56310610600258</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305.72989903870467</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815.02822952247425</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819.00058033180028</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511.10729792676841</v>
      </c>
      <c r="K75" s="436">
        <f>SUM(E75:I75)/5</f>
        <v>511.10729792676841</v>
      </c>
      <c r="L75" s="241" t="b">
        <f>EXACT(ROUND(J75,1),ROUND(K75,1))</f>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SUM(E76:I76)/5</f>
        <v>0</v>
      </c>
      <c r="L76" s="241" t="b">
        <f>EXACT(ROUND(J76,1),ROUND(K76,1))</f>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SUM(E77:I77)/5</f>
        <v>0</v>
      </c>
      <c r="L77" s="241" t="b">
        <f>EXACT(ROUND(J77,1),ROUND(K77,1))</f>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1471.98012755025</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1263.6960928290432</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1334.3851507008621</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2286.3310626149591</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2436.268116994539</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1758.5321101379309</v>
      </c>
      <c r="K78" s="436">
        <f>SUM(E78:I78)/5</f>
        <v>1758.5321101379309</v>
      </c>
      <c r="L78" s="241" t="b">
        <f>EXACT(ROUND(J78,1),ROUND(K78,1))</f>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418.59020092061502</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412.7791452444776</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564.60801284899969</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454.8928156296729</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349.28875437241447</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440.03178580323595</v>
      </c>
      <c r="K79" s="436">
        <f>SUM(E79:I79)/5</f>
        <v>440.03178580323595</v>
      </c>
      <c r="L79" s="241" t="b">
        <f>EXACT(ROUND(J79,1),ROUND(K79,1))</f>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2724.513131522549</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2625.9022834111879</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2844.1962865923001</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2718.3949913107381</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3090.615478734373</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2800.7244343142293</v>
      </c>
      <c r="K80" s="436">
        <f>SUM(E80:I80)/5</f>
        <v>2800.7244343142293</v>
      </c>
      <c r="L80" s="241" t="b">
        <f>EXACT(ROUND(J80,1),ROUND(K80,1))</f>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656.27491836097067</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508.66319146203875</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584.45505531216577</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696.65494653172266</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800.25784230498482</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649.26119079437649</v>
      </c>
      <c r="K81" s="436">
        <f>SUM(E81:I81)/5</f>
        <v>649.2611907943766</v>
      </c>
      <c r="L81" s="241" t="b">
        <f>EXACT(ROUND(J81,1),ROUND(K81,1))</f>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5271.3582604680469</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4811.0408114380743</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5327.644565229547</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6156.2735650703544</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6676.4304124246819</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5648.5495229261405</v>
      </c>
      <c r="K82" s="436">
        <f>SUM(E82:I82)/5</f>
        <v>5648.5495229261414</v>
      </c>
      <c r="L82" s="241" t="b">
        <f>EXACT(ROUND(J82,1),ROUND(K82,1))</f>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1745.5986376774913</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1507.5464080028553</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2013.4266290971943</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1558.2593369266347</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1686.8102372657261</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1702.3282497939804</v>
      </c>
      <c r="K83" s="436">
        <f>SUM(E83:I83)/5</f>
        <v>1702.3282497939806</v>
      </c>
      <c r="L83" s="241" t="b">
        <f>EXACT(ROUND(J83,1),ROUND(K83,1))</f>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5010.1271185462256</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4011.2329297756733</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4086.1480132077622</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4264.5067041320235</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3822.0082455841257</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4238.8046022491626</v>
      </c>
      <c r="K84" s="436">
        <f>SUM(E84:I84)/5</f>
        <v>4238.8046022491617</v>
      </c>
      <c r="L84" s="241" t="b">
        <f>EXACT(ROUND(J84,1),ROUND(K84,1))</f>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3717.9012309162149</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3114.2493365068394</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3131.5788702680011</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2632.5948866239733</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2782.6760992436248</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3075.8000847117305</v>
      </c>
      <c r="K85" s="436">
        <f>SUM(E85:I85)/5</f>
        <v>3075.8000847117305</v>
      </c>
      <c r="L85" s="241" t="b">
        <f>EXACT(ROUND(J85,1),ROUND(K85,1))</f>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10486.398024181803</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8639.3697899965882</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9232.480624887372</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8455.4427994775524</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8294.4244960857195</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9021.6231469258073</v>
      </c>
      <c r="K86" s="436">
        <f>SUM(E86:I86)/5</f>
        <v>9021.6231469258073</v>
      </c>
      <c r="L86" s="241" t="b">
        <f>EXACT(ROUND(J86,1),ROUND(K86,1))</f>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3402.2120137094194</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2649.5310379415328</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2986.5710728393833</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3604.3961135347809</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4189.4448845695824</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3366.4310245189395</v>
      </c>
      <c r="K87" s="436">
        <f>SUM(E87:I87)/5</f>
        <v>3366.4310245189395</v>
      </c>
      <c r="L87" s="241" t="b">
        <f>EXACT(ROUND(J87,1),ROUND(K87,1))</f>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20673.748684722457</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17617.682049948777</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18486.949432377096</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19000.087051856877</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21047.686105400149</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19365.230664861072</v>
      </c>
      <c r="K88" s="436">
        <f>SUM(E88:I88)/5</f>
        <v>19365.230664861068</v>
      </c>
      <c r="L88" s="241" t="b">
        <f>EXACT(ROUND(J88,1),ROUND(K88,1))</f>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35215.595229160841</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30480.399713005034</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32380.577775431728</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34160.401443338706</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37224.641177716592</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33892.323067730576</v>
      </c>
      <c r="K89" s="436">
        <f>SUM(E89:I89)/5</f>
        <v>33892.323067730584</v>
      </c>
      <c r="L89" s="241" t="b">
        <f>EXACT(ROUND(J89,1),ROUND(K89,1))</f>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50973.351323009418</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43930.809954409793</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46940.704139889931</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48772.11488286245</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52195.490672951484</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48562.494194624618</v>
      </c>
      <c r="K90" s="436">
        <f>SUM(E90:I90)/5</f>
        <v>48562.494194624618</v>
      </c>
      <c r="L90" s="241" t="b">
        <f>EXACT(ROUND(J90,1),ROUND(K90,1))</f>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1316.7224888270002</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2179.347088381222</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1985.6939253086227</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1834.8815624344988</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1555.8463222120217</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1774.4982774326731</v>
      </c>
      <c r="K91" s="436">
        <f>SUM(E91:I91)/5</f>
        <v>1774.4982774326731</v>
      </c>
      <c r="L91" s="241" t="b">
        <f>EXACT(ROUND(J91,1),ROUND(K91,1))</f>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702.33539976269196</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1160.6895419894449</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1094.4666412631821</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905.35134932541825</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868.34610822086449</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946.23780811232029</v>
      </c>
      <c r="K92" s="436">
        <f>SUM(E92:I92)/5</f>
        <v>946.23780811232029</v>
      </c>
      <c r="L92" s="241" t="b">
        <f>EXACT(ROUND(J92,1),ROUND(K92,1))</f>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SUM(E93:I93)/5</f>
        <v>0</v>
      </c>
      <c r="L93" s="241" t="b">
        <f>EXACT(ROUND(J93,1),ROUND(K93,1))</f>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14.702498884834331</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16.398000172644853</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19.770138304682646</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19.722000139981507</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18.271862480817173</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17.772899996592098</v>
      </c>
      <c r="K94" s="436">
        <f>SUM(E94:I94)/5</f>
        <v>17.772899996592102</v>
      </c>
      <c r="L94" s="241" t="b">
        <f>EXACT(ROUND(J94,1),ROUND(K94,1))</f>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2033.7603730277006</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3356.4345678655786</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3099.9306159157659</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2759.9548224019991</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2442.4643267034803</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2738.5089411829053</v>
      </c>
      <c r="K95" s="436">
        <f>SUM(E95:I95)/5</f>
        <v>2738.5089411829053</v>
      </c>
      <c r="L95" s="241" t="b">
        <f>EXACT(ROUND(J95,1),ROUND(K95,1))</f>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520.16834956781349</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786.60950668007774</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790.23284941093516</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625.89566412185036</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599.8205091920488</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664.54537579454507</v>
      </c>
      <c r="K96" s="436">
        <f>SUM(E96:I96)/5</f>
        <v>664.54537579454518</v>
      </c>
      <c r="L96" s="241" t="b">
        <f>EXACT(ROUND(J96,1),ROUND(K96,1))</f>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3615.3513959196825</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5711.9899267355822</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5585.7342115565179</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4423.8345295023473</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4194.4281596128558</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4706.2676446653977</v>
      </c>
      <c r="K97" s="436">
        <f>SUM(E97:I97)/5</f>
        <v>4706.2676446653977</v>
      </c>
      <c r="L97" s="241" t="b">
        <f>EXACT(ROUND(J97,1),ROUND(K97,1))</f>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776.01405410818677</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1321.1312913273096</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1227.8865160786654</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968.39663274461259</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925.33836550674459</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1043.7533719531039</v>
      </c>
      <c r="K98" s="436">
        <f>SUM(E98:I98)/5</f>
        <v>1043.7533719531039</v>
      </c>
      <c r="L98" s="241" t="b">
        <f>EXACT(ROUND(J98,1),ROUND(K98,1))</f>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6945.294520826651</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11176.165893279518</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10703.78467035323</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8778.0823076582074</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8162.0512777266222</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9153.0757339688462</v>
      </c>
      <c r="K99" s="436">
        <f>SUM(E99:I99)/5</f>
        <v>9153.0757339688462</v>
      </c>
      <c r="L99" s="241" t="b">
        <f>EXACT(ROUND(J99,1),ROUND(K99,1))</f>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473.20246253531104</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801.39661354414898</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756.5581167507296</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595.83435068048584</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520.29392322763101</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629.45709334766127</v>
      </c>
      <c r="K100" s="436">
        <f>SUM(E100:I100)/5</f>
        <v>629.45709334766127</v>
      </c>
      <c r="L100" s="241" t="b">
        <f>EXACT(ROUND(J100,1),ROUND(K100,1))</f>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537.92336547573541</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860.69391261209307</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816.26955907710226</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681.96731438838685</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625.82088352961489</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704.53500701658652</v>
      </c>
      <c r="K101" s="436">
        <f>SUM(E101:I101)/5</f>
        <v>704.53500701658652</v>
      </c>
      <c r="L101" s="241" t="b">
        <f>EXACT(ROUND(J101,1),ROUND(K101,1))</f>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973.42531126001325</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1740.7032721050946</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1595.9302612149618</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1233.420919522033</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1109.4122112066991</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1330.5783950617604</v>
      </c>
      <c r="K102" s="436">
        <f>SUM(E102:I102)/5</f>
        <v>1330.5783950617601</v>
      </c>
      <c r="L102" s="241" t="b">
        <f>EXACT(ROUND(J102,1),ROUND(K102,1))</f>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1984.5510272566426</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3402.7935993983128</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3168.7579023433709</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2511.222440222401</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2255.5269248784562</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2664.5703788198366</v>
      </c>
      <c r="K103" s="436">
        <f>SUM(E103:I103)/5</f>
        <v>2664.5703788198371</v>
      </c>
      <c r="L103" s="241" t="b">
        <f>EXACT(ROUND(J103,1),ROUND(K103,1))</f>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1370.3509217478136</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2448.3023236032991</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2294.6103096670581</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1728.2462919490597</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1477.2960923896903</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1863.761187871384</v>
      </c>
      <c r="K104" s="436">
        <f>SUM(E104:I104)/5</f>
        <v>1863.7611878713844</v>
      </c>
      <c r="L104" s="241" t="b">
        <f>EXACT(ROUND(J104,1),ROUND(K104,1))</f>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3008.040842709444</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5619.1525542303461</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5195.5102399433126</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3693.1129911883572</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2929.8440026961098</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4089.1321261535145</v>
      </c>
      <c r="K105" s="436">
        <f>SUM(E105:I105)/5</f>
        <v>4089.1321261535145</v>
      </c>
      <c r="L105" s="241" t="b">
        <f>EXACT(ROUND(J105,1),ROUND(K105,1))</f>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6122.5869860425455</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11331.236010491401</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10465.511003794089</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7431.888847911895</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6123.1604253463074</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8294.8766547172472</v>
      </c>
      <c r="K106" s="436">
        <f>SUM(E106:I106)/5</f>
        <v>8294.8766547172472</v>
      </c>
      <c r="L106" s="241" t="b">
        <f>EXACT(ROUND(J106,1),ROUND(K106,1))</f>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15052.43264692399</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25910.195673758662</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24338.05321994676</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18721.193752721661</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16540.738985446143</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20112.522855759442</v>
      </c>
      <c r="K107" s="436">
        <f>SUM(E107:I107)/5</f>
        <v>20112.522855759442</v>
      </c>
      <c r="L107" s="241" t="b">
        <f>EXACT(ROUND(J107,1),ROUND(K107,1))</f>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113.84934444694098</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484.31256619318845</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142.43444007261962</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296.18884021180742</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19.869440867903851</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211.33092635849206</v>
      </c>
      <c r="K108" s="436">
        <f>SUM(E108:I108)/5</f>
        <v>211.33092635849206</v>
      </c>
      <c r="L108" s="241" t="b">
        <f>EXACT(ROUND(J108,1),ROUND(K108,1))</f>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69.745543905263446</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181.75973095084436</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85.53307720713326</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153.74777238332689</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6.5452274685508245</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99.46627038302374</v>
      </c>
      <c r="K109" s="436">
        <f>SUM(E109:I109)/5</f>
        <v>99.466270383023755</v>
      </c>
      <c r="L109" s="241" t="b">
        <f>EXACT(ROUND(J109,1),ROUND(K109,1))</f>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8.2053579986168526</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12.836721204393921</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1.5745066617467369</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0</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0</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4.5233171729515025</v>
      </c>
      <c r="K110" s="436">
        <f>SUM(E110:I110)/5</f>
        <v>4.5233171729515025</v>
      </c>
      <c r="L110" s="241" t="b">
        <f>EXACT(ROUND(J110,1),ROUND(K110,1))</f>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36">
        <f>SUM(E111:I111)/5</f>
        <v>0</v>
      </c>
      <c r="L111" s="241" t="b">
        <f>EXACT(ROUND(J111,1),ROUND(K111,1))</f>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191.80024818486169</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678.90902031475764</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229.54202429342922</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449.93661267376473</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26.414668893777481</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315.32051487211822</v>
      </c>
      <c r="K112" s="436">
        <f>SUM(E112:I112)/5</f>
        <v>315.32051487211817</v>
      </c>
      <c r="L112" s="241" t="b">
        <f>EXACT(ROUND(J112,1),ROUND(K112,1))</f>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136.41407665058682</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346.26300424960118</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152.07829248133049</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275.15406828456105</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12.155422202741757</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184.41297277376427</v>
      </c>
      <c r="K113" s="436">
        <f>SUM(E113:I113)/5</f>
        <v>184.41297277376424</v>
      </c>
      <c r="L113" s="241" t="b">
        <f>EXACT(ROUND(J113,1),ROUND(K113,1))</f>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169.23550619966701</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574.6694079728652</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310.13435845467177</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603.48075828658489</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25.947153083920341</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336.69343679954181</v>
      </c>
      <c r="K114" s="436">
        <f>SUM(E114:I114)/5</f>
        <v>336.69343679954181</v>
      </c>
      <c r="L114" s="241" t="b">
        <f>EXACT(ROUND(J114,1),ROUND(K114,1))</f>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36.924109465408826</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77.137163354320904</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30.983259267516509</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48.110881539570151</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2.1038230949869505</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39.051847344360674</v>
      </c>
      <c r="K115" s="436">
        <f>SUM(E115:I115)/5</f>
        <v>39.051847344360667</v>
      </c>
      <c r="L115" s="241" t="b">
        <f>EXACT(ROUND(J115,1),ROUND(K115,1))</f>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534.37391604665231</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1676.9785832719867</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722.73794519096759</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1376.6822905558397</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66.621066439442302</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875.47876030097757</v>
      </c>
      <c r="K116" s="436">
        <f>SUM(E116:I116)/5</f>
        <v>875.47876030097757</v>
      </c>
      <c r="L116" s="241" t="b">
        <f>EXACT(ROUND(J116,1),ROUND(K116,1))</f>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114.87500831255511</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637.26055647400779</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248.16781853159964</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532.8164951281401</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32.959896919651115</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313.2159550731908</v>
      </c>
      <c r="K117" s="436">
        <f>SUM(E117:I117)/5</f>
        <v>313.21595507319074</v>
      </c>
      <c r="L117" s="241" t="b">
        <f>EXACT(ROUND(J117,1),ROUND(K117,1))</f>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1168.2378432954522</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5358.6402873756715</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1921.3438423677956</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4017.7017889581393</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248.95240616844234</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2542.9752336330998</v>
      </c>
      <c r="K118" s="436">
        <f>SUM(E118:I118)/5</f>
        <v>2542.9752336331003</v>
      </c>
      <c r="L118" s="241" t="b">
        <f>EXACT(ROUND(J118,1),ROUND(K118,1))</f>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152.82478653435251</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730.09226419845447</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263.04301146646395</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555.69970591601691</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34.829960159079675</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347.29794565487344</v>
      </c>
      <c r="K119" s="436">
        <f>SUM(E119:I119)/5</f>
        <v>347.2979456548735</v>
      </c>
      <c r="L119" s="241" t="b">
        <f>EXACT(ROUND(J119,1),ROUND(K119,1))</f>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1435.937628360811</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6725.9930499687225</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2432.5547535709002</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5106.2178950064454</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316.74226324717313</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3203.4891180308109</v>
      </c>
      <c r="K120" s="436">
        <f>SUM(E120:I120)/5</f>
        <v>3203.4891180308105</v>
      </c>
      <c r="L120" s="241" t="b">
        <f>EXACT(ROUND(J120,1),ROUND(K120,1))</f>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172.31250757805827</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386.01734517703869</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140.56934713702924</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233.66494487176837</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10.285357848667585</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188.56990052251246</v>
      </c>
      <c r="K121" s="436">
        <f>SUM(E121:I121)/5</f>
        <v>188.56990052251243</v>
      </c>
      <c r="L121" s="241" t="b">
        <f>EXACT(ROUND(J121,1),ROUND(K121,1))</f>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247.18640993758771</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1445.1022238265984</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887.92290526540523</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1859.9397456276924</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79.945281510763749</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904.01931323360952</v>
      </c>
      <c r="K122" s="436">
        <f>SUM(E122:I122)/5</f>
        <v>904.01931323360952</v>
      </c>
      <c r="L122" s="241" t="b">
        <f>EXACT(ROUND(J122,1),ROUND(K122,1))</f>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649.24893414075609</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2694.7690926287119</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1436.6526825716455</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2906.6629949315457</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129.26824292187089</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1563.320389438906</v>
      </c>
      <c r="K123" s="436">
        <f>SUM(E123:I123)/5</f>
        <v>1563.320389438906</v>
      </c>
      <c r="L123" s="241" t="b">
        <f>EXACT(ROUND(J123,1),ROUND(K123,1))</f>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2619.5604394220245</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11097.741009525696</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4591.9453738256807</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9389.5631045178798</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512.6315815256512</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5642.2883017633867</v>
      </c>
      <c r="K124" s="436">
        <f>SUM(E124:I124)/5</f>
        <v>5642.2883017633867</v>
      </c>
      <c r="L124" s="241" t="b">
        <f>EXACT(ROUND(J124,1),ROUND(K124,1))</f>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842.40668062945338</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368.84777629302522</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777.93575135822471</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588.01323262725714</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1370.6893343464558</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789.57855505088321</v>
      </c>
      <c r="K125" s="436">
        <f>SUM(E125:I125)/5</f>
        <v>789.57855505088332</v>
      </c>
      <c r="L125" s="241" t="b">
        <f>EXACT(ROUND(J125,1),ROUND(K125,1))</f>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691.93755873776058</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309.64997913859366</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1036.6516137326792</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645.90060277897658</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1405.3305026265618</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817.89405140291433</v>
      </c>
      <c r="K126" s="436">
        <f>SUM(E126:I126)/5</f>
        <v>817.89405140291433</v>
      </c>
      <c r="L126" s="241" t="b">
        <f>EXACT(ROUND(J126,1),ROUND(K126,1))</f>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5.3107398944276474</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4.5536761039307363</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12.00273303754209</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8.1709929754719717</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16.763309687386339</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9.3602903397517565</v>
      </c>
      <c r="K127" s="436">
        <f>SUM(E127:I127)/5</f>
        <v>9.3602903397517565</v>
      </c>
      <c r="L127" s="241" t="b">
        <f>EXACT(ROUND(J127,1),ROUND(K127,1))</f>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0</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0</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0</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0</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0</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0</v>
      </c>
      <c r="K128" s="436">
        <f>SUM(E128:I128)/5</f>
        <v>0</v>
      </c>
      <c r="L128" s="241" t="b">
        <f>EXACT(ROUND(J128,1),ROUND(K128,1))</f>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1539.6549487942084</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683.05140541135131</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1826.5901199992381</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1242.0848210595234</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2792.7831223388134</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1616.8328835206271</v>
      </c>
      <c r="K129" s="436">
        <f>SUM(E129:I129)/5</f>
        <v>1616.8328835206271</v>
      </c>
      <c r="L129" s="241" t="b">
        <f>EXACT(ROUND(J129,1),ROUND(K129,1))</f>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338.11336329739055</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150.27130701913532</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497.32105870373078</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311.9261898922029</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680.98749459667374</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395.72388270182665</v>
      </c>
      <c r="K130" s="436">
        <f>SUM(E130:I130)/5</f>
        <v>395.72388270182671</v>
      </c>
      <c r="L130" s="241" t="b">
        <f>EXACT(ROUND(J130,1),ROUND(K130,1))</f>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385.02443591471558</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173.03968719951371</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561.1613274542101</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353.71917716545454</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771.58631668421344</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448.9061888836215</v>
      </c>
      <c r="K131" s="436">
        <f>SUM(E131:I131)/5</f>
        <v>448.9061888836215</v>
      </c>
      <c r="L131" s="241" t="b">
        <f>EXACT(ROUND(J131,1),ROUND(K131,1))</f>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629.53707567765753</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282.3279055512441</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936.28030919892149</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584.02934594410863</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1271.9756648348534</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740.83006024135716</v>
      </c>
      <c r="K132" s="436">
        <f>SUM(E132:I132)/5</f>
        <v>740.83006024135705</v>
      </c>
      <c r="L132" s="241" t="b">
        <f>EXACT(ROUND(J132,1),ROUND(K132,1))</f>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2892.3297012888934</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1288.6902834676252</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3821.3527738762264</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2491.7595186050648</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5517.3325192464908</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3202.2929592968599</v>
      </c>
      <c r="K133" s="436">
        <f>SUM(E133:I133)/5</f>
        <v>3202.2929592968599</v>
      </c>
      <c r="L133" s="241" t="b">
        <f>EXACT(ROUND(J133,1),ROUND(K133,1))</f>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743.82726942931743</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330.14151261548648</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878.66614122168244</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610.91659163619295</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1371.9468324423217</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787.09966946900022</v>
      </c>
      <c r="K134" s="436">
        <f>SUM(E134:I134)/5</f>
        <v>787.09966946900022</v>
      </c>
      <c r="L134" s="241" t="b">
        <f>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4161.5825800392786</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1853.3461814245907</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4930.4418378570963</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3425.3258161799045</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7690.6381915254487</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4412.2669214052639</v>
      </c>
      <c r="K135" s="436">
        <f>SUM(E135:I135)/5</f>
        <v>4412.2669214052639</v>
      </c>
      <c r="L135" s="241" t="b">
        <f>EXACT(ROUND(J135,1),ROUND(K135,1))</f>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946.73959612123724</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421.21503333700002</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1117.8836583954505</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777.63994143262721</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1747.5620376517377</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1002.2080533876106</v>
      </c>
      <c r="K136" s="436">
        <f>SUM(E136:I136)/5</f>
        <v>1002.2080533876106</v>
      </c>
      <c r="L136" s="241" t="b">
        <f>EXACT(ROUND(J136,1),ROUND(K136,1))</f>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5852.1493970540851</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2604.7027273770773</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6926.9916185099619</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4813.8822871674447</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10810.146913185923</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6201.5745886588975</v>
      </c>
      <c r="K137" s="436">
        <f>SUM(E137:I137)/5</f>
        <v>6201.5745886588984</v>
      </c>
      <c r="L137" s="241" t="b">
        <f>EXACT(ROUND(J137,1),ROUND(K137,1))</f>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536.37912379569457</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250.45218198416214</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916.62429790221211</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560.25088799420496</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1195.652913289608</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691.87188099317632</v>
      </c>
      <c r="K138" s="436">
        <f>SUM(E138:I138)/5</f>
        <v>691.87188099317632</v>
      </c>
      <c r="L138" s="241" t="b">
        <f>EXACT(ROUND(J138,1),ROUND(K138,1))</f>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656.20147399813141</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307.373132435108</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1149.3623960416433</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697.2930358442261</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1482.0696919609125</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858.45994605600424</v>
      </c>
      <c r="K139" s="436">
        <f>SUM(E139:I139)/5</f>
        <v>858.45994605600424</v>
      </c>
      <c r="L139" s="241" t="b">
        <f>EXACT(ROUND(J139,1),ROUND(K139,1))</f>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1718.1168071759998</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794.61650303699639</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2783.183603175074</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1723.781006476032</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3706.0376039476714</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2145.147104762355</v>
      </c>
      <c r="K140" s="436">
        <f>SUM(E140:I140)/5</f>
        <v>2145.147104762355</v>
      </c>
      <c r="L140" s="241" t="b">
        <f>EXACT(ROUND(J140,1),ROUND(K140,1))</f>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10462.596285359325</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4688.0093401727445</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13531.528027495384</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9029.4227067172287</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20033.51690121412</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11549.01465219176</v>
      </c>
      <c r="K141" s="436">
        <f>SUM(E141:I141)/5</f>
        <v>11549.01465219176</v>
      </c>
      <c r="L141" s="241" t="b">
        <f>EXACT(ROUND(J141,1),ROUND(K141,1))</f>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0</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0</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0</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0</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0</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0</v>
      </c>
      <c r="K142" s="436">
        <f>SUM(E142:I142)/5</f>
        <v>0</v>
      </c>
      <c r="L142" s="241" t="b">
        <f>EXACT(ROUND(J142,1),ROUND(K142,1))</f>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0</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0</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0</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0</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0</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0</v>
      </c>
      <c r="K143" s="436">
        <f>SUM(E143:I143)/5</f>
        <v>0</v>
      </c>
      <c r="L143" s="241" t="b">
        <f>EXACT(ROUND(J143,1),ROUND(K143,1))</f>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0</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0</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0</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0</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0</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0</v>
      </c>
      <c r="K144" s="436">
        <f>SUM(E144:I144)/5</f>
        <v>0</v>
      </c>
      <c r="L144" s="241" t="b">
        <f>EXACT(ROUND(J144,1),ROUND(K144,1))</f>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0</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0</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0</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0</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0</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0</v>
      </c>
      <c r="K145" s="436">
        <f>SUM(E145:I145)/5</f>
        <v>0</v>
      </c>
      <c r="L145" s="241" t="b">
        <f>EXACT(ROUND(J145,1),ROUND(K145,1))</f>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0</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0</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0</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0</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0</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0</v>
      </c>
      <c r="K146" s="436">
        <f>SUM(E146:I146)/5</f>
        <v>0</v>
      </c>
      <c r="L146" s="241" t="b">
        <f>EXACT(ROUND(J146,1),ROUND(K146,1))</f>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0</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0</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0</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0</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0</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0</v>
      </c>
      <c r="K147" s="436">
        <f>SUM(E147:I147)/5</f>
        <v>0</v>
      </c>
      <c r="L147" s="241" t="b">
        <f>EXACT(ROUND(J147,1),ROUND(K147,1))</f>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SUM(E148:I148)/5</f>
        <v>0</v>
      </c>
      <c r="L148" s="241" t="b">
        <f>EXACT(ROUND(J148,1),ROUND(K148,1))</f>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SUM(E149:I149)/5</f>
        <v>0</v>
      </c>
      <c r="L149" s="241" t="b">
        <f>EXACT(ROUND(J149,1),ROUND(K149,1))</f>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0</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0</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0</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0</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0</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0</v>
      </c>
      <c r="K150" s="436">
        <f>SUM(E150:I150)/5</f>
        <v>0</v>
      </c>
      <c r="L150" s="241" t="b">
        <f>EXACT(ROUND(J150,1),ROUND(K150,1))</f>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0</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0</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0</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0</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0</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0</v>
      </c>
      <c r="K151" s="436">
        <f>SUM(E151:I151)/5</f>
        <v>0</v>
      </c>
      <c r="L151" s="241" t="b">
        <f>EXACT(ROUND(J151,1),ROUND(K151,1))</f>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0</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0</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0</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0</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0</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0</v>
      </c>
      <c r="K152" s="436">
        <f>SUM(E152:I152)/5</f>
        <v>0</v>
      </c>
      <c r="L152" s="241" t="b">
        <f>EXACT(ROUND(J152,1),ROUND(K152,1))</f>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0</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0</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0</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0</v>
      </c>
      <c r="K153" s="436">
        <f>SUM(E153:I153)/5</f>
        <v>0</v>
      </c>
      <c r="L153" s="241" t="b">
        <f>EXACT(ROUND(J153,1),ROUND(K153,1))</f>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0</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0</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0</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0</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0</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0</v>
      </c>
      <c r="K154" s="436">
        <f>SUM(E154:I154)/5</f>
        <v>0</v>
      </c>
      <c r="L154" s="241" t="b">
        <f>EXACT(ROUND(J154,1),ROUND(K154,1))</f>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SUM(E155:I155)/5</f>
        <v>0</v>
      </c>
      <c r="L155" s="241" t="b">
        <f>EXACT(ROUND(J155,1),ROUND(K155,1))</f>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SUM(E156:I156)/5</f>
        <v>0</v>
      </c>
      <c r="L156" s="241" t="b">
        <f>EXACT(ROUND(J156,1),ROUND(K156,1))</f>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SUM(E157:I157)/5</f>
        <v>0</v>
      </c>
      <c r="L157" s="241" t="b">
        <f>EXACT(ROUND(J157,1),ROUND(K157,1))</f>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0</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0</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0</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0</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0</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0</v>
      </c>
      <c r="K158" s="436">
        <f>SUM(E158:I158)/5</f>
        <v>0</v>
      </c>
      <c r="L158" s="241" t="b">
        <f>EXACT(ROUND(J158,1),ROUND(K158,1))</f>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9.6023199773955348</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4.6939199469470987</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2.9433096704220776</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13.209279746055604</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14.609279621658327</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9.0116217924957276</v>
      </c>
      <c r="K159" s="436">
        <f>SUM(E159:I159)/5</f>
        <v>9.0116217924957276</v>
      </c>
      <c r="L159" s="241" t="b">
        <f>EXACT(ROUND(J159,1),ROUND(K159,1))</f>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10.736040077451467</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5.3087994207382252</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3.3725098733015364</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12.281360126972199</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14.521360537381167</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9.2440140071689179</v>
      </c>
      <c r="K160" s="436">
        <f>SUM(E160:I160)/5</f>
        <v>9.2440140071689179</v>
      </c>
      <c r="L160" s="241" t="b">
        <f>EXACT(ROUND(J160,1),ROUND(K160,1))</f>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0</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0</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0</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0</v>
      </c>
      <c r="K161" s="436">
        <f>SUM(E161:I161)/5</f>
        <v>0</v>
      </c>
      <c r="L161" s="241" t="b">
        <f>EXACT(ROUND(J161,1),ROUND(K161,1))</f>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-32.523667530436434</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53.367995273113294</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85.205036089821832</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44.050437736797328</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12.410439767353537</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32.502048267329918</v>
      </c>
      <c r="K162" s="436">
        <f>SUM(E162:I162)/5</f>
        <v>32.502048267329918</v>
      </c>
      <c r="L162" s="241" t="b">
        <f>EXACT(ROUND(J162,1),ROUND(K162,1))</f>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-12.185315570067129</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63.370727795972755</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91.520835136953323</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69.541078879547115</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41.54107852582694</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50.757680953646592</v>
      </c>
      <c r="K163" s="436">
        <f>SUM(E163:I163)/5</f>
        <v>50.757680953646606</v>
      </c>
      <c r="L163" s="241" t="b">
        <f>EXACT(ROUND(J163,1),ROUND(K163,1))</f>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68.698560852708823</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34.312314419593861</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21.487448031830191</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78.434433695983884</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89.91443933905839</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58.569439267835037</v>
      </c>
      <c r="K164" s="436">
        <f>SUM(E164:I164)/5</f>
        <v>58.569439267835023</v>
      </c>
      <c r="L164" s="241" t="b">
        <f>EXACT(ROUND(J164,1),ROUND(K164,1))</f>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16.670920007489919</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8.4106393681573923</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5.2965498124551775</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18.995760026168824</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22.355759301753046</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14.345925703204873</v>
      </c>
      <c r="K165" s="436">
        <f>SUM(E165:I165)/5</f>
        <v>14.34592570320487</v>
      </c>
      <c r="L165" s="241" t="b">
        <f>EXACT(ROUND(J165,1),ROUND(K165,1))</f>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6.4948801452946681</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3.1292799864387519</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1.9177600520527367</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7.2881199869155893</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8.4081201823496805</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5.4476320706102852</v>
      </c>
      <c r="K166" s="436">
        <f>SUM(E166:I166)/5</f>
        <v>5.4476320706102852</v>
      </c>
      <c r="L166" s="241" t="b">
        <f>EXACT(ROUND(J166,1),ROUND(K166,1))</f>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79.67904419299127</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109.22295948867323</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120.2226064689623</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174.25940854492188</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162.21939861871004</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129.12068346285176</v>
      </c>
      <c r="K167" s="436">
        <f>SUM(E167:I167)/5</f>
        <v>129.12068346285173</v>
      </c>
      <c r="L167" s="241" t="b">
        <f>EXACT(ROUND(J167,1),ROUND(K167,1))</f>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16.923480402566195</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8.1306409727144153</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5.1391997735331962</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19.514599465942386</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22.594600341665746</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14.460504191284389</v>
      </c>
      <c r="K168" s="436">
        <f>SUM(E168:I168)/5</f>
        <v>14.460504191284389</v>
      </c>
      <c r="L168" s="241" t="b">
        <f>EXACT(ROUND(J168,1),ROUND(K168,1))</f>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15.509760568346982</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7.7683212559127695</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4.560980114437192</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17.779719719886778</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20.57971954465151</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13.239700240647048</v>
      </c>
      <c r="K169" s="436">
        <f>SUM(E169:I169)/5</f>
        <v>13.239700240647045</v>
      </c>
      <c r="L169" s="241" t="b">
        <f>EXACT(ROUND(J169,1),ROUND(K169,1))</f>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11.002319983355999</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5.3087994207382252</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3.3715299123024942</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12.813920253944397</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14.773919594087602</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9.4540978328857435</v>
      </c>
      <c r="K170" s="436">
        <f>SUM(E170:I170)/5</f>
        <v>9.4540978328857435</v>
      </c>
      <c r="L170" s="241" t="b">
        <f>EXACT(ROUND(J170,1),ROUND(K170,1))</f>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43.435562448128465</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21.207760379643435</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13.071711021813453</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50.108239439773556</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57.94824215069292</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37.154303088010366</v>
      </c>
      <c r="K171" s="436">
        <f>SUM(E171:I171)/5</f>
        <v>37.154303088010366</v>
      </c>
      <c r="L171" s="241" t="b">
        <f>EXACT(ROUND(J171,1),ROUND(K171,1))</f>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21.137200089991094</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10.590158867878923</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6.4493405052493511</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19.797121120452882</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24.837118772735604</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16.562187871261571</v>
      </c>
      <c r="K172" s="436">
        <f>SUM(E172:I172)/5</f>
        <v>16.562187871261571</v>
      </c>
      <c r="L172" s="241" t="b">
        <f>EXACT(ROUND(J172,1),ROUND(K172,1))</f>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35.806960279419421</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17.771039288454062</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10.976509962399604</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33.807760560226448</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42.207760200829497</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28.114006058265808</v>
      </c>
      <c r="K173" s="436">
        <f>SUM(E173:I173)/5</f>
        <v>28.114006058265808</v>
      </c>
      <c r="L173" s="241" t="b">
        <f>EXACT(ROUND(J173,1),ROUND(K173,1))</f>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77.856238703129264</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38.951359563655856</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23.904497755263598</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74.889926199340835</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91.969931824912933</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61.514390809260497</v>
      </c>
      <c r="K174" s="436">
        <f>SUM(E174:I174)/5</f>
        <v>61.514390809260497</v>
      </c>
      <c r="L174" s="241" t="b">
        <f>EXACT(ROUND(J174,1),ROUND(K174,1))</f>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200.97086607169283</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169.38206594968807</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157.19881336627574</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299.25753478393557</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312.13754921594398</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227.78936587750724</v>
      </c>
      <c r="K175" s="436">
        <f>SUM(E175:I175)/5</f>
        <v>227.78936587750724</v>
      </c>
      <c r="L175" s="241" t="b">
        <f>EXACT(ROUND(J175,1),ROUND(K175,1))</f>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1438.7903012039228</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564.58195449727714</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319.16156661852739</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461.22026892312113</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860.66694102657891</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728.88420645388544</v>
      </c>
      <c r="K176" s="436">
        <f>SUM(E176:I176)/5</f>
        <v>728.88420645388555</v>
      </c>
      <c r="L176" s="241" t="b">
        <f>EXACT(ROUND(J176,1),ROUND(K176,1))</f>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1156.4216447288136</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526.84591937506207</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568.12909675367075</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750.43598808056788</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1065.7160489354803</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813.50973957471899</v>
      </c>
      <c r="K177" s="436">
        <f>SUM(E177:I177)/5</f>
        <v>813.50973957471888</v>
      </c>
      <c r="L177" s="241" t="b">
        <f>EXACT(ROUND(J177,1),ROUND(K177,1))</f>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SUM(E178:I178)/5</f>
        <v>0</v>
      </c>
      <c r="L178" s="241" t="b">
        <f>EXACT(ROUND(J178,1),ROUND(K178,1))</f>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SUM(E179:I179)/5</f>
        <v>0</v>
      </c>
      <c r="L179" s="241" t="b">
        <f>EXACT(ROUND(J179,1),ROUND(K179,1))</f>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2595.2118479856699</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1091.4278902156298</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887.2906083936216</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1211.6562362011832</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1926.382997899241</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1542.3939161390688</v>
      </c>
      <c r="K180" s="436">
        <f>SUM(E180:I180)/5</f>
        <v>1542.393916139069</v>
      </c>
      <c r="L180" s="241" t="b">
        <f>EXACT(ROUND(J180,1),ROUND(K180,1))</f>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498.38125275500244</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233.92647021597335</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271.94237455326152</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347.10708508529171</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460.02243895806271</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362.27592431351832</v>
      </c>
      <c r="K181" s="436">
        <f>SUM(E181:I181)/5</f>
        <v>362.27592431351832</v>
      </c>
      <c r="L181" s="241" t="b">
        <f>EXACT(ROUND(J181,1),ROUND(K181,1))</f>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4863.4068025557453</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2902.4988118084539</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4402.8758362776143</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5980.7087521578933</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5789.5659976045808</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4787.8112400808577</v>
      </c>
      <c r="K182" s="436">
        <f>SUM(E182:I182)/5</f>
        <v>4787.8112400808577</v>
      </c>
      <c r="L182" s="241" t="b">
        <f>EXACT(ROUND(J182,1),ROUND(K182,1))</f>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1971.1460481929164</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797.82523287659228</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751.287098829662</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877.01045097038946</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1615.290451207469</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1202.5118564154059</v>
      </c>
      <c r="K183" s="436">
        <f>SUM(E183:I183)/5</f>
        <v>1202.5118564154059</v>
      </c>
      <c r="L183" s="241" t="b">
        <f>EXACT(ROUND(J183,1),ROUND(K183,1))</f>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9928.1456794741134</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5025.6786674985779</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6313.3960093814294</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8416.4825508018366</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9791.2624876250266</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7894.9930789561968</v>
      </c>
      <c r="K184" s="436">
        <f>SUM(E184:I184)/5</f>
        <v>7894.9930789561968</v>
      </c>
      <c r="L184" s="241" t="b">
        <f>EXACT(ROUND(J184,1),ROUND(K184,1))</f>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257.68812095485418</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123.18649154251807</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149.35202288787815</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193.35200498673407</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271.76842681628631</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199.06941343765416</v>
      </c>
      <c r="K185" s="436">
        <f>SUM(E185:I185)/5</f>
        <v>199.06941343765416</v>
      </c>
      <c r="L185" s="241" t="b">
        <f>EXACT(ROUND(J185,1),ROUND(K185,1))</f>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213.13875044858622</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87.684984595776044</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73.432152206730166</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115.21562711036127</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200.16981318645796</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137.92826550958233</v>
      </c>
      <c r="K186" s="436">
        <f>SUM(E186:I186)/5</f>
        <v>137.92826550958233</v>
      </c>
      <c r="L186" s="241" t="b">
        <f>EXACT(ROUND(J186,1),ROUND(K186,1))</f>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1070.2346331523186</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446.87446432130946</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469.92688122452245</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667.12694655203268</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1164.6687473862057</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763.76633452727788</v>
      </c>
      <c r="K187" s="436">
        <f>SUM(E187:I187)/5</f>
        <v>763.76633452727788</v>
      </c>
      <c r="L187" s="241" t="b">
        <f>EXACT(ROUND(J187,1),ROUND(K187,1))</f>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1541.0615444925393</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657.74594212883676</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692.71107870775643</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975.69449403995839</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1636.6068201280405</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1100.763975899426</v>
      </c>
      <c r="K188" s="436">
        <f>SUM(E188:I188)/5</f>
        <v>1100.7639758994262</v>
      </c>
      <c r="L188" s="241" t="b">
        <f>EXACT(ROUND(J188,1),ROUND(K188,1))</f>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2388.7909900740351</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1315.7604990263469</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1657.7632965106488</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1890.1845644918037</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1280.3821874725072</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1706.5763075150685</v>
      </c>
      <c r="K189" s="436">
        <f>SUM(E189:I189)/5</f>
        <v>1706.5763075150685</v>
      </c>
      <c r="L189" s="241" t="b">
        <f>EXACT(ROUND(J189,1),ROUND(K189,1))</f>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2156.935489439119</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1077.0728868721012</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1253.453869944286</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1515.6803157015349</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1548.6570548580544</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1510.3599233630189</v>
      </c>
      <c r="K190" s="436">
        <f>SUM(E190:I190)/5</f>
        <v>1510.3599233630189</v>
      </c>
      <c r="L190" s="241" t="b">
        <f>EXACT(ROUND(J190,1),ROUND(K190,1))</f>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5822.0303122397991</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2969.463163345195</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3459.9029144722299</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4110.490777668675</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3794.2648042393935</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4031.2303943930588</v>
      </c>
      <c r="K191" s="436">
        <f>SUM(E191:I191)/5</f>
        <v>4031.2303943930578</v>
      </c>
      <c r="L191" s="241" t="b">
        <f>EXACT(ROUND(J191,1),ROUND(K191,1))</f>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17291.237130864094</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8652.8875264763519</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10466.009495936731</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13502.66880045349</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15222.134831574242</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13026.987557060982</v>
      </c>
      <c r="K192" s="436">
        <f>SUM(E192:I192)/5</f>
        <v>13026.987557060982</v>
      </c>
      <c r="L192" s="241" t="b">
        <f>EXACT(ROUND(J192,1),ROUND(K192,1))</f>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521.6444439385167</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537.26508436198424</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490.04673768143186</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738.61116640349155</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0</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457.51348647708494</v>
      </c>
      <c r="K193" s="436">
        <f>SUM(E193:I193)/5</f>
        <v>457.51348647708483</v>
      </c>
      <c r="L193" s="241" t="b">
        <f>EXACT(ROUND(J193,1),ROUND(K193,1))</f>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336.26666792619386</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259.30318416101323</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353.96106627976809</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484.95665951494129</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0</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286.89751557638328</v>
      </c>
      <c r="K194" s="436">
        <f>SUM(E194:I194)/5</f>
        <v>286.89751557638328</v>
      </c>
      <c r="L194" s="241" t="b">
        <f>EXACT(ROUND(J194,1),ROUND(K194,1))</f>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0</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0</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0</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0</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0</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0</v>
      </c>
      <c r="K195" s="436">
        <f>SUM(E195:I195)/5</f>
        <v>0</v>
      </c>
      <c r="L195" s="241" t="b">
        <f>EXACT(ROUND(J195,1),ROUND(K195,1))</f>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0</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0</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0</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0</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0</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0</v>
      </c>
      <c r="K196" s="436">
        <f>SUM(E196:I196)/5</f>
        <v>0</v>
      </c>
      <c r="L196" s="241" t="b">
        <f>EXACT(ROUND(J196,1),ROUND(K196,1))</f>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857.9111392740175</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796.56826817059209</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844.0078039611999</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1223.5678138554008</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0</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744.41100505224199</v>
      </c>
      <c r="K197" s="436">
        <f>SUM(E197:I197)/5</f>
        <v>744.41100505224199</v>
      </c>
      <c r="L197" s="241" t="b">
        <f>EXACT(ROUND(J197,1),ROUND(K197,1))</f>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303.2148263754496</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236.01513585373291</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318.10686808727058</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442.84082786148986</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0</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260.03553163558854</v>
      </c>
      <c r="K198" s="436">
        <f>SUM(E198:I198)/5</f>
        <v>260.03553163558865</v>
      </c>
      <c r="L198" s="241" t="b">
        <f>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91.970373584634288</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72.286530853408351</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96.155960465500229</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94.956639960160004</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0</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71.073900972740574</v>
      </c>
      <c r="K199" s="436">
        <f>SUM(E199:I199)/5</f>
        <v>71.073900972740574</v>
      </c>
      <c r="L199" s="241" t="b">
        <f>EXACT(ROUND(J199,1),ROUND(K199,1))</f>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237.11111586465435</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178.84408727635895</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248.23083611026945</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328.43576020712101</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0</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198.52435989168075</v>
      </c>
      <c r="K200" s="436">
        <f>SUM(E200:I200)/5</f>
        <v>198.52435989168075</v>
      </c>
      <c r="L200" s="241" t="b">
        <f>EXACT(ROUND(J200,1),ROUND(K200,1))</f>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1490.2073934278153</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1283.7140862522265</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1506.5014690517762</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2089.8010136540533</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0</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1274.0447924771743</v>
      </c>
      <c r="K201" s="436">
        <f>SUM(E201:I201)/5</f>
        <v>1274.0447924771743</v>
      </c>
      <c r="L201" s="241" t="b">
        <f>EXACT(ROUND(J201,1),ROUND(K201,1))</f>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127.89629337846733</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103.58085332673936</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130.15985995885603</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293.39086731653356</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0</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131.00557479611925</v>
      </c>
      <c r="K202" s="436">
        <f>SUM(E202:I202)/5</f>
        <v>131.00557479611925</v>
      </c>
      <c r="L202" s="241" t="b">
        <f>EXACT(ROUND(J202,1),ROUND(K202,1))</f>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402.37037843698914</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327.10618765704936</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410.58015902084435</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693.58119928286521</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0</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366.72758487954962</v>
      </c>
      <c r="K203" s="436">
        <f>SUM(E203:I203)/5</f>
        <v>366.72758487954962</v>
      </c>
      <c r="L203" s="241" t="b">
        <f>EXACT(ROUND(J203,1),ROUND(K203,1))</f>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215.55555987695848</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175.79347309413077</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219.65148410917354</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319.07704438331018</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0</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186.01551229271459</v>
      </c>
      <c r="K204" s="436">
        <f>SUM(E204:I204)/5</f>
        <v>186.01551229271462</v>
      </c>
      <c r="L204" s="241" t="b">
        <f>EXACT(ROUND(J204,1),ROUND(K204,1))</f>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754.44445956935454</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611.95355858466166</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768.9958194079328</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1314.8435070963192</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0</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690.04746893165373</v>
      </c>
      <c r="K205" s="436">
        <f>SUM(E205:I205)/5</f>
        <v>690.04746893165361</v>
      </c>
      <c r="L205" s="241" t="b">
        <f>EXACT(ROUND(J205,1),ROUND(K205,1))</f>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133.64444986464494</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88.982723436456112</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141.00977593255229</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140.72798155250956</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0</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100.87298615723259</v>
      </c>
      <c r="K206" s="436">
        <f>SUM(E206:I206)/5</f>
        <v>100.87298615723259</v>
      </c>
      <c r="L206" s="241" t="b">
        <f>EXACT(ROUND(J206,1),ROUND(K206,1))</f>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110.65185132924132</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73.922688769267623</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116.63394267735478</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260.55909697731192</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0</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112.35351595063511</v>
      </c>
      <c r="K207" s="436">
        <f>SUM(E207:I207)/5</f>
        <v>112.35351595063511</v>
      </c>
      <c r="L207" s="241" t="b">
        <f>EXACT(ROUND(J207,1),ROUND(K207,1))</f>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307.52592660926604</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208.04856403658005</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326.01098174782669</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515.71037603096954</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0</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271.4591696849285</v>
      </c>
      <c r="K208" s="436">
        <f>SUM(E208:I208)/5</f>
        <v>271.4591696849285</v>
      </c>
      <c r="L208" s="241" t="b">
        <f>EXACT(ROUND(J208,1),ROUND(K208,1))</f>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2552.17791665297</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2103.7160689500297</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2601.5082919655338</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3920.354921234738</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0</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2235.5514397606539</v>
      </c>
      <c r="K209" s="436">
        <f>SUM(E209:I209)/5</f>
        <v>2235.5514397606544</v>
      </c>
      <c r="L209" s="241" t="b">
        <f>EXACT(ROUND(J209,1),ROUND(K209,1))</f>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15.140644682999612</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12.799278756504773</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0</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0</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0</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5.5879846879008781</v>
      </c>
      <c r="K210" s="436">
        <f>SUM(E210:I210)/5</f>
        <v>5.5879846879008763</v>
      </c>
      <c r="L210" s="241" t="b">
        <f>EXACT(ROUND(J210,1),ROUND(K210,1))</f>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44.709682762432116</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38.12983403234697</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0</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0</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0</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16.567903358955817</v>
      </c>
      <c r="K211" s="436">
        <f>SUM(E211:I211)/5</f>
        <v>16.567903358955817</v>
      </c>
      <c r="L211" s="241" t="b">
        <f>EXACT(ROUND(J211,1),ROUND(K211,1))</f>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0</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0</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0</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0</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0</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0</v>
      </c>
      <c r="K212" s="436">
        <f>SUM(E212:I212)/5</f>
        <v>0</v>
      </c>
      <c r="L212" s="241" t="b">
        <f>EXACT(ROUND(J212,1),ROUND(K212,1))</f>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0.35210798345518102</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0.56882996703982358</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0</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0</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0</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0.18418759009900093</v>
      </c>
      <c r="K213" s="436">
        <f>SUM(E213:I213)/5</f>
        <v>0.18418759009900093</v>
      </c>
      <c r="L213" s="241" t="b">
        <f>EXACT(ROUND(J213,1),ROUND(K213,1))</f>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60.202433662612933</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51.497940936128387</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0</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0</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0</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22.340074919748265</v>
      </c>
      <c r="K214" s="436">
        <f>SUM(E214:I214)/5</f>
        <v>22.340074919748265</v>
      </c>
      <c r="L214" s="241" t="b">
        <f>EXACT(ROUND(J214,1),ROUND(K214,1))</f>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0.53218002264499675</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0.56882996703982358</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0</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0</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0</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0.22020199793696404</v>
      </c>
      <c r="K215" s="436">
        <f>SUM(E215:I215)/5</f>
        <v>0.22020199793696404</v>
      </c>
      <c r="L215" s="241" t="b">
        <f>EXACT(ROUND(J215,1),ROUND(K215,1))</f>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SUM(E216:I216)/5</f>
        <v>0</v>
      </c>
      <c r="L216" s="241" t="b">
        <f>EXACT(ROUND(J216,1),ROUND(K216,1))</f>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20.782409936372765</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17.837275482141017</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0</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0</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0</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7.7239370837027561</v>
      </c>
      <c r="K217" s="436">
        <f>SUM(E217:I217)/5</f>
        <v>7.7239370837027561</v>
      </c>
      <c r="L217" s="241" t="b">
        <f>EXACT(ROUND(J217,1),ROUND(K217,1))</f>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81.517025478911435</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69.904046031324398</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0</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0</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0</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30.284214302047168</v>
      </c>
      <c r="K218" s="436">
        <f>SUM(E218:I218)/5</f>
        <v>30.284214302047168</v>
      </c>
      <c r="L218" s="241" t="b">
        <f>EXACT(ROUND(J218,1),ROUND(K218,1))</f>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1.4003959318580623</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1.4319241556272506</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0</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0</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0</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0.56646401749706254</v>
      </c>
      <c r="K219" s="436">
        <f>SUM(E219:I219)/5</f>
        <v>0.56646401749706254</v>
      </c>
      <c r="L219" s="241" t="b">
        <f>EXACT(ROUND(J219,1),ROUND(K219,1))</f>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0.18007201594936859</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0.28113200368899111</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0</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0</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0</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9.2240803927671935E-2</v>
      </c>
      <c r="K220" s="436">
        <f>SUM(E220:I220)/5</f>
        <v>9.2240803927671935E-2</v>
      </c>
      <c r="L220" s="241" t="b">
        <f>EXACT(ROUND(J220,1),ROUND(K220,1))</f>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6.8701242040166877</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5.8945258554580224</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0</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0</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0</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2.5529300118949418</v>
      </c>
      <c r="K221" s="436">
        <f>SUM(E221:I221)/5</f>
        <v>2.5529300118949423</v>
      </c>
      <c r="L221" s="241" t="b">
        <f>EXACT(ROUND(J221,1),ROUND(K221,1))</f>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8.4505923466186541</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7.6075822295253293</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0</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0</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0</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3.2116349152287968</v>
      </c>
      <c r="K222" s="436">
        <f>SUM(E222:I222)/5</f>
        <v>3.2116349152287968</v>
      </c>
      <c r="L222" s="241" t="b">
        <f>EXACT(ROUND(J222,1),ROUND(K222,1))</f>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6.6980883670825992</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5.7539599897623059</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0</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0</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0</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2.4904096713689809</v>
      </c>
      <c r="K223" s="436">
        <f>SUM(E223:I223)/5</f>
        <v>2.4904096713689809</v>
      </c>
      <c r="L223" s="241" t="b">
        <f>EXACT(ROUND(J223,1),ROUND(K223,1))</f>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0</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0</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0</v>
      </c>
      <c r="K224" s="436">
        <f>SUM(E224:I224)/5</f>
        <v>0</v>
      </c>
      <c r="L224" s="241" t="b">
        <f>EXACT(ROUND(J224,1),ROUND(K224,1))</f>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6.6980883670825992</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5.7539599897623059</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0</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0</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0</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2.4904096713689809</v>
      </c>
      <c r="K225" s="436">
        <f>SUM(E225:I225)/5</f>
        <v>2.4904096713689809</v>
      </c>
      <c r="L225" s="241" t="b">
        <f>EXACT(ROUND(J225,1),ROUND(K225,1))</f>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96.665690552353809</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83.265581673139351</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0</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0</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0</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35.986254445098631</v>
      </c>
      <c r="K226" s="436">
        <f>SUM(E226:I226)/5</f>
        <v>35.986254445098631</v>
      </c>
      <c r="L226" s="241" t="b">
        <f>EXACT(ROUND(J226,1),ROUND(K226,1))</f>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23.510358968345226</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1014.9120399491788</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470.43472798325104</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603.27061397618343</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29.600000119209291</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428.34554819923358</v>
      </c>
      <c r="K227" s="436">
        <f>SUM(E227:I227)/5</f>
        <v>428.34554819923358</v>
      </c>
      <c r="L227" s="241" t="b">
        <f>EXACT(ROUND(J227,1),ROUND(K227,1))</f>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73.922771143249733</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817.56802658003551</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1112.4437516938158</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915.44722262231664</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49.580005845427536</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593.79235557696904</v>
      </c>
      <c r="K228" s="436">
        <f>SUM(E228:I228)/5</f>
        <v>593.79235557696904</v>
      </c>
      <c r="L228" s="241" t="b">
        <f>EXACT(ROUND(J228,1),ROUND(K228,1))</f>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SUM(E229:I229)/5</f>
        <v>0</v>
      </c>
      <c r="L229" s="241" t="b">
        <f>EXACT(ROUND(J229,1),ROUND(K229,1))</f>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3.5412987416333435</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105.09017494178264</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72.706626375076908</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36.267620011698575</v>
      </c>
      <c r="K230" s="436">
        <f>SUM(E230:I230)/5</f>
        <v>36.267620011698583</v>
      </c>
      <c r="L230" s="241" t="b">
        <f>EXACT(ROUND(J230,1),ROUND(K230,1))</f>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100.97443302823039</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1832.48013374418</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1687.9687061613727</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1591.4243336541301</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79.18000596463682</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1058.4055225105101</v>
      </c>
      <c r="K231" s="436">
        <f>SUM(E231:I231)/5</f>
        <v>1058.4055225105099</v>
      </c>
      <c r="L231" s="241" t="b">
        <f>EXACT(ROUND(J231,1),ROUND(K231,1))</f>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5.1011714471547887</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0</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77.887017898349583</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57.901063928710606</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0</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28.177850654842995</v>
      </c>
      <c r="K232" s="436">
        <f>SUM(E232:I232)/5</f>
        <v>28.177850654842995</v>
      </c>
      <c r="L232" s="241" t="b">
        <f>EXACT(ROUND(J232,1),ROUND(K232,1))</f>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2.8236779152554279</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1945.2478917281028</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68.864944134501826</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47.736646508270468</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120.61999484002588</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437.05863102523125</v>
      </c>
      <c r="K233" s="436">
        <f>SUM(E233:I233)/5</f>
        <v>437.05863102523125</v>
      </c>
      <c r="L233" s="241" t="b">
        <f>EXACT(ROUND(J233,1),ROUND(K233,1))</f>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95.152476837756495</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2776.9121065047684</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1460.8297243865597</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1327.031795809595</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171.68000633716585</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1166.321221975169</v>
      </c>
      <c r="K234" s="436">
        <f>SUM(E234:I234)/5</f>
        <v>1166.321221975169</v>
      </c>
      <c r="L234" s="241" t="b">
        <f>EXACT(ROUND(J234,1),ROUND(K234,1))</f>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204.05176034917082</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6554.6399975471195</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3295.5501069534644</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3024.0936959338255</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371.47997891306869</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2689.9631079393303</v>
      </c>
      <c r="K235" s="436">
        <f>SUM(E235:I235)/5</f>
        <v>2689.9631079393298</v>
      </c>
      <c r="L235" s="241" t="b">
        <f>EXACT(ROUND(J235,1),ROUND(K235,1))</f>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1.8074069000415736</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126.8639965917766</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23.421883604396136</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59.821669167803748</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8.139999327063558</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44.010991118216317</v>
      </c>
      <c r="K236" s="436">
        <f>SUM(E236:I236)/5</f>
        <v>44.010991118216324</v>
      </c>
      <c r="L236" s="241" t="b">
        <f>EXACT(ROUND(J236,1),ROUND(K236,1))</f>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1.7933358870612892</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197.34397976166008</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24.317682004887352</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152.38392064106466</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13.319997936487189</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77.831783246232106</v>
      </c>
      <c r="K237" s="436">
        <f>SUM(E237:I237)/5</f>
        <v>77.831783246232106</v>
      </c>
      <c r="L237" s="241" t="b">
        <f>EXACT(ROUND(J237,1),ROUND(K237,1))</f>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1.2330798396217939</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408.78401329001775</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21.981598047947735</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97.106398118695139</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27.379998698830597</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111.29701759902261</v>
      </c>
      <c r="K238" s="436">
        <f>SUM(E238:I238)/5</f>
        <v>111.2970175990226</v>
      </c>
      <c r="L238" s="241" t="b">
        <f>EXACT(ROUND(J238,1),ROUND(K238,1))</f>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4.8338222843991341</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732.99197283971307</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69.721161043028573</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309.3119758794104</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48.840003019571313</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233.13978701322449</v>
      </c>
      <c r="K239" s="436">
        <f>SUM(E239:I239)/5</f>
        <v>233.13978701322449</v>
      </c>
      <c r="L239" s="241" t="b">
        <f>EXACT(ROUND(J239,1),ROUND(K239,1))</f>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3.1389841393029814</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1085.3918382779061</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49.206444854719464</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77.353476242031306</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71.04001722335822</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257.22615214746361</v>
      </c>
      <c r="K240" s="436">
        <f>SUM(E240:I240)/5</f>
        <v>257.22615214746361</v>
      </c>
      <c r="L240" s="241" t="b">
        <f>EXACT(ROUND(J240,1),ROUND(K240,1))</f>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1000.8160533974471</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15.520000231266021</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121.7686089651512</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63.639988964796018</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240.34893031173206</v>
      </c>
      <c r="K241" s="436">
        <f>SUM(E241:I241)/5</f>
        <v>240.34893031173206</v>
      </c>
      <c r="L241" s="241" t="b">
        <f>EXACT(ROUND(J241,1),ROUND(K241,1))</f>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7.8544950324816893</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2621.8563216506836</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124.61241645070984</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335.65885795737614</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166.50000067055225</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651.29641835236066</v>
      </c>
      <c r="K242" s="436">
        <f>SUM(E242:I242)/5</f>
        <v>651.29641835236077</v>
      </c>
      <c r="L242" s="241" t="b">
        <f>EXACT(ROUND(J242,1),ROUND(K242,1))</f>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216.740051615764</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9909.4884264674492</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3489.8841587150355</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3669.0650046142482</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586.82002494633207</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3574.3995332717654</v>
      </c>
      <c r="K243" s="436">
        <f>SUM(E243:I243)/5</f>
        <v>3574.3995332717654</v>
      </c>
      <c r="L243" s="241" t="b">
        <f>EXACT(ROUND(J243,1),ROUND(K243,1))</f>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4" t="str">
        <f>"Annexe 7 : Extraction du fichier "&amp;_xll.Woodstock.Analyst.Xcel.UDFs.GetModelFilename()&amp;" des volumes récoltés (m3 brut / ha) par types de forêt et par période."</f>
        <v>Annexe 7 : Extraction du fichier PC_4502_U07251_17_07_2014.rsps des volumes récoltés (m3 brut / ha) par types de forêt et par période.</v>
      </c>
      <c r="B2" s="514"/>
      <c r="C2" s="514"/>
      <c r="D2" s="514"/>
      <c r="E2" s="514"/>
      <c r="F2" s="514"/>
      <c r="G2" s="514"/>
      <c r="H2" s="514"/>
      <c r="I2" s="514"/>
      <c r="J2" s="514"/>
      <c r="K2" s="514"/>
      <c r="L2" s="514"/>
      <c r="M2" s="514"/>
      <c r="N2" s="514"/>
      <c r="O2" s="514"/>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UPPER("FCTYF_"&amp;B6&amp;"_"&amp;D6)</f>
        <v>FCTYF_BOP_BP</v>
      </c>
      <c r="G6" s="249" t="str">
        <f>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0</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0</v>
      </c>
      <c r="N6" s="437">
        <f>AVERAGE(H6:L6)</f>
        <v>0</v>
      </c>
      <c r="O6" s="241" t="b">
        <f>EXACT(ROUND(M6,1),ROUND(N6,1))</f>
        <v>1</v>
      </c>
    </row>
    <row r="7" spans="1:15" x14ac:dyDescent="0.25">
      <c r="A7" s="248" t="s">
        <v>30</v>
      </c>
      <c r="B7" s="248" t="s">
        <v>129</v>
      </c>
      <c r="C7" s="248" t="s">
        <v>30</v>
      </c>
      <c r="D7" s="248" t="s">
        <v>128</v>
      </c>
      <c r="E7" s="241" t="s">
        <v>3</v>
      </c>
      <c r="F7" s="249" t="str">
        <f>UPPER("FCTYF_"&amp;B7&amp;"_"&amp;D7)</f>
        <v>FCTYF_BOP_BP</v>
      </c>
      <c r="G7" s="249" t="str">
        <f>TRIM("FCTYF_"&amp;B7&amp;"_"&amp;D7&amp;"_"&amp;E7)</f>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0</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0</v>
      </c>
      <c r="N7" s="437">
        <f>AVERAGE(H7:L7)</f>
        <v>0</v>
      </c>
      <c r="O7" s="241" t="b">
        <f>EXACT(ROUND(M7,1),ROUND(N7,1))</f>
        <v>1</v>
      </c>
    </row>
    <row r="8" spans="1:15" x14ac:dyDescent="0.25">
      <c r="A8" s="248" t="s">
        <v>30</v>
      </c>
      <c r="B8" s="248" t="s">
        <v>129</v>
      </c>
      <c r="C8" s="248" t="s">
        <v>30</v>
      </c>
      <c r="D8" s="248" t="s">
        <v>128</v>
      </c>
      <c r="E8" s="241" t="s">
        <v>4</v>
      </c>
      <c r="F8" s="249" t="str">
        <f>UPPER("FCTYF_"&amp;B8&amp;"_"&amp;D8)</f>
        <v>FCTYF_BOP_BP</v>
      </c>
      <c r="G8" s="249" t="str">
        <f>TRIM("FCTYF_"&amp;B8&amp;"_"&amp;D8&amp;"_"&amp;E8)</f>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37">
        <f>AVERAGE(H8:L8)</f>
        <v>0</v>
      </c>
      <c r="O8" s="241" t="b">
        <f>EXACT(ROUND(M8,1),ROUND(N8,1))</f>
        <v>1</v>
      </c>
    </row>
    <row r="9" spans="1:15" x14ac:dyDescent="0.25">
      <c r="A9" s="248" t="s">
        <v>30</v>
      </c>
      <c r="B9" s="248" t="s">
        <v>129</v>
      </c>
      <c r="C9" s="248" t="s">
        <v>30</v>
      </c>
      <c r="D9" s="248" t="s">
        <v>128</v>
      </c>
      <c r="E9" s="241" t="s">
        <v>5</v>
      </c>
      <c r="F9" s="249" t="str">
        <f>UPPER("FCTYF_"&amp;B9&amp;"_"&amp;D9)</f>
        <v>FCTYF_BOP_BP</v>
      </c>
      <c r="G9" s="249" t="str">
        <f>TRIM("FCTYF_"&amp;B9&amp;"_"&amp;D9&amp;"_"&amp;E9)</f>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AVERAGE(H9:L9)</f>
        <v>0</v>
      </c>
      <c r="O9" s="241" t="b">
        <f>EXACT(ROUND(M9,1),ROUND(N9,1))</f>
        <v>1</v>
      </c>
    </row>
    <row r="10" spans="1:15" x14ac:dyDescent="0.25">
      <c r="A10" s="248" t="s">
        <v>30</v>
      </c>
      <c r="B10" s="248" t="s">
        <v>129</v>
      </c>
      <c r="C10" s="248" t="s">
        <v>30</v>
      </c>
      <c r="D10" s="248" t="s">
        <v>128</v>
      </c>
      <c r="E10" s="241" t="s">
        <v>6</v>
      </c>
      <c r="F10" s="249" t="str">
        <f>UPPER("FCTYF_"&amp;B10&amp;"_"&amp;D10)</f>
        <v>FCTYF_BOP_BP</v>
      </c>
      <c r="G10" s="249" t="str">
        <f>TRIM("FCTYF_"&amp;B10&amp;"_"&amp;D10&amp;"_"&amp;E10)</f>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0</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0</v>
      </c>
      <c r="N10" s="437">
        <f>AVERAGE(H10:L10)</f>
        <v>0</v>
      </c>
      <c r="O10" s="241" t="b">
        <f>EXACT(ROUND(M10,1),ROUND(N10,1))</f>
        <v>1</v>
      </c>
    </row>
    <row r="11" spans="1:15" x14ac:dyDescent="0.25">
      <c r="A11" s="248" t="s">
        <v>30</v>
      </c>
      <c r="B11" s="248" t="s">
        <v>129</v>
      </c>
      <c r="C11" s="248" t="s">
        <v>30</v>
      </c>
      <c r="D11" s="248" t="s">
        <v>128</v>
      </c>
      <c r="E11" s="241" t="s">
        <v>7</v>
      </c>
      <c r="F11" s="249" t="str">
        <f>UPPER("FCTYF_"&amp;B11&amp;"_"&amp;D11)</f>
        <v>FCTYF_BOP_BP</v>
      </c>
      <c r="G11" s="249" t="str">
        <f>TRIM("FCTYF_"&amp;B11&amp;"_"&amp;D11&amp;"_"&amp;E11)</f>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AVERAGE(H11:L11)</f>
        <v>0</v>
      </c>
      <c r="O11" s="241" t="b">
        <f>EXACT(ROUND(M11,1),ROUND(N11,1))</f>
        <v>1</v>
      </c>
    </row>
    <row r="12" spans="1:15" x14ac:dyDescent="0.25">
      <c r="A12" s="248" t="s">
        <v>30</v>
      </c>
      <c r="B12" s="248" t="s">
        <v>129</v>
      </c>
      <c r="C12" s="248" t="s">
        <v>30</v>
      </c>
      <c r="D12" s="248" t="s">
        <v>128</v>
      </c>
      <c r="E12" s="241" t="s">
        <v>8</v>
      </c>
      <c r="F12" s="249" t="str">
        <f>UPPER("FCTYF_"&amp;B12&amp;"_"&amp;D12)</f>
        <v>FCTYF_BOP_BP</v>
      </c>
      <c r="G12" s="249" t="str">
        <f>TRIM("FCTYF_"&amp;B12&amp;"_"&amp;D12&amp;"_"&amp;E12)</f>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AVERAGE(H12:L12)</f>
        <v>0</v>
      </c>
      <c r="O12" s="241" t="b">
        <f>EXACT(ROUND(M12,1),ROUND(N12,1))</f>
        <v>1</v>
      </c>
    </row>
    <row r="13" spans="1:15" x14ac:dyDescent="0.25">
      <c r="A13" s="248" t="s">
        <v>30</v>
      </c>
      <c r="B13" s="248" t="s">
        <v>129</v>
      </c>
      <c r="C13" s="248" t="s">
        <v>30</v>
      </c>
      <c r="D13" s="248" t="s">
        <v>128</v>
      </c>
      <c r="E13" s="241" t="s">
        <v>9</v>
      </c>
      <c r="F13" s="249" t="str">
        <f>UPPER("FCTYF_"&amp;B13&amp;"_"&amp;D13)</f>
        <v>FCTYF_BOP_BP</v>
      </c>
      <c r="G13" s="249" t="str">
        <f>TRIM("FCTYF_"&amp;B13&amp;"_"&amp;D13&amp;"_"&amp;E13)</f>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AVERAGE(H13:L13)</f>
        <v>0</v>
      </c>
      <c r="O13" s="241" t="b">
        <f>EXACT(ROUND(M13,1),ROUND(N13,1))</f>
        <v>1</v>
      </c>
    </row>
    <row r="14" spans="1:15" x14ac:dyDescent="0.25">
      <c r="A14" s="248" t="s">
        <v>30</v>
      </c>
      <c r="B14" s="248" t="s">
        <v>129</v>
      </c>
      <c r="C14" s="248" t="s">
        <v>30</v>
      </c>
      <c r="D14" s="248" t="s">
        <v>128</v>
      </c>
      <c r="E14" s="241" t="s">
        <v>11</v>
      </c>
      <c r="F14" s="249" t="str">
        <f>UPPER("FCTYF_"&amp;B14&amp;"_"&amp;D14)</f>
        <v>FCTYF_BOP_BP</v>
      </c>
      <c r="G14" s="249" t="str">
        <f>TRIM("FCTYF_"&amp;B14&amp;"_"&amp;D14&amp;"_"&amp;E14)</f>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0</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0</v>
      </c>
      <c r="N14" s="437">
        <f>AVERAGE(H14:L14)</f>
        <v>0</v>
      </c>
      <c r="O14" s="241" t="b">
        <f>EXACT(ROUND(M14,1),ROUND(N14,1))</f>
        <v>1</v>
      </c>
    </row>
    <row r="15" spans="1:15" x14ac:dyDescent="0.25">
      <c r="A15" s="248" t="s">
        <v>30</v>
      </c>
      <c r="B15" s="248" t="s">
        <v>129</v>
      </c>
      <c r="C15" s="248" t="s">
        <v>30</v>
      </c>
      <c r="D15" s="248" t="s">
        <v>128</v>
      </c>
      <c r="E15" s="241" t="s">
        <v>13</v>
      </c>
      <c r="F15" s="249" t="str">
        <f>UPPER("FCTYF_"&amp;B15&amp;"_"&amp;D15)</f>
        <v>FCTYF_BOP_BP</v>
      </c>
      <c r="G15" s="249" t="str">
        <f>TRIM("FCTYF_"&amp;B15&amp;"_"&amp;D15&amp;"_"&amp;E15)</f>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0</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0</v>
      </c>
      <c r="N15" s="437">
        <f>AVERAGE(H15:L15)</f>
        <v>0</v>
      </c>
      <c r="O15" s="241" t="b">
        <f>EXACT(ROUND(M15,1),ROUND(N15,1))</f>
        <v>1</v>
      </c>
    </row>
    <row r="16" spans="1:15" x14ac:dyDescent="0.25">
      <c r="A16" s="248" t="s">
        <v>30</v>
      </c>
      <c r="B16" s="248" t="s">
        <v>129</v>
      </c>
      <c r="C16" s="248" t="s">
        <v>30</v>
      </c>
      <c r="D16" s="248" t="s">
        <v>128</v>
      </c>
      <c r="E16" s="241" t="s">
        <v>14</v>
      </c>
      <c r="F16" s="249" t="str">
        <f>UPPER("FCTYF_"&amp;B16&amp;"_"&amp;D16)</f>
        <v>FCTYF_BOP_BP</v>
      </c>
      <c r="G16" s="249" t="str">
        <f>TRIM("FCTYF_"&amp;B16&amp;"_"&amp;D16&amp;"_"&amp;E16)</f>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0</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0</v>
      </c>
      <c r="N16" s="437">
        <f>AVERAGE(H16:L16)</f>
        <v>0</v>
      </c>
      <c r="O16" s="241" t="b">
        <f>EXACT(ROUND(M16,1),ROUND(N16,1))</f>
        <v>1</v>
      </c>
    </row>
    <row r="17" spans="1:15" x14ac:dyDescent="0.25">
      <c r="A17" s="248" t="s">
        <v>30</v>
      </c>
      <c r="B17" s="248" t="s">
        <v>129</v>
      </c>
      <c r="C17" s="248" t="s">
        <v>30</v>
      </c>
      <c r="D17" s="248" t="s">
        <v>128</v>
      </c>
      <c r="E17" s="241" t="s">
        <v>15</v>
      </c>
      <c r="F17" s="249" t="str">
        <f>UPPER("FCTYF_"&amp;B17&amp;"_"&amp;D17)</f>
        <v>FCTYF_BOP_BP</v>
      </c>
      <c r="G17" s="249" t="str">
        <f>TRIM("FCTYF_"&amp;B17&amp;"_"&amp;D17&amp;"_"&amp;E17)</f>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37">
        <f>AVERAGE(H17:L17)</f>
        <v>0</v>
      </c>
      <c r="O17" s="241" t="b">
        <f>EXACT(ROUND(M17,1),ROUND(N17,1))</f>
        <v>1</v>
      </c>
    </row>
    <row r="18" spans="1:15" x14ac:dyDescent="0.25">
      <c r="A18" s="248" t="s">
        <v>30</v>
      </c>
      <c r="B18" s="248" t="s">
        <v>129</v>
      </c>
      <c r="C18" s="248" t="s">
        <v>30</v>
      </c>
      <c r="D18" s="248" t="s">
        <v>128</v>
      </c>
      <c r="E18" s="241" t="s">
        <v>17</v>
      </c>
      <c r="F18" s="249" t="str">
        <f>UPPER("FCTYF_"&amp;B18&amp;"_"&amp;D18)</f>
        <v>FCTYF_BOP_BP</v>
      </c>
      <c r="G18" s="249" t="str">
        <f>TRIM("FCTYF_"&amp;B18&amp;"_"&amp;D18&amp;"_"&amp;E18)</f>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0</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0</v>
      </c>
      <c r="N18" s="437">
        <f>AVERAGE(H18:L18)</f>
        <v>0</v>
      </c>
      <c r="O18" s="241" t="b">
        <f>EXACT(ROUND(M18,1),ROUND(N18,1))</f>
        <v>1</v>
      </c>
    </row>
    <row r="19" spans="1:15" x14ac:dyDescent="0.25">
      <c r="A19" s="248" t="s">
        <v>30</v>
      </c>
      <c r="B19" s="248" t="s">
        <v>129</v>
      </c>
      <c r="C19" s="248" t="s">
        <v>30</v>
      </c>
      <c r="D19" s="248" t="s">
        <v>128</v>
      </c>
      <c r="E19" s="241" t="s">
        <v>18</v>
      </c>
      <c r="F19" s="249" t="str">
        <f>UPPER("FCTYF_"&amp;B19&amp;"_"&amp;D19)</f>
        <v>FCTYF_BOP_BP</v>
      </c>
      <c r="G19" s="249" t="str">
        <f>TRIM("FCTYF_"&amp;B19&amp;"_"&amp;D19&amp;"_"&amp;E19)</f>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AVERAGE(H19:L19)</f>
        <v>0</v>
      </c>
      <c r="O19" s="241" t="b">
        <f>EXACT(ROUND(M19,1),ROUND(N19,1))</f>
        <v>1</v>
      </c>
    </row>
    <row r="20" spans="1:15" x14ac:dyDescent="0.25">
      <c r="A20" s="248" t="s">
        <v>30</v>
      </c>
      <c r="B20" s="248" t="s">
        <v>129</v>
      </c>
      <c r="C20" s="248" t="s">
        <v>30</v>
      </c>
      <c r="D20" s="248" t="s">
        <v>128</v>
      </c>
      <c r="E20" s="241" t="s">
        <v>19</v>
      </c>
      <c r="F20" s="249" t="str">
        <f>UPPER("FCTYF_"&amp;B20&amp;"_"&amp;D20)</f>
        <v>FCTYF_BOP_BP</v>
      </c>
      <c r="G20" s="249" t="str">
        <f>TRIM("FCTYF_"&amp;B20&amp;"_"&amp;D20&amp;"_"&amp;E20)</f>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AVERAGE(H20:L20)</f>
        <v>0</v>
      </c>
      <c r="O20" s="241" t="b">
        <f>EXACT(ROUND(M20,1),ROUND(N20,1))</f>
        <v>1</v>
      </c>
    </row>
    <row r="21" spans="1:15" x14ac:dyDescent="0.25">
      <c r="A21" s="248" t="s">
        <v>30</v>
      </c>
      <c r="B21" s="248" t="s">
        <v>129</v>
      </c>
      <c r="C21" s="248" t="s">
        <v>30</v>
      </c>
      <c r="D21" s="248" t="s">
        <v>128</v>
      </c>
      <c r="E21" s="241" t="s">
        <v>21</v>
      </c>
      <c r="F21" s="249" t="str">
        <f>UPPER("FCTYF_"&amp;B21&amp;"_"&amp;D21)</f>
        <v>FCTYF_BOP_BP</v>
      </c>
      <c r="G21" s="249" t="str">
        <f>TRIM("FCTYF_"&amp;B21&amp;"_"&amp;D21&amp;"_"&amp;E21)</f>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AVERAGE(H21:L21)</f>
        <v>0</v>
      </c>
      <c r="O21" s="241" t="b">
        <f>EXACT(ROUND(M21,1),ROUND(N21,1))</f>
        <v>1</v>
      </c>
    </row>
    <row r="22" spans="1:15" x14ac:dyDescent="0.25">
      <c r="A22" s="248" t="s">
        <v>30</v>
      </c>
      <c r="B22" s="248" t="s">
        <v>129</v>
      </c>
      <c r="C22" s="248" t="s">
        <v>30</v>
      </c>
      <c r="D22" s="248" t="s">
        <v>128</v>
      </c>
      <c r="E22" s="241" t="s">
        <v>39</v>
      </c>
      <c r="F22" s="249" t="str">
        <f>UPPER("FCTYF_"&amp;B22&amp;"_"&amp;D22)</f>
        <v>FCTYF_BOP_BP</v>
      </c>
      <c r="G22" s="249" t="str">
        <f>TRIM("FCTYF_"&amp;B22&amp;"_"&amp;D22&amp;"_"&amp;E22)</f>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0</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0</v>
      </c>
      <c r="N22" s="437">
        <f>AVERAGE(H22:L22)</f>
        <v>0</v>
      </c>
      <c r="O22" s="241" t="b">
        <f>EXACT(ROUND(M22,1),ROUND(N22,1))</f>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UPPER("FCTYF_"&amp;B24&amp;"_"&amp;D24)</f>
        <v>FCTYF_BOP_BPFI</v>
      </c>
      <c r="G24" s="249" t="str">
        <f>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0</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0</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0</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0</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0</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0</v>
      </c>
      <c r="N24" s="437">
        <f>AVERAGE(H24:L24)</f>
        <v>0</v>
      </c>
      <c r="O24" s="241" t="b">
        <f>EXACT(ROUND(M24,1),ROUND(N24,1))</f>
        <v>1</v>
      </c>
    </row>
    <row r="25" spans="1:15" x14ac:dyDescent="0.25">
      <c r="A25" s="248" t="s">
        <v>30</v>
      </c>
      <c r="B25" s="248" t="s">
        <v>129</v>
      </c>
      <c r="C25" s="248" t="s">
        <v>30</v>
      </c>
      <c r="D25" s="248" t="s">
        <v>193</v>
      </c>
      <c r="E25" s="241" t="s">
        <v>3</v>
      </c>
      <c r="F25" s="249" t="str">
        <f>UPPER("FCTYF_"&amp;B25&amp;"_"&amp;D25)</f>
        <v>FCTYF_BOP_BPFI</v>
      </c>
      <c r="G25" s="249" t="str">
        <f>TRIM("FCTYF_"&amp;B25&amp;"_"&amp;D25&amp;"_"&amp;E25)</f>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0</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0</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0</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0</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0</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0</v>
      </c>
      <c r="N25" s="437">
        <f>AVERAGE(H25:L25)</f>
        <v>0</v>
      </c>
      <c r="O25" s="241" t="b">
        <f>EXACT(ROUND(M25,1),ROUND(N25,1))</f>
        <v>1</v>
      </c>
    </row>
    <row r="26" spans="1:15" x14ac:dyDescent="0.25">
      <c r="A26" s="248" t="s">
        <v>30</v>
      </c>
      <c r="B26" s="248" t="s">
        <v>129</v>
      </c>
      <c r="C26" s="248" t="s">
        <v>30</v>
      </c>
      <c r="D26" s="248" t="s">
        <v>193</v>
      </c>
      <c r="E26" s="241" t="s">
        <v>4</v>
      </c>
      <c r="F26" s="249" t="str">
        <f>UPPER("FCTYF_"&amp;B26&amp;"_"&amp;D26)</f>
        <v>FCTYF_BOP_BPFI</v>
      </c>
      <c r="G26" s="249" t="str">
        <f>TRIM("FCTYF_"&amp;B26&amp;"_"&amp;D26&amp;"_"&amp;E26)</f>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0</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0</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0</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0</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0</v>
      </c>
      <c r="N26" s="437">
        <f>AVERAGE(H26:L26)</f>
        <v>0</v>
      </c>
      <c r="O26" s="241" t="b">
        <f>EXACT(ROUND(M26,1),ROUND(N26,1))</f>
        <v>1</v>
      </c>
    </row>
    <row r="27" spans="1:15" x14ac:dyDescent="0.25">
      <c r="A27" s="248" t="s">
        <v>30</v>
      </c>
      <c r="B27" s="248" t="s">
        <v>129</v>
      </c>
      <c r="C27" s="248" t="s">
        <v>30</v>
      </c>
      <c r="D27" s="248" t="s">
        <v>193</v>
      </c>
      <c r="E27" s="241" t="s">
        <v>5</v>
      </c>
      <c r="F27" s="249" t="str">
        <f>UPPER("FCTYF_"&amp;B27&amp;"_"&amp;D27)</f>
        <v>FCTYF_BOP_BPFI</v>
      </c>
      <c r="G27" s="249" t="str">
        <f>TRIM("FCTYF_"&amp;B27&amp;"_"&amp;D27&amp;"_"&amp;E27)</f>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AVERAGE(H27:L27)</f>
        <v>0</v>
      </c>
      <c r="O27" s="241" t="b">
        <f>EXACT(ROUND(M27,1),ROUND(N27,1))</f>
        <v>1</v>
      </c>
    </row>
    <row r="28" spans="1:15" x14ac:dyDescent="0.25">
      <c r="A28" s="248" t="s">
        <v>30</v>
      </c>
      <c r="B28" s="248" t="s">
        <v>129</v>
      </c>
      <c r="C28" s="248" t="s">
        <v>30</v>
      </c>
      <c r="D28" s="248" t="s">
        <v>193</v>
      </c>
      <c r="E28" s="241" t="s">
        <v>6</v>
      </c>
      <c r="F28" s="249" t="str">
        <f>UPPER("FCTYF_"&amp;B28&amp;"_"&amp;D28)</f>
        <v>FCTYF_BOP_BPFI</v>
      </c>
      <c r="G28" s="249" t="str">
        <f>TRIM("FCTYF_"&amp;B28&amp;"_"&amp;D28&amp;"_"&amp;E28)</f>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0</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0</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0</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0</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0</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0</v>
      </c>
      <c r="N28" s="437">
        <f>AVERAGE(H28:L28)</f>
        <v>0</v>
      </c>
      <c r="O28" s="241" t="b">
        <f>EXACT(ROUND(M28,1),ROUND(N28,1))</f>
        <v>1</v>
      </c>
    </row>
    <row r="29" spans="1:15" x14ac:dyDescent="0.25">
      <c r="A29" s="248" t="s">
        <v>30</v>
      </c>
      <c r="B29" s="248" t="s">
        <v>129</v>
      </c>
      <c r="C29" s="248" t="s">
        <v>30</v>
      </c>
      <c r="D29" s="248" t="s">
        <v>193</v>
      </c>
      <c r="E29" s="241" t="s">
        <v>7</v>
      </c>
      <c r="F29" s="249" t="str">
        <f>UPPER("FCTYF_"&amp;B29&amp;"_"&amp;D29)</f>
        <v>FCTYF_BOP_BPFI</v>
      </c>
      <c r="G29" s="249" t="str">
        <f>TRIM("FCTYF_"&amp;B29&amp;"_"&amp;D29&amp;"_"&amp;E29)</f>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0</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0</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0</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0</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0</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0</v>
      </c>
      <c r="N29" s="437">
        <f>AVERAGE(H29:L29)</f>
        <v>0</v>
      </c>
      <c r="O29" s="241" t="b">
        <f>EXACT(ROUND(M29,1),ROUND(N29,1))</f>
        <v>1</v>
      </c>
    </row>
    <row r="30" spans="1:15" x14ac:dyDescent="0.25">
      <c r="A30" s="248" t="s">
        <v>30</v>
      </c>
      <c r="B30" s="248" t="s">
        <v>129</v>
      </c>
      <c r="C30" s="248" t="s">
        <v>30</v>
      </c>
      <c r="D30" s="248" t="s">
        <v>193</v>
      </c>
      <c r="E30" s="241" t="s">
        <v>8</v>
      </c>
      <c r="F30" s="249" t="str">
        <f>UPPER("FCTYF_"&amp;B30&amp;"_"&amp;D30)</f>
        <v>FCTYF_BOP_BPFI</v>
      </c>
      <c r="G30" s="249" t="str">
        <f>TRIM("FCTYF_"&amp;B30&amp;"_"&amp;D30&amp;"_"&amp;E30)</f>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AVERAGE(H30:L30)</f>
        <v>0</v>
      </c>
      <c r="O30" s="241" t="b">
        <f>EXACT(ROUND(M30,1),ROUND(N30,1))</f>
        <v>1</v>
      </c>
    </row>
    <row r="31" spans="1:15" x14ac:dyDescent="0.25">
      <c r="A31" s="248" t="s">
        <v>30</v>
      </c>
      <c r="B31" s="248" t="s">
        <v>129</v>
      </c>
      <c r="C31" s="248" t="s">
        <v>30</v>
      </c>
      <c r="D31" s="248" t="s">
        <v>193</v>
      </c>
      <c r="E31" s="241" t="s">
        <v>9</v>
      </c>
      <c r="F31" s="249" t="str">
        <f>UPPER("FCTYF_"&amp;B31&amp;"_"&amp;D31)</f>
        <v>FCTYF_BOP_BPFI</v>
      </c>
      <c r="G31" s="249" t="str">
        <f>TRIM("FCTYF_"&amp;B31&amp;"_"&amp;D31&amp;"_"&amp;E31)</f>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0</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0</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0</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0</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0</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0</v>
      </c>
      <c r="N31" s="437">
        <f>AVERAGE(H31:L31)</f>
        <v>0</v>
      </c>
      <c r="O31" s="241" t="b">
        <f>EXACT(ROUND(M31,1),ROUND(N31,1))</f>
        <v>1</v>
      </c>
    </row>
    <row r="32" spans="1:15" x14ac:dyDescent="0.25">
      <c r="A32" s="248" t="s">
        <v>30</v>
      </c>
      <c r="B32" s="248" t="s">
        <v>129</v>
      </c>
      <c r="C32" s="248" t="s">
        <v>30</v>
      </c>
      <c r="D32" s="248" t="s">
        <v>193</v>
      </c>
      <c r="E32" s="241" t="s">
        <v>11</v>
      </c>
      <c r="F32" s="249" t="str">
        <f>UPPER("FCTYF_"&amp;B32&amp;"_"&amp;D32)</f>
        <v>FCTYF_BOP_BPFI</v>
      </c>
      <c r="G32" s="249" t="str">
        <f>TRIM("FCTYF_"&amp;B32&amp;"_"&amp;D32&amp;"_"&amp;E32)</f>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0</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0</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0</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0</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0</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0</v>
      </c>
      <c r="N32" s="437">
        <f>AVERAGE(H32:L32)</f>
        <v>0</v>
      </c>
      <c r="O32" s="241" t="b">
        <f>EXACT(ROUND(M32,1),ROUND(N32,1))</f>
        <v>1</v>
      </c>
    </row>
    <row r="33" spans="1:15" x14ac:dyDescent="0.25">
      <c r="A33" s="248" t="s">
        <v>30</v>
      </c>
      <c r="B33" s="248" t="s">
        <v>129</v>
      </c>
      <c r="C33" s="248" t="s">
        <v>30</v>
      </c>
      <c r="D33" s="248" t="s">
        <v>193</v>
      </c>
      <c r="E33" s="241" t="s">
        <v>13</v>
      </c>
      <c r="F33" s="249" t="str">
        <f>UPPER("FCTYF_"&amp;B33&amp;"_"&amp;D33)</f>
        <v>FCTYF_BOP_BPFI</v>
      </c>
      <c r="G33" s="249" t="str">
        <f>TRIM("FCTYF_"&amp;B33&amp;"_"&amp;D33&amp;"_"&amp;E33)</f>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0</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0</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0</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0</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0</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0</v>
      </c>
      <c r="N33" s="437">
        <f>AVERAGE(H33:L33)</f>
        <v>0</v>
      </c>
      <c r="O33" s="241" t="b">
        <f>EXACT(ROUND(M33,1),ROUND(N33,1))</f>
        <v>1</v>
      </c>
    </row>
    <row r="34" spans="1:15" x14ac:dyDescent="0.25">
      <c r="A34" s="248" t="s">
        <v>30</v>
      </c>
      <c r="B34" s="248" t="s">
        <v>129</v>
      </c>
      <c r="C34" s="248" t="s">
        <v>30</v>
      </c>
      <c r="D34" s="248" t="s">
        <v>193</v>
      </c>
      <c r="E34" s="241" t="s">
        <v>14</v>
      </c>
      <c r="F34" s="249" t="str">
        <f>UPPER("FCTYF_"&amp;B34&amp;"_"&amp;D34)</f>
        <v>FCTYF_BOP_BPFI</v>
      </c>
      <c r="G34" s="249" t="str">
        <f>TRIM("FCTYF_"&amp;B34&amp;"_"&amp;D34&amp;"_"&amp;E34)</f>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0</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0</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0</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0</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0</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0</v>
      </c>
      <c r="N34" s="437">
        <f>AVERAGE(H34:L34)</f>
        <v>0</v>
      </c>
      <c r="O34" s="241" t="b">
        <f>EXACT(ROUND(M34,1),ROUND(N34,1))</f>
        <v>1</v>
      </c>
    </row>
    <row r="35" spans="1:15" x14ac:dyDescent="0.25">
      <c r="A35" s="248" t="s">
        <v>30</v>
      </c>
      <c r="B35" s="248" t="s">
        <v>129</v>
      </c>
      <c r="C35" s="248" t="s">
        <v>30</v>
      </c>
      <c r="D35" s="248" t="s">
        <v>193</v>
      </c>
      <c r="E35" s="241" t="s">
        <v>15</v>
      </c>
      <c r="F35" s="249" t="str">
        <f>UPPER("FCTYF_"&amp;B35&amp;"_"&amp;D35)</f>
        <v>FCTYF_BOP_BPFI</v>
      </c>
      <c r="G35" s="249" t="str">
        <f>TRIM("FCTYF_"&amp;B35&amp;"_"&amp;D35&amp;"_"&amp;E35)</f>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0</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0</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0</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0</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0</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0</v>
      </c>
      <c r="N35" s="437">
        <f>AVERAGE(H35:L35)</f>
        <v>0</v>
      </c>
      <c r="O35" s="241" t="b">
        <f>EXACT(ROUND(M35,1),ROUND(N35,1))</f>
        <v>1</v>
      </c>
    </row>
    <row r="36" spans="1:15" x14ac:dyDescent="0.25">
      <c r="A36" s="248" t="s">
        <v>30</v>
      </c>
      <c r="B36" s="248" t="s">
        <v>129</v>
      </c>
      <c r="C36" s="248" t="s">
        <v>30</v>
      </c>
      <c r="D36" s="248" t="s">
        <v>193</v>
      </c>
      <c r="E36" s="241" t="s">
        <v>17</v>
      </c>
      <c r="F36" s="249" t="str">
        <f>UPPER("FCTYF_"&amp;B36&amp;"_"&amp;D36)</f>
        <v>FCTYF_BOP_BPFI</v>
      </c>
      <c r="G36" s="249" t="str">
        <f>TRIM("FCTYF_"&amp;B36&amp;"_"&amp;D36&amp;"_"&amp;E36)</f>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0</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0</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0</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0</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0</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0</v>
      </c>
      <c r="N36" s="437">
        <f>AVERAGE(H36:L36)</f>
        <v>0</v>
      </c>
      <c r="O36" s="241" t="b">
        <f>EXACT(ROUND(M36,1),ROUND(N36,1))</f>
        <v>1</v>
      </c>
    </row>
    <row r="37" spans="1:15" x14ac:dyDescent="0.25">
      <c r="A37" s="248" t="s">
        <v>30</v>
      </c>
      <c r="B37" s="248" t="s">
        <v>129</v>
      </c>
      <c r="C37" s="248" t="s">
        <v>30</v>
      </c>
      <c r="D37" s="248" t="s">
        <v>193</v>
      </c>
      <c r="E37" s="241" t="s">
        <v>18</v>
      </c>
      <c r="F37" s="249" t="str">
        <f>UPPER("FCTYF_"&amp;B37&amp;"_"&amp;D37)</f>
        <v>FCTYF_BOP_BPFI</v>
      </c>
      <c r="G37" s="249" t="str">
        <f>TRIM("FCTYF_"&amp;B37&amp;"_"&amp;D37&amp;"_"&amp;E37)</f>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0</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0</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0</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0</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0</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0</v>
      </c>
      <c r="N37" s="437">
        <f>AVERAGE(H37:L37)</f>
        <v>0</v>
      </c>
      <c r="O37" s="241" t="b">
        <f>EXACT(ROUND(M37,1),ROUND(N37,1))</f>
        <v>1</v>
      </c>
    </row>
    <row r="38" spans="1:15" x14ac:dyDescent="0.25">
      <c r="A38" s="248" t="s">
        <v>30</v>
      </c>
      <c r="B38" s="248" t="s">
        <v>129</v>
      </c>
      <c r="C38" s="248" t="s">
        <v>30</v>
      </c>
      <c r="D38" s="248" t="s">
        <v>193</v>
      </c>
      <c r="E38" s="241" t="s">
        <v>19</v>
      </c>
      <c r="F38" s="249" t="str">
        <f>UPPER("FCTYF_"&amp;B38&amp;"_"&amp;D38)</f>
        <v>FCTYF_BOP_BPFI</v>
      </c>
      <c r="G38" s="249" t="str">
        <f>TRIM("FCTYF_"&amp;B38&amp;"_"&amp;D38&amp;"_"&amp;E38)</f>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0</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0</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0</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0</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0</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0</v>
      </c>
      <c r="N38" s="437">
        <f>AVERAGE(H38:L38)</f>
        <v>0</v>
      </c>
      <c r="O38" s="241" t="b">
        <f>EXACT(ROUND(M38,1),ROUND(N38,1))</f>
        <v>1</v>
      </c>
    </row>
    <row r="39" spans="1:15" x14ac:dyDescent="0.25">
      <c r="A39" s="248" t="s">
        <v>30</v>
      </c>
      <c r="B39" s="248" t="s">
        <v>129</v>
      </c>
      <c r="C39" s="248" t="s">
        <v>30</v>
      </c>
      <c r="D39" s="248" t="s">
        <v>193</v>
      </c>
      <c r="E39" s="241" t="s">
        <v>21</v>
      </c>
      <c r="F39" s="249" t="str">
        <f>UPPER("FCTYF_"&amp;B39&amp;"_"&amp;D39)</f>
        <v>FCTYF_BOP_BPFI</v>
      </c>
      <c r="G39" s="249" t="str">
        <f>TRIM("FCTYF_"&amp;B39&amp;"_"&amp;D39&amp;"_"&amp;E39)</f>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0</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0</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0</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0</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0</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0</v>
      </c>
      <c r="N39" s="437">
        <f>AVERAGE(H39:L39)</f>
        <v>0</v>
      </c>
      <c r="O39" s="241" t="b">
        <f>EXACT(ROUND(M39,1),ROUND(N39,1))</f>
        <v>1</v>
      </c>
    </row>
    <row r="40" spans="1:15" x14ac:dyDescent="0.25">
      <c r="A40" s="248" t="s">
        <v>30</v>
      </c>
      <c r="B40" s="248" t="s">
        <v>129</v>
      </c>
      <c r="C40" s="248" t="s">
        <v>30</v>
      </c>
      <c r="D40" s="248" t="s">
        <v>193</v>
      </c>
      <c r="E40" s="241" t="s">
        <v>39</v>
      </c>
      <c r="F40" s="249" t="str">
        <f>UPPER("FCTYF_"&amp;B40&amp;"_"&amp;D40)</f>
        <v>FCTYF_BOP_BPFI</v>
      </c>
      <c r="G40" s="249" t="str">
        <f>TRIM("FCTYF_"&amp;B40&amp;"_"&amp;D40&amp;"_"&amp;E40)</f>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0</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0</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0</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0</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0</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0</v>
      </c>
      <c r="N40" s="437">
        <f>AVERAGE(H40:L40)</f>
        <v>0</v>
      </c>
      <c r="O40" s="241" t="b">
        <f>EXACT(ROUND(M40,1),ROUND(N40,1))</f>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UPPER("FCTYF_"&amp;B42&amp;"_"&amp;D42)</f>
        <v>FCTYF_BOP_BPFT</v>
      </c>
      <c r="G42" s="249" t="str">
        <f>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AVERAGE(H42:L42)</f>
        <v>0</v>
      </c>
      <c r="O42" s="241" t="b">
        <f>EXACT(ROUND(M42,1),ROUND(N42,1))</f>
        <v>1</v>
      </c>
    </row>
    <row r="43" spans="1:15" x14ac:dyDescent="0.25">
      <c r="A43" s="248" t="s">
        <v>30</v>
      </c>
      <c r="B43" s="248" t="s">
        <v>129</v>
      </c>
      <c r="C43" s="248" t="s">
        <v>30</v>
      </c>
      <c r="D43" s="248" t="s">
        <v>195</v>
      </c>
      <c r="E43" s="241" t="s">
        <v>3</v>
      </c>
      <c r="F43" s="249" t="str">
        <f>UPPER("FCTYF_"&amp;B43&amp;"_"&amp;D43)</f>
        <v>FCTYF_BOP_BPFT</v>
      </c>
      <c r="G43" s="249" t="str">
        <f>TRIM("FCTYF_"&amp;B43&amp;"_"&amp;D43&amp;"_"&amp;E43)</f>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AVERAGE(H43:L43)</f>
        <v>0</v>
      </c>
      <c r="O43" s="241" t="b">
        <f>EXACT(ROUND(M43,1),ROUND(N43,1))</f>
        <v>1</v>
      </c>
    </row>
    <row r="44" spans="1:15" x14ac:dyDescent="0.25">
      <c r="A44" s="248" t="s">
        <v>30</v>
      </c>
      <c r="B44" s="248" t="s">
        <v>129</v>
      </c>
      <c r="C44" s="248" t="s">
        <v>30</v>
      </c>
      <c r="D44" s="248" t="s">
        <v>195</v>
      </c>
      <c r="E44" s="241" t="s">
        <v>4</v>
      </c>
      <c r="F44" s="249" t="str">
        <f>UPPER("FCTYF_"&amp;B44&amp;"_"&amp;D44)</f>
        <v>FCTYF_BOP_BPFT</v>
      </c>
      <c r="G44" s="249" t="str">
        <f>TRIM("FCTYF_"&amp;B44&amp;"_"&amp;D44&amp;"_"&amp;E44)</f>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AVERAGE(H44:L44)</f>
        <v>0</v>
      </c>
      <c r="O44" s="241" t="b">
        <f>EXACT(ROUND(M44,1),ROUND(N44,1))</f>
        <v>1</v>
      </c>
    </row>
    <row r="45" spans="1:15" x14ac:dyDescent="0.25">
      <c r="A45" s="248" t="s">
        <v>30</v>
      </c>
      <c r="B45" s="248" t="s">
        <v>129</v>
      </c>
      <c r="C45" s="248" t="s">
        <v>30</v>
      </c>
      <c r="D45" s="248" t="s">
        <v>195</v>
      </c>
      <c r="E45" s="241" t="s">
        <v>5</v>
      </c>
      <c r="F45" s="249" t="str">
        <f>UPPER("FCTYF_"&amp;B45&amp;"_"&amp;D45)</f>
        <v>FCTYF_BOP_BPFT</v>
      </c>
      <c r="G45" s="249" t="str">
        <f>TRIM("FCTYF_"&amp;B45&amp;"_"&amp;D45&amp;"_"&amp;E45)</f>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AVERAGE(H45:L45)</f>
        <v>0</v>
      </c>
      <c r="O45" s="241" t="b">
        <f>EXACT(ROUND(M45,1),ROUND(N45,1))</f>
        <v>1</v>
      </c>
    </row>
    <row r="46" spans="1:15" x14ac:dyDescent="0.25">
      <c r="A46" s="248" t="s">
        <v>30</v>
      </c>
      <c r="B46" s="248" t="s">
        <v>129</v>
      </c>
      <c r="C46" s="248" t="s">
        <v>30</v>
      </c>
      <c r="D46" s="248" t="s">
        <v>195</v>
      </c>
      <c r="E46" s="241" t="s">
        <v>6</v>
      </c>
      <c r="F46" s="249" t="str">
        <f>UPPER("FCTYF_"&amp;B46&amp;"_"&amp;D46)</f>
        <v>FCTYF_BOP_BPFT</v>
      </c>
      <c r="G46" s="249" t="str">
        <f>TRIM("FCTYF_"&amp;B46&amp;"_"&amp;D46&amp;"_"&amp;E46)</f>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AVERAGE(H46:L46)</f>
        <v>0</v>
      </c>
      <c r="O46" s="241" t="b">
        <f>EXACT(ROUND(M46,1),ROUND(N46,1))</f>
        <v>1</v>
      </c>
    </row>
    <row r="47" spans="1:15" x14ac:dyDescent="0.25">
      <c r="A47" s="248" t="s">
        <v>30</v>
      </c>
      <c r="B47" s="248" t="s">
        <v>129</v>
      </c>
      <c r="C47" s="248" t="s">
        <v>30</v>
      </c>
      <c r="D47" s="248" t="s">
        <v>195</v>
      </c>
      <c r="E47" s="241" t="s">
        <v>7</v>
      </c>
      <c r="F47" s="249" t="str">
        <f>UPPER("FCTYF_"&amp;B47&amp;"_"&amp;D47)</f>
        <v>FCTYF_BOP_BPFT</v>
      </c>
      <c r="G47" s="249" t="str">
        <f>TRIM("FCTYF_"&amp;B47&amp;"_"&amp;D47&amp;"_"&amp;E47)</f>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AVERAGE(H47:L47)</f>
        <v>0</v>
      </c>
      <c r="O47" s="241" t="b">
        <f>EXACT(ROUND(M47,1),ROUND(N47,1))</f>
        <v>1</v>
      </c>
    </row>
    <row r="48" spans="1:15" x14ac:dyDescent="0.25">
      <c r="A48" s="248" t="s">
        <v>30</v>
      </c>
      <c r="B48" s="248" t="s">
        <v>129</v>
      </c>
      <c r="C48" s="248" t="s">
        <v>30</v>
      </c>
      <c r="D48" s="248" t="s">
        <v>195</v>
      </c>
      <c r="E48" s="241" t="s">
        <v>8</v>
      </c>
      <c r="F48" s="249" t="str">
        <f>UPPER("FCTYF_"&amp;B48&amp;"_"&amp;D48)</f>
        <v>FCTYF_BOP_BPFT</v>
      </c>
      <c r="G48" s="249" t="str">
        <f>TRIM("FCTYF_"&amp;B48&amp;"_"&amp;D48&amp;"_"&amp;E48)</f>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AVERAGE(H48:L48)</f>
        <v>0</v>
      </c>
      <c r="O48" s="241" t="b">
        <f>EXACT(ROUND(M48,1),ROUND(N48,1))</f>
        <v>1</v>
      </c>
    </row>
    <row r="49" spans="1:15" x14ac:dyDescent="0.25">
      <c r="A49" s="248" t="s">
        <v>30</v>
      </c>
      <c r="B49" s="248" t="s">
        <v>129</v>
      </c>
      <c r="C49" s="248" t="s">
        <v>30</v>
      </c>
      <c r="D49" s="248" t="s">
        <v>195</v>
      </c>
      <c r="E49" s="241" t="s">
        <v>9</v>
      </c>
      <c r="F49" s="249" t="str">
        <f>UPPER("FCTYF_"&amp;B49&amp;"_"&amp;D49)</f>
        <v>FCTYF_BOP_BPFT</v>
      </c>
      <c r="G49" s="249" t="str">
        <f>TRIM("FCTYF_"&amp;B49&amp;"_"&amp;D49&amp;"_"&amp;E49)</f>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AVERAGE(H49:L49)</f>
        <v>0</v>
      </c>
      <c r="O49" s="241" t="b">
        <f>EXACT(ROUND(M49,1),ROUND(N49,1))</f>
        <v>1</v>
      </c>
    </row>
    <row r="50" spans="1:15" x14ac:dyDescent="0.25">
      <c r="A50" s="248" t="s">
        <v>30</v>
      </c>
      <c r="B50" s="248" t="s">
        <v>129</v>
      </c>
      <c r="C50" s="248" t="s">
        <v>30</v>
      </c>
      <c r="D50" s="248" t="s">
        <v>195</v>
      </c>
      <c r="E50" s="241" t="s">
        <v>11</v>
      </c>
      <c r="F50" s="249" t="str">
        <f>UPPER("FCTYF_"&amp;B50&amp;"_"&amp;D50)</f>
        <v>FCTYF_BOP_BPFT</v>
      </c>
      <c r="G50" s="249" t="str">
        <f>TRIM("FCTYF_"&amp;B50&amp;"_"&amp;D50&amp;"_"&amp;E50)</f>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AVERAGE(H50:L50)</f>
        <v>0</v>
      </c>
      <c r="O50" s="241" t="b">
        <f>EXACT(ROUND(M50,1),ROUND(N50,1))</f>
        <v>1</v>
      </c>
    </row>
    <row r="51" spans="1:15" x14ac:dyDescent="0.25">
      <c r="A51" s="248" t="s">
        <v>30</v>
      </c>
      <c r="B51" s="248" t="s">
        <v>129</v>
      </c>
      <c r="C51" s="248" t="s">
        <v>30</v>
      </c>
      <c r="D51" s="248" t="s">
        <v>195</v>
      </c>
      <c r="E51" s="241" t="s">
        <v>13</v>
      </c>
      <c r="F51" s="249" t="str">
        <f>UPPER("FCTYF_"&amp;B51&amp;"_"&amp;D51)</f>
        <v>FCTYF_BOP_BPFT</v>
      </c>
      <c r="G51" s="249" t="str">
        <f>TRIM("FCTYF_"&amp;B51&amp;"_"&amp;D51&amp;"_"&amp;E51)</f>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AVERAGE(H51:L51)</f>
        <v>0</v>
      </c>
      <c r="O51" s="241" t="b">
        <f>EXACT(ROUND(M51,1),ROUND(N51,1))</f>
        <v>1</v>
      </c>
    </row>
    <row r="52" spans="1:15" x14ac:dyDescent="0.25">
      <c r="A52" s="248" t="s">
        <v>30</v>
      </c>
      <c r="B52" s="248" t="s">
        <v>129</v>
      </c>
      <c r="C52" s="248" t="s">
        <v>30</v>
      </c>
      <c r="D52" s="248" t="s">
        <v>195</v>
      </c>
      <c r="E52" s="241" t="s">
        <v>14</v>
      </c>
      <c r="F52" s="249" t="str">
        <f>UPPER("FCTYF_"&amp;B52&amp;"_"&amp;D52)</f>
        <v>FCTYF_BOP_BPFT</v>
      </c>
      <c r="G52" s="249" t="str">
        <f>TRIM("FCTYF_"&amp;B52&amp;"_"&amp;D52&amp;"_"&amp;E52)</f>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AVERAGE(H52:L52)</f>
        <v>0</v>
      </c>
      <c r="O52" s="241" t="b">
        <f>EXACT(ROUND(M52,1),ROUND(N52,1))</f>
        <v>1</v>
      </c>
    </row>
    <row r="53" spans="1:15" x14ac:dyDescent="0.25">
      <c r="A53" s="248" t="s">
        <v>30</v>
      </c>
      <c r="B53" s="248" t="s">
        <v>129</v>
      </c>
      <c r="C53" s="248" t="s">
        <v>30</v>
      </c>
      <c r="D53" s="248" t="s">
        <v>195</v>
      </c>
      <c r="E53" s="241" t="s">
        <v>15</v>
      </c>
      <c r="F53" s="249" t="str">
        <f>UPPER("FCTYF_"&amp;B53&amp;"_"&amp;D53)</f>
        <v>FCTYF_BOP_BPFT</v>
      </c>
      <c r="G53" s="249" t="str">
        <f>TRIM("FCTYF_"&amp;B53&amp;"_"&amp;D53&amp;"_"&amp;E53)</f>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AVERAGE(H53:L53)</f>
        <v>0</v>
      </c>
      <c r="O53" s="241" t="b">
        <f>EXACT(ROUND(M53,1),ROUND(N53,1))</f>
        <v>1</v>
      </c>
    </row>
    <row r="54" spans="1:15" x14ac:dyDescent="0.25">
      <c r="A54" s="248" t="s">
        <v>30</v>
      </c>
      <c r="B54" s="248" t="s">
        <v>129</v>
      </c>
      <c r="C54" s="248" t="s">
        <v>30</v>
      </c>
      <c r="D54" s="248" t="s">
        <v>195</v>
      </c>
      <c r="E54" s="241" t="s">
        <v>17</v>
      </c>
      <c r="F54" s="249" t="str">
        <f>UPPER("FCTYF_"&amp;B54&amp;"_"&amp;D54)</f>
        <v>FCTYF_BOP_BPFT</v>
      </c>
      <c r="G54" s="249" t="str">
        <f>TRIM("FCTYF_"&amp;B54&amp;"_"&amp;D54&amp;"_"&amp;E54)</f>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AVERAGE(H54:L54)</f>
        <v>0</v>
      </c>
      <c r="O54" s="241" t="b">
        <f>EXACT(ROUND(M54,1),ROUND(N54,1))</f>
        <v>1</v>
      </c>
    </row>
    <row r="55" spans="1:15" x14ac:dyDescent="0.25">
      <c r="A55" s="248" t="s">
        <v>30</v>
      </c>
      <c r="B55" s="248" t="s">
        <v>129</v>
      </c>
      <c r="C55" s="248" t="s">
        <v>30</v>
      </c>
      <c r="D55" s="248" t="s">
        <v>195</v>
      </c>
      <c r="E55" s="241" t="s">
        <v>18</v>
      </c>
      <c r="F55" s="249" t="str">
        <f>UPPER("FCTYF_"&amp;B55&amp;"_"&amp;D55)</f>
        <v>FCTYF_BOP_BPFT</v>
      </c>
      <c r="G55" s="249" t="str">
        <f>TRIM("FCTYF_"&amp;B55&amp;"_"&amp;D55&amp;"_"&amp;E55)</f>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AVERAGE(H55:L55)</f>
        <v>0</v>
      </c>
      <c r="O55" s="241" t="b">
        <f>EXACT(ROUND(M55,1),ROUND(N55,1))</f>
        <v>1</v>
      </c>
    </row>
    <row r="56" spans="1:15" x14ac:dyDescent="0.25">
      <c r="A56" s="248" t="s">
        <v>30</v>
      </c>
      <c r="B56" s="248" t="s">
        <v>129</v>
      </c>
      <c r="C56" s="248" t="s">
        <v>30</v>
      </c>
      <c r="D56" s="248" t="s">
        <v>195</v>
      </c>
      <c r="E56" s="241" t="s">
        <v>19</v>
      </c>
      <c r="F56" s="249" t="str">
        <f>UPPER("FCTYF_"&amp;B56&amp;"_"&amp;D56)</f>
        <v>FCTYF_BOP_BPFT</v>
      </c>
      <c r="G56" s="249" t="str">
        <f>TRIM("FCTYF_"&amp;B56&amp;"_"&amp;D56&amp;"_"&amp;E56)</f>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AVERAGE(H56:L56)</f>
        <v>0</v>
      </c>
      <c r="O56" s="241" t="b">
        <f>EXACT(ROUND(M56,1),ROUND(N56,1))</f>
        <v>1</v>
      </c>
    </row>
    <row r="57" spans="1:15" x14ac:dyDescent="0.25">
      <c r="A57" s="248" t="s">
        <v>30</v>
      </c>
      <c r="B57" s="248" t="s">
        <v>129</v>
      </c>
      <c r="C57" s="248" t="s">
        <v>30</v>
      </c>
      <c r="D57" s="248" t="s">
        <v>195</v>
      </c>
      <c r="E57" s="241" t="s">
        <v>21</v>
      </c>
      <c r="F57" s="249" t="str">
        <f>UPPER("FCTYF_"&amp;B57&amp;"_"&amp;D57)</f>
        <v>FCTYF_BOP_BPFT</v>
      </c>
      <c r="G57" s="249" t="str">
        <f>TRIM("FCTYF_"&amp;B57&amp;"_"&amp;D57&amp;"_"&amp;E57)</f>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AVERAGE(H57:L57)</f>
        <v>0</v>
      </c>
      <c r="O57" s="241" t="b">
        <f>EXACT(ROUND(M57,1),ROUND(N57,1))</f>
        <v>1</v>
      </c>
    </row>
    <row r="58" spans="1:15" x14ac:dyDescent="0.25">
      <c r="A58" s="248" t="s">
        <v>30</v>
      </c>
      <c r="B58" s="248" t="s">
        <v>129</v>
      </c>
      <c r="C58" s="248" t="s">
        <v>30</v>
      </c>
      <c r="D58" s="248" t="s">
        <v>195</v>
      </c>
      <c r="E58" s="241" t="s">
        <v>39</v>
      </c>
      <c r="F58" s="249" t="str">
        <f>UPPER("FCTYF_"&amp;B58&amp;"_"&amp;D58)</f>
        <v>FCTYF_BOP_BPFT</v>
      </c>
      <c r="G58" s="249" t="str">
        <f>TRIM("FCTYF_"&amp;B58&amp;"_"&amp;D58&amp;"_"&amp;E58)</f>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AVERAGE(H58:L58)</f>
        <v>0</v>
      </c>
      <c r="O58" s="241" t="b">
        <f>EXACT(ROUND(M58,1),ROUND(N58,1))</f>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UPPER("FCTYF_"&amp;B60&amp;"_"&amp;D60)</f>
        <v>FCTYF_BOPR_BPRX</v>
      </c>
      <c r="G60" s="249" t="str">
        <f>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0</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0</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0</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0</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0</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0</v>
      </c>
      <c r="N60" s="437">
        <f>AVERAGE(H60:L60)</f>
        <v>0</v>
      </c>
      <c r="O60" s="241" t="b">
        <f>EXACT(ROUND(M60,1),ROUND(N60,1))</f>
        <v>1</v>
      </c>
    </row>
    <row r="61" spans="1:15" x14ac:dyDescent="0.25">
      <c r="A61" s="248" t="s">
        <v>30</v>
      </c>
      <c r="B61" s="248" t="s">
        <v>1454</v>
      </c>
      <c r="C61" s="248" t="s">
        <v>35</v>
      </c>
      <c r="D61" s="248" t="s">
        <v>130</v>
      </c>
      <c r="E61" s="241" t="s">
        <v>3</v>
      </c>
      <c r="F61" s="249" t="str">
        <f>UPPER("FCTYF_"&amp;B61&amp;"_"&amp;D61)</f>
        <v>FCTYF_BOPR_BPRX</v>
      </c>
      <c r="G61" s="249" t="str">
        <f>TRIM("FCTYF_"&amp;B61&amp;"_"&amp;D61&amp;"_"&amp;E61)</f>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0</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0</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0</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0</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0</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0</v>
      </c>
      <c r="N61" s="437">
        <f>AVERAGE(H61:L61)</f>
        <v>0</v>
      </c>
      <c r="O61" s="241" t="b">
        <f>EXACT(ROUND(M61,1),ROUND(N61,1))</f>
        <v>1</v>
      </c>
    </row>
    <row r="62" spans="1:15" x14ac:dyDescent="0.25">
      <c r="A62" s="248" t="s">
        <v>30</v>
      </c>
      <c r="B62" s="248" t="s">
        <v>1454</v>
      </c>
      <c r="C62" s="248" t="s">
        <v>35</v>
      </c>
      <c r="D62" s="248" t="s">
        <v>130</v>
      </c>
      <c r="E62" s="241" t="s">
        <v>4</v>
      </c>
      <c r="F62" s="249" t="str">
        <f>UPPER("FCTYF_"&amp;B62&amp;"_"&amp;D62)</f>
        <v>FCTYF_BOPR_BPRX</v>
      </c>
      <c r="G62" s="249" t="str">
        <f>TRIM("FCTYF_"&amp;B62&amp;"_"&amp;D62&amp;"_"&amp;E62)</f>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0</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0</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0</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0</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0</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0</v>
      </c>
      <c r="N62" s="437">
        <f>AVERAGE(H62:L62)</f>
        <v>0</v>
      </c>
      <c r="O62" s="241" t="b">
        <f>EXACT(ROUND(M62,1),ROUND(N62,1))</f>
        <v>1</v>
      </c>
    </row>
    <row r="63" spans="1:15" x14ac:dyDescent="0.25">
      <c r="A63" s="248" t="s">
        <v>30</v>
      </c>
      <c r="B63" s="248" t="s">
        <v>1454</v>
      </c>
      <c r="C63" s="248" t="s">
        <v>35</v>
      </c>
      <c r="D63" s="248" t="s">
        <v>130</v>
      </c>
      <c r="E63" s="241" t="s">
        <v>5</v>
      </c>
      <c r="F63" s="249" t="str">
        <f>UPPER("FCTYF_"&amp;B63&amp;"_"&amp;D63)</f>
        <v>FCTYF_BOPR_BPRX</v>
      </c>
      <c r="G63" s="249" t="str">
        <f>TRIM("FCTYF_"&amp;B63&amp;"_"&amp;D63&amp;"_"&amp;E63)</f>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0</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0</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0</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0</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0</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0</v>
      </c>
      <c r="N63" s="437">
        <f>AVERAGE(H63:L63)</f>
        <v>0</v>
      </c>
      <c r="O63" s="241" t="b">
        <f>EXACT(ROUND(M63,1),ROUND(N63,1))</f>
        <v>1</v>
      </c>
    </row>
    <row r="64" spans="1:15" x14ac:dyDescent="0.25">
      <c r="A64" s="248" t="s">
        <v>30</v>
      </c>
      <c r="B64" s="248" t="s">
        <v>1454</v>
      </c>
      <c r="C64" s="248" t="s">
        <v>35</v>
      </c>
      <c r="D64" s="248" t="s">
        <v>130</v>
      </c>
      <c r="E64" s="241" t="s">
        <v>6</v>
      </c>
      <c r="F64" s="249" t="str">
        <f>UPPER("FCTYF_"&amp;B64&amp;"_"&amp;D64)</f>
        <v>FCTYF_BOPR_BPRX</v>
      </c>
      <c r="G64" s="249" t="str">
        <f>TRIM("FCTYF_"&amp;B64&amp;"_"&amp;D64&amp;"_"&amp;E64)</f>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0</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0</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0</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0</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0</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0</v>
      </c>
      <c r="N64" s="437">
        <f>AVERAGE(H64:L64)</f>
        <v>0</v>
      </c>
      <c r="O64" s="241" t="b">
        <f>EXACT(ROUND(M64,1),ROUND(N64,1))</f>
        <v>1</v>
      </c>
    </row>
    <row r="65" spans="1:15" x14ac:dyDescent="0.25">
      <c r="A65" s="248" t="s">
        <v>30</v>
      </c>
      <c r="B65" s="248" t="s">
        <v>1454</v>
      </c>
      <c r="C65" s="248" t="s">
        <v>35</v>
      </c>
      <c r="D65" s="248" t="s">
        <v>130</v>
      </c>
      <c r="E65" s="241" t="s">
        <v>7</v>
      </c>
      <c r="F65" s="249" t="str">
        <f>UPPER("FCTYF_"&amp;B65&amp;"_"&amp;D65)</f>
        <v>FCTYF_BOPR_BPRX</v>
      </c>
      <c r="G65" s="249" t="str">
        <f>TRIM("FCTYF_"&amp;B65&amp;"_"&amp;D65&amp;"_"&amp;E65)</f>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0</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0</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0</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0</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0</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0</v>
      </c>
      <c r="N65" s="437">
        <f>AVERAGE(H65:L65)</f>
        <v>0</v>
      </c>
      <c r="O65" s="241" t="b">
        <f>EXACT(ROUND(M65,1),ROUND(N65,1))</f>
        <v>1</v>
      </c>
    </row>
    <row r="66" spans="1:15" x14ac:dyDescent="0.25">
      <c r="A66" s="248" t="s">
        <v>30</v>
      </c>
      <c r="B66" s="248" t="s">
        <v>1454</v>
      </c>
      <c r="C66" s="248" t="s">
        <v>35</v>
      </c>
      <c r="D66" s="248" t="s">
        <v>130</v>
      </c>
      <c r="E66" s="241" t="s">
        <v>8</v>
      </c>
      <c r="F66" s="249" t="str">
        <f>UPPER("FCTYF_"&amp;B66&amp;"_"&amp;D66)</f>
        <v>FCTYF_BOPR_BPRX</v>
      </c>
      <c r="G66" s="249" t="str">
        <f>TRIM("FCTYF_"&amp;B66&amp;"_"&amp;D66&amp;"_"&amp;E66)</f>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37">
        <f>AVERAGE(H66:L66)</f>
        <v>0</v>
      </c>
      <c r="O66" s="241" t="b">
        <f>EXACT(ROUND(M66,1),ROUND(N66,1))</f>
        <v>1</v>
      </c>
    </row>
    <row r="67" spans="1:15" x14ac:dyDescent="0.25">
      <c r="A67" s="248" t="s">
        <v>30</v>
      </c>
      <c r="B67" s="248" t="s">
        <v>1454</v>
      </c>
      <c r="C67" s="248" t="s">
        <v>35</v>
      </c>
      <c r="D67" s="248" t="s">
        <v>130</v>
      </c>
      <c r="E67" s="241" t="s">
        <v>9</v>
      </c>
      <c r="F67" s="249" t="str">
        <f>UPPER("FCTYF_"&amp;B67&amp;"_"&amp;D67)</f>
        <v>FCTYF_BOPR_BPRX</v>
      </c>
      <c r="G67" s="249" t="str">
        <f>TRIM("FCTYF_"&amp;B67&amp;"_"&amp;D67&amp;"_"&amp;E67)</f>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0</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0</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0</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0</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0</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0</v>
      </c>
      <c r="N67" s="437">
        <f>AVERAGE(H67:L67)</f>
        <v>0</v>
      </c>
      <c r="O67" s="241" t="b">
        <f>EXACT(ROUND(M67,1),ROUND(N67,1))</f>
        <v>1</v>
      </c>
    </row>
    <row r="68" spans="1:15" x14ac:dyDescent="0.25">
      <c r="A68" s="248" t="s">
        <v>30</v>
      </c>
      <c r="B68" s="248" t="s">
        <v>1454</v>
      </c>
      <c r="C68" s="248" t="s">
        <v>35</v>
      </c>
      <c r="D68" s="248" t="s">
        <v>130</v>
      </c>
      <c r="E68" s="241" t="s">
        <v>11</v>
      </c>
      <c r="F68" s="249" t="str">
        <f>UPPER("FCTYF_"&amp;B68&amp;"_"&amp;D68)</f>
        <v>FCTYF_BOPR_BPRX</v>
      </c>
      <c r="G68" s="249" t="str">
        <f>TRIM("FCTYF_"&amp;B68&amp;"_"&amp;D68&amp;"_"&amp;E68)</f>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0</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0</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0</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0</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0</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0</v>
      </c>
      <c r="N68" s="437">
        <f>AVERAGE(H68:L68)</f>
        <v>0</v>
      </c>
      <c r="O68" s="241" t="b">
        <f>EXACT(ROUND(M68,1),ROUND(N68,1))</f>
        <v>1</v>
      </c>
    </row>
    <row r="69" spans="1:15" x14ac:dyDescent="0.25">
      <c r="A69" s="248" t="s">
        <v>30</v>
      </c>
      <c r="B69" s="248" t="s">
        <v>1454</v>
      </c>
      <c r="C69" s="248" t="s">
        <v>35</v>
      </c>
      <c r="D69" s="248" t="s">
        <v>130</v>
      </c>
      <c r="E69" s="241" t="s">
        <v>13</v>
      </c>
      <c r="F69" s="249" t="str">
        <f>UPPER("FCTYF_"&amp;B69&amp;"_"&amp;D69)</f>
        <v>FCTYF_BOPR_BPRX</v>
      </c>
      <c r="G69" s="249" t="str">
        <f>TRIM("FCTYF_"&amp;B69&amp;"_"&amp;D69&amp;"_"&amp;E69)</f>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0</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0</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0</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0</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0</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0</v>
      </c>
      <c r="N69" s="437">
        <f>AVERAGE(H69:L69)</f>
        <v>0</v>
      </c>
      <c r="O69" s="241" t="b">
        <f>EXACT(ROUND(M69,1),ROUND(N69,1))</f>
        <v>1</v>
      </c>
    </row>
    <row r="70" spans="1:15" x14ac:dyDescent="0.25">
      <c r="A70" s="248" t="s">
        <v>30</v>
      </c>
      <c r="B70" s="248" t="s">
        <v>1454</v>
      </c>
      <c r="C70" s="248" t="s">
        <v>35</v>
      </c>
      <c r="D70" s="248" t="s">
        <v>130</v>
      </c>
      <c r="E70" s="241" t="s">
        <v>14</v>
      </c>
      <c r="F70" s="249" t="str">
        <f>UPPER("FCTYF_"&amp;B70&amp;"_"&amp;D70)</f>
        <v>FCTYF_BOPR_BPRX</v>
      </c>
      <c r="G70" s="249" t="str">
        <f>TRIM("FCTYF_"&amp;B70&amp;"_"&amp;D70&amp;"_"&amp;E70)</f>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0</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0</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0</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0</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0</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0</v>
      </c>
      <c r="N70" s="437">
        <f>AVERAGE(H70:L70)</f>
        <v>0</v>
      </c>
      <c r="O70" s="241" t="b">
        <f>EXACT(ROUND(M70,1),ROUND(N70,1))</f>
        <v>1</v>
      </c>
    </row>
    <row r="71" spans="1:15" x14ac:dyDescent="0.25">
      <c r="A71" s="248" t="s">
        <v>30</v>
      </c>
      <c r="B71" s="248" t="s">
        <v>1454</v>
      </c>
      <c r="C71" s="248" t="s">
        <v>35</v>
      </c>
      <c r="D71" s="248" t="s">
        <v>130</v>
      </c>
      <c r="E71" s="241" t="s">
        <v>15</v>
      </c>
      <c r="F71" s="249" t="str">
        <f>UPPER("FCTYF_"&amp;B71&amp;"_"&amp;D71)</f>
        <v>FCTYF_BOPR_BPRX</v>
      </c>
      <c r="G71" s="249" t="str">
        <f>TRIM("FCTYF_"&amp;B71&amp;"_"&amp;D71&amp;"_"&amp;E71)</f>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0</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0</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0</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0</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0</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0</v>
      </c>
      <c r="N71" s="437">
        <f>AVERAGE(H71:L71)</f>
        <v>0</v>
      </c>
      <c r="O71" s="241" t="b">
        <f>EXACT(ROUND(M71,1),ROUND(N71,1))</f>
        <v>1</v>
      </c>
    </row>
    <row r="72" spans="1:15" x14ac:dyDescent="0.25">
      <c r="A72" s="248" t="s">
        <v>30</v>
      </c>
      <c r="B72" s="248" t="s">
        <v>1454</v>
      </c>
      <c r="C72" s="248" t="s">
        <v>35</v>
      </c>
      <c r="D72" s="248" t="s">
        <v>130</v>
      </c>
      <c r="E72" s="241" t="s">
        <v>17</v>
      </c>
      <c r="F72" s="249" t="str">
        <f>UPPER("FCTYF_"&amp;B72&amp;"_"&amp;D72)</f>
        <v>FCTYF_BOPR_BPRX</v>
      </c>
      <c r="G72" s="249" t="str">
        <f>TRIM("FCTYF_"&amp;B72&amp;"_"&amp;D72&amp;"_"&amp;E72)</f>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0</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0</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0</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0</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0</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0</v>
      </c>
      <c r="N72" s="437">
        <f>AVERAGE(H72:L72)</f>
        <v>0</v>
      </c>
      <c r="O72" s="241" t="b">
        <f>EXACT(ROUND(M72,1),ROUND(N72,1))</f>
        <v>1</v>
      </c>
    </row>
    <row r="73" spans="1:15" x14ac:dyDescent="0.25">
      <c r="A73" s="248" t="s">
        <v>30</v>
      </c>
      <c r="B73" s="248" t="s">
        <v>1454</v>
      </c>
      <c r="C73" s="248" t="s">
        <v>35</v>
      </c>
      <c r="D73" s="248" t="s">
        <v>130</v>
      </c>
      <c r="E73" s="241" t="s">
        <v>18</v>
      </c>
      <c r="F73" s="249" t="str">
        <f>UPPER("FCTYF_"&amp;B73&amp;"_"&amp;D73)</f>
        <v>FCTYF_BOPR_BPRX</v>
      </c>
      <c r="G73" s="249" t="str">
        <f>TRIM("FCTYF_"&amp;B73&amp;"_"&amp;D73&amp;"_"&amp;E73)</f>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0</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0</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0</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0</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0</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0</v>
      </c>
      <c r="N73" s="437">
        <f>AVERAGE(H73:L73)</f>
        <v>0</v>
      </c>
      <c r="O73" s="241" t="b">
        <f>EXACT(ROUND(M73,1),ROUND(N73,1))</f>
        <v>1</v>
      </c>
    </row>
    <row r="74" spans="1:15" x14ac:dyDescent="0.25">
      <c r="A74" s="248" t="s">
        <v>30</v>
      </c>
      <c r="B74" s="248" t="s">
        <v>1454</v>
      </c>
      <c r="C74" s="248" t="s">
        <v>35</v>
      </c>
      <c r="D74" s="248" t="s">
        <v>130</v>
      </c>
      <c r="E74" s="241" t="s">
        <v>19</v>
      </c>
      <c r="F74" s="249" t="str">
        <f>UPPER("FCTYF_"&amp;B74&amp;"_"&amp;D74)</f>
        <v>FCTYF_BOPR_BPRX</v>
      </c>
      <c r="G74" s="249" t="str">
        <f>TRIM("FCTYF_"&amp;B74&amp;"_"&amp;D74&amp;"_"&amp;E74)</f>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0</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0</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0</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0</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0</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0</v>
      </c>
      <c r="N74" s="437">
        <f>AVERAGE(H74:L74)</f>
        <v>0</v>
      </c>
      <c r="O74" s="241" t="b">
        <f>EXACT(ROUND(M74,1),ROUND(N74,1))</f>
        <v>1</v>
      </c>
    </row>
    <row r="75" spans="1:15" x14ac:dyDescent="0.25">
      <c r="A75" s="248" t="s">
        <v>30</v>
      </c>
      <c r="B75" s="248" t="s">
        <v>1454</v>
      </c>
      <c r="C75" s="248" t="s">
        <v>35</v>
      </c>
      <c r="D75" s="248" t="s">
        <v>130</v>
      </c>
      <c r="E75" s="241" t="s">
        <v>21</v>
      </c>
      <c r="F75" s="249" t="str">
        <f>UPPER("FCTYF_"&amp;B75&amp;"_"&amp;D75)</f>
        <v>FCTYF_BOPR_BPRX</v>
      </c>
      <c r="G75" s="249" t="str">
        <f>TRIM("FCTYF_"&amp;B75&amp;"_"&amp;D75&amp;"_"&amp;E75)</f>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0</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0</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0</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0</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0</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0</v>
      </c>
      <c r="N75" s="437">
        <f>AVERAGE(H75:L75)</f>
        <v>0</v>
      </c>
      <c r="O75" s="241" t="b">
        <f>EXACT(ROUND(M75,1),ROUND(N75,1))</f>
        <v>1</v>
      </c>
    </row>
    <row r="76" spans="1:15" x14ac:dyDescent="0.25">
      <c r="A76" s="248" t="s">
        <v>30</v>
      </c>
      <c r="B76" s="248" t="s">
        <v>1454</v>
      </c>
      <c r="C76" s="248" t="s">
        <v>35</v>
      </c>
      <c r="D76" s="248" t="s">
        <v>130</v>
      </c>
      <c r="E76" s="241" t="s">
        <v>39</v>
      </c>
      <c r="F76" s="249" t="str">
        <f>UPPER("FCTYF_"&amp;B76&amp;"_"&amp;D76)</f>
        <v>FCTYF_BOPR_BPRX</v>
      </c>
      <c r="G76" s="249" t="str">
        <f>TRIM("FCTYF_"&amp;B76&amp;"_"&amp;D76&amp;"_"&amp;E76)</f>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0</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0</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0</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0</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0</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0</v>
      </c>
      <c r="N76" s="437">
        <f>AVERAGE(H76:L76)</f>
        <v>0</v>
      </c>
      <c r="O76" s="241" t="b">
        <f>EXACT(ROUND(M76,1),ROUND(N76,1))</f>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UPPER("FCTYF_"&amp;B78&amp;"_"&amp;D78)</f>
        <v>FCTYF_EPX_ML</v>
      </c>
      <c r="G78" s="249" t="str">
        <f>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AVERAGE(H78:L78)</f>
        <v>0</v>
      </c>
      <c r="O78" s="241" t="b">
        <f>EXACT(ROUND(M78,1),ROUND(N78,1))</f>
        <v>1</v>
      </c>
    </row>
    <row r="79" spans="1:15" x14ac:dyDescent="0.25">
      <c r="A79" s="248" t="s">
        <v>32</v>
      </c>
      <c r="B79" s="248" t="s">
        <v>87</v>
      </c>
      <c r="C79" s="248" t="s">
        <v>196</v>
      </c>
      <c r="D79" s="248" t="s">
        <v>197</v>
      </c>
      <c r="E79" s="241" t="s">
        <v>3</v>
      </c>
      <c r="F79" s="249" t="str">
        <f>UPPER("FCTYF_"&amp;B79&amp;"_"&amp;D79)</f>
        <v>FCTYF_EPX_ML</v>
      </c>
      <c r="G79" s="249" t="str">
        <f>TRIM("FCTYF_"&amp;B79&amp;"_"&amp;D79&amp;"_"&amp;E79)</f>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AVERAGE(H79:L79)</f>
        <v>0</v>
      </c>
      <c r="O79" s="241" t="b">
        <f>EXACT(ROUND(M79,1),ROUND(N79,1))</f>
        <v>1</v>
      </c>
    </row>
    <row r="80" spans="1:15" x14ac:dyDescent="0.25">
      <c r="A80" s="248" t="s">
        <v>32</v>
      </c>
      <c r="B80" s="248" t="s">
        <v>87</v>
      </c>
      <c r="C80" s="248" t="s">
        <v>196</v>
      </c>
      <c r="D80" s="248" t="s">
        <v>197</v>
      </c>
      <c r="E80" s="241" t="s">
        <v>4</v>
      </c>
      <c r="F80" s="249" t="str">
        <f>UPPER("FCTYF_"&amp;B80&amp;"_"&amp;D80)</f>
        <v>FCTYF_EPX_ML</v>
      </c>
      <c r="G80" s="249" t="str">
        <f>TRIM("FCTYF_"&amp;B80&amp;"_"&amp;D80&amp;"_"&amp;E80)</f>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AVERAGE(H80:L80)</f>
        <v>0</v>
      </c>
      <c r="O80" s="241" t="b">
        <f>EXACT(ROUND(M80,1),ROUND(N80,1))</f>
        <v>1</v>
      </c>
    </row>
    <row r="81" spans="1:15" x14ac:dyDescent="0.25">
      <c r="A81" s="248" t="s">
        <v>32</v>
      </c>
      <c r="B81" s="248" t="s">
        <v>87</v>
      </c>
      <c r="C81" s="248" t="s">
        <v>196</v>
      </c>
      <c r="D81" s="248" t="s">
        <v>197</v>
      </c>
      <c r="E81" s="241" t="s">
        <v>5</v>
      </c>
      <c r="F81" s="249" t="str">
        <f>UPPER("FCTYF_"&amp;B81&amp;"_"&amp;D81)</f>
        <v>FCTYF_EPX_ML</v>
      </c>
      <c r="G81" s="249" t="str">
        <f>TRIM("FCTYF_"&amp;B81&amp;"_"&amp;D81&amp;"_"&amp;E81)</f>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AVERAGE(H81:L81)</f>
        <v>0</v>
      </c>
      <c r="O81" s="241" t="b">
        <f>EXACT(ROUND(M81,1),ROUND(N81,1))</f>
        <v>1</v>
      </c>
    </row>
    <row r="82" spans="1:15" x14ac:dyDescent="0.25">
      <c r="A82" s="248" t="s">
        <v>32</v>
      </c>
      <c r="B82" s="248" t="s">
        <v>87</v>
      </c>
      <c r="C82" s="248" t="s">
        <v>196</v>
      </c>
      <c r="D82" s="248" t="s">
        <v>197</v>
      </c>
      <c r="E82" s="241" t="s">
        <v>6</v>
      </c>
      <c r="F82" s="249" t="str">
        <f>UPPER("FCTYF_"&amp;B82&amp;"_"&amp;D82)</f>
        <v>FCTYF_EPX_ML</v>
      </c>
      <c r="G82" s="249" t="str">
        <f>TRIM("FCTYF_"&amp;B82&amp;"_"&amp;D82&amp;"_"&amp;E82)</f>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AVERAGE(H82:L82)</f>
        <v>0</v>
      </c>
      <c r="O82" s="241" t="b">
        <f>EXACT(ROUND(M82,1),ROUND(N82,1))</f>
        <v>1</v>
      </c>
    </row>
    <row r="83" spans="1:15" x14ac:dyDescent="0.25">
      <c r="A83" s="248" t="s">
        <v>32</v>
      </c>
      <c r="B83" s="248" t="s">
        <v>87</v>
      </c>
      <c r="C83" s="248" t="s">
        <v>196</v>
      </c>
      <c r="D83" s="248" t="s">
        <v>197</v>
      </c>
      <c r="E83" s="241" t="s">
        <v>7</v>
      </c>
      <c r="F83" s="249" t="str">
        <f>UPPER("FCTYF_"&amp;B83&amp;"_"&amp;D83)</f>
        <v>FCTYF_EPX_ML</v>
      </c>
      <c r="G83" s="249" t="str">
        <f>TRIM("FCTYF_"&amp;B83&amp;"_"&amp;D83&amp;"_"&amp;E83)</f>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AVERAGE(H83:L83)</f>
        <v>0</v>
      </c>
      <c r="O83" s="241" t="b">
        <f>EXACT(ROUND(M83,1),ROUND(N83,1))</f>
        <v>1</v>
      </c>
    </row>
    <row r="84" spans="1:15" x14ac:dyDescent="0.25">
      <c r="A84" s="248" t="s">
        <v>32</v>
      </c>
      <c r="B84" s="248" t="s">
        <v>87</v>
      </c>
      <c r="C84" s="248" t="s">
        <v>196</v>
      </c>
      <c r="D84" s="248" t="s">
        <v>197</v>
      </c>
      <c r="E84" s="241" t="s">
        <v>8</v>
      </c>
      <c r="F84" s="249" t="str">
        <f>UPPER("FCTYF_"&amp;B84&amp;"_"&amp;D84)</f>
        <v>FCTYF_EPX_ML</v>
      </c>
      <c r="G84" s="249" t="str">
        <f>TRIM("FCTYF_"&amp;B84&amp;"_"&amp;D84&amp;"_"&amp;E84)</f>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AVERAGE(H84:L84)</f>
        <v>0</v>
      </c>
      <c r="O84" s="241" t="b">
        <f>EXACT(ROUND(M84,1),ROUND(N84,1))</f>
        <v>1</v>
      </c>
    </row>
    <row r="85" spans="1:15" x14ac:dyDescent="0.25">
      <c r="A85" s="248" t="s">
        <v>32</v>
      </c>
      <c r="B85" s="248" t="s">
        <v>87</v>
      </c>
      <c r="C85" s="248" t="s">
        <v>196</v>
      </c>
      <c r="D85" s="248" t="s">
        <v>197</v>
      </c>
      <c r="E85" s="241" t="s">
        <v>9</v>
      </c>
      <c r="F85" s="249" t="str">
        <f>UPPER("FCTYF_"&amp;B85&amp;"_"&amp;D85)</f>
        <v>FCTYF_EPX_ML</v>
      </c>
      <c r="G85" s="249" t="str">
        <f>TRIM("FCTYF_"&amp;B85&amp;"_"&amp;D85&amp;"_"&amp;E85)</f>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AVERAGE(H85:L85)</f>
        <v>0</v>
      </c>
      <c r="O85" s="241" t="b">
        <f>EXACT(ROUND(M85,1),ROUND(N85,1))</f>
        <v>1</v>
      </c>
    </row>
    <row r="86" spans="1:15" x14ac:dyDescent="0.25">
      <c r="A86" s="248" t="s">
        <v>32</v>
      </c>
      <c r="B86" s="248" t="s">
        <v>87</v>
      </c>
      <c r="C86" s="248" t="s">
        <v>196</v>
      </c>
      <c r="D86" s="248" t="s">
        <v>197</v>
      </c>
      <c r="E86" s="241" t="s">
        <v>11</v>
      </c>
      <c r="F86" s="249" t="str">
        <f>UPPER("FCTYF_"&amp;B86&amp;"_"&amp;D86)</f>
        <v>FCTYF_EPX_ML</v>
      </c>
      <c r="G86" s="249" t="str">
        <f>TRIM("FCTYF_"&amp;B86&amp;"_"&amp;D86&amp;"_"&amp;E86)</f>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AVERAGE(H86:L86)</f>
        <v>0</v>
      </c>
      <c r="O86" s="241" t="b">
        <f>EXACT(ROUND(M86,1),ROUND(N86,1))</f>
        <v>1</v>
      </c>
    </row>
    <row r="87" spans="1:15" x14ac:dyDescent="0.25">
      <c r="A87" s="248" t="s">
        <v>32</v>
      </c>
      <c r="B87" s="248" t="s">
        <v>87</v>
      </c>
      <c r="C87" s="248" t="s">
        <v>196</v>
      </c>
      <c r="D87" s="248" t="s">
        <v>197</v>
      </c>
      <c r="E87" s="241" t="s">
        <v>13</v>
      </c>
      <c r="F87" s="249" t="str">
        <f>UPPER("FCTYF_"&amp;B87&amp;"_"&amp;D87)</f>
        <v>FCTYF_EPX_ML</v>
      </c>
      <c r="G87" s="249" t="str">
        <f>TRIM("FCTYF_"&amp;B87&amp;"_"&amp;D87&amp;"_"&amp;E87)</f>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AVERAGE(H87:L87)</f>
        <v>0</v>
      </c>
      <c r="O87" s="241" t="b">
        <f>EXACT(ROUND(M87,1),ROUND(N87,1))</f>
        <v>1</v>
      </c>
    </row>
    <row r="88" spans="1:15" x14ac:dyDescent="0.25">
      <c r="A88" s="248" t="s">
        <v>32</v>
      </c>
      <c r="B88" s="248" t="s">
        <v>87</v>
      </c>
      <c r="C88" s="248" t="s">
        <v>196</v>
      </c>
      <c r="D88" s="248" t="s">
        <v>197</v>
      </c>
      <c r="E88" s="241" t="s">
        <v>14</v>
      </c>
      <c r="F88" s="249" t="str">
        <f>UPPER("FCTYF_"&amp;B88&amp;"_"&amp;D88)</f>
        <v>FCTYF_EPX_ML</v>
      </c>
      <c r="G88" s="249" t="str">
        <f>TRIM("FCTYF_"&amp;B88&amp;"_"&amp;D88&amp;"_"&amp;E88)</f>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AVERAGE(H88:L88)</f>
        <v>0</v>
      </c>
      <c r="O88" s="241" t="b">
        <f>EXACT(ROUND(M88,1),ROUND(N88,1))</f>
        <v>1</v>
      </c>
    </row>
    <row r="89" spans="1:15" x14ac:dyDescent="0.25">
      <c r="A89" s="248" t="s">
        <v>32</v>
      </c>
      <c r="B89" s="248" t="s">
        <v>87</v>
      </c>
      <c r="C89" s="248" t="s">
        <v>196</v>
      </c>
      <c r="D89" s="248" t="s">
        <v>197</v>
      </c>
      <c r="E89" s="241" t="s">
        <v>15</v>
      </c>
      <c r="F89" s="249" t="str">
        <f>UPPER("FCTYF_"&amp;B89&amp;"_"&amp;D89)</f>
        <v>FCTYF_EPX_ML</v>
      </c>
      <c r="G89" s="249" t="str">
        <f>TRIM("FCTYF_"&amp;B89&amp;"_"&amp;D89&amp;"_"&amp;E89)</f>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AVERAGE(H89:L89)</f>
        <v>0</v>
      </c>
      <c r="O89" s="241" t="b">
        <f>EXACT(ROUND(M89,1),ROUND(N89,1))</f>
        <v>1</v>
      </c>
    </row>
    <row r="90" spans="1:15" x14ac:dyDescent="0.25">
      <c r="A90" s="248" t="s">
        <v>32</v>
      </c>
      <c r="B90" s="248" t="s">
        <v>87</v>
      </c>
      <c r="C90" s="248" t="s">
        <v>196</v>
      </c>
      <c r="D90" s="248" t="s">
        <v>197</v>
      </c>
      <c r="E90" s="241" t="s">
        <v>17</v>
      </c>
      <c r="F90" s="249" t="str">
        <f>UPPER("FCTYF_"&amp;B90&amp;"_"&amp;D90)</f>
        <v>FCTYF_EPX_ML</v>
      </c>
      <c r="G90" s="249" t="str">
        <f>TRIM("FCTYF_"&amp;B90&amp;"_"&amp;D90&amp;"_"&amp;E90)</f>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AVERAGE(H90:L90)</f>
        <v>0</v>
      </c>
      <c r="O90" s="241" t="b">
        <f>EXACT(ROUND(M90,1),ROUND(N90,1))</f>
        <v>1</v>
      </c>
    </row>
    <row r="91" spans="1:15" x14ac:dyDescent="0.25">
      <c r="A91" s="248" t="s">
        <v>32</v>
      </c>
      <c r="B91" s="248" t="s">
        <v>87</v>
      </c>
      <c r="C91" s="248" t="s">
        <v>196</v>
      </c>
      <c r="D91" s="248" t="s">
        <v>197</v>
      </c>
      <c r="E91" s="241" t="s">
        <v>18</v>
      </c>
      <c r="F91" s="249" t="str">
        <f>UPPER("FCTYF_"&amp;B91&amp;"_"&amp;D91)</f>
        <v>FCTYF_EPX_ML</v>
      </c>
      <c r="G91" s="249" t="str">
        <f>TRIM("FCTYF_"&amp;B91&amp;"_"&amp;D91&amp;"_"&amp;E91)</f>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AVERAGE(H91:L91)</f>
        <v>0</v>
      </c>
      <c r="O91" s="241" t="b">
        <f>EXACT(ROUND(M91,1),ROUND(N91,1))</f>
        <v>1</v>
      </c>
    </row>
    <row r="92" spans="1:15" x14ac:dyDescent="0.25">
      <c r="A92" s="248" t="s">
        <v>32</v>
      </c>
      <c r="B92" s="248" t="s">
        <v>87</v>
      </c>
      <c r="C92" s="248" t="s">
        <v>196</v>
      </c>
      <c r="D92" s="248" t="s">
        <v>197</v>
      </c>
      <c r="E92" s="241" t="s">
        <v>19</v>
      </c>
      <c r="F92" s="249" t="str">
        <f>UPPER("FCTYF_"&amp;B92&amp;"_"&amp;D92)</f>
        <v>FCTYF_EPX_ML</v>
      </c>
      <c r="G92" s="249" t="str">
        <f>TRIM("FCTYF_"&amp;B92&amp;"_"&amp;D92&amp;"_"&amp;E92)</f>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AVERAGE(H92:L92)</f>
        <v>0</v>
      </c>
      <c r="O92" s="241" t="b">
        <f>EXACT(ROUND(M92,1),ROUND(N92,1))</f>
        <v>1</v>
      </c>
    </row>
    <row r="93" spans="1:15" x14ac:dyDescent="0.25">
      <c r="A93" s="248" t="s">
        <v>32</v>
      </c>
      <c r="B93" s="248" t="s">
        <v>87</v>
      </c>
      <c r="C93" s="248" t="s">
        <v>196</v>
      </c>
      <c r="D93" s="248" t="s">
        <v>197</v>
      </c>
      <c r="E93" s="241" t="s">
        <v>21</v>
      </c>
      <c r="F93" s="249" t="str">
        <f>UPPER("FCTYF_"&amp;B93&amp;"_"&amp;D93)</f>
        <v>FCTYF_EPX_ML</v>
      </c>
      <c r="G93" s="249" t="str">
        <f>TRIM("FCTYF_"&amp;B93&amp;"_"&amp;D93&amp;"_"&amp;E93)</f>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AVERAGE(H93:L93)</f>
        <v>0</v>
      </c>
      <c r="O93" s="241" t="b">
        <f>EXACT(ROUND(M93,1),ROUND(N93,1))</f>
        <v>1</v>
      </c>
    </row>
    <row r="94" spans="1:15" x14ac:dyDescent="0.25">
      <c r="A94" s="248" t="s">
        <v>32</v>
      </c>
      <c r="B94" s="248" t="s">
        <v>87</v>
      </c>
      <c r="C94" s="248" t="s">
        <v>196</v>
      </c>
      <c r="D94" s="248" t="s">
        <v>197</v>
      </c>
      <c r="E94" s="241" t="s">
        <v>39</v>
      </c>
      <c r="F94" s="249" t="str">
        <f>UPPER("FCTYF_"&amp;B94&amp;"_"&amp;D94)</f>
        <v>FCTYF_EPX_ML</v>
      </c>
      <c r="G94" s="249" t="str">
        <f>TRIM("FCTYF_"&amp;B94&amp;"_"&amp;D94&amp;"_"&amp;E94)</f>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AVERAGE(H94:L94)</f>
        <v>0</v>
      </c>
      <c r="O94" s="241" t="b">
        <f>EXACT(ROUND(M94,1),ROUND(N94,1))</f>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UPPER("FCTYF_"&amp;B96&amp;"_"&amp;D96)</f>
        <v>FCTYF_EPX_EPX</v>
      </c>
      <c r="G96" s="249" t="str">
        <f>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0</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0</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0</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0</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0</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0</v>
      </c>
      <c r="N96" s="437">
        <f>AVERAGE(H96:L96)</f>
        <v>0</v>
      </c>
      <c r="O96" s="241" t="b">
        <f>EXACT(ROUND(M96,1),ROUND(N96,1))</f>
        <v>1</v>
      </c>
    </row>
    <row r="97" spans="1:15" x14ac:dyDescent="0.25">
      <c r="A97" s="248" t="s">
        <v>32</v>
      </c>
      <c r="B97" s="248" t="s">
        <v>87</v>
      </c>
      <c r="C97" s="248" t="s">
        <v>32</v>
      </c>
      <c r="D97" s="248" t="s">
        <v>198</v>
      </c>
      <c r="E97" s="241" t="s">
        <v>3</v>
      </c>
      <c r="F97" s="249" t="str">
        <f>UPPER("FCTYF_"&amp;B97&amp;"_"&amp;D97)</f>
        <v>FCTYF_EPX_EPX</v>
      </c>
      <c r="G97" s="249" t="str">
        <f>TRIM("FCTYF_"&amp;B97&amp;"_"&amp;D97&amp;"_"&amp;E97)</f>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0</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0</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0</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0</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0</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0</v>
      </c>
      <c r="N97" s="437">
        <f>AVERAGE(H97:L97)</f>
        <v>0</v>
      </c>
      <c r="O97" s="241" t="b">
        <f>EXACT(ROUND(M97,1),ROUND(N97,1))</f>
        <v>1</v>
      </c>
    </row>
    <row r="98" spans="1:15" x14ac:dyDescent="0.25">
      <c r="A98" s="248" t="s">
        <v>32</v>
      </c>
      <c r="B98" s="248" t="s">
        <v>87</v>
      </c>
      <c r="C98" s="248" t="s">
        <v>32</v>
      </c>
      <c r="D98" s="248" t="s">
        <v>198</v>
      </c>
      <c r="E98" s="241" t="s">
        <v>4</v>
      </c>
      <c r="F98" s="249" t="str">
        <f>UPPER("FCTYF_"&amp;B98&amp;"_"&amp;D98)</f>
        <v>FCTYF_EPX_EPX</v>
      </c>
      <c r="G98" s="249" t="str">
        <f>TRIM("FCTYF_"&amp;B98&amp;"_"&amp;D98&amp;"_"&amp;E98)</f>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0</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0</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0</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0</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0</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0</v>
      </c>
      <c r="N98" s="437">
        <f>AVERAGE(H98:L98)</f>
        <v>0</v>
      </c>
      <c r="O98" s="241" t="b">
        <f>EXACT(ROUND(M98,1),ROUND(N98,1))</f>
        <v>1</v>
      </c>
    </row>
    <row r="99" spans="1:15" x14ac:dyDescent="0.25">
      <c r="A99" s="248" t="s">
        <v>32</v>
      </c>
      <c r="B99" s="248" t="s">
        <v>87</v>
      </c>
      <c r="C99" s="248" t="s">
        <v>32</v>
      </c>
      <c r="D99" s="248" t="s">
        <v>198</v>
      </c>
      <c r="E99" s="241" t="s">
        <v>5</v>
      </c>
      <c r="F99" s="249" t="str">
        <f>UPPER("FCTYF_"&amp;B99&amp;"_"&amp;D99)</f>
        <v>FCTYF_EPX_EPX</v>
      </c>
      <c r="G99" s="249" t="str">
        <f>TRIM("FCTYF_"&amp;B99&amp;"_"&amp;D99&amp;"_"&amp;E99)</f>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0</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0</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0</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0</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0</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0</v>
      </c>
      <c r="N99" s="437">
        <f>AVERAGE(H99:L99)</f>
        <v>0</v>
      </c>
      <c r="O99" s="241" t="b">
        <f>EXACT(ROUND(M99,1),ROUND(N99,1))</f>
        <v>1</v>
      </c>
    </row>
    <row r="100" spans="1:15" x14ac:dyDescent="0.25">
      <c r="A100" s="248" t="s">
        <v>32</v>
      </c>
      <c r="B100" s="248" t="s">
        <v>87</v>
      </c>
      <c r="C100" s="248" t="s">
        <v>32</v>
      </c>
      <c r="D100" s="248" t="s">
        <v>198</v>
      </c>
      <c r="E100" s="241" t="s">
        <v>6</v>
      </c>
      <c r="F100" s="249" t="str">
        <f>UPPER("FCTYF_"&amp;B100&amp;"_"&amp;D100)</f>
        <v>FCTYF_EPX_EPX</v>
      </c>
      <c r="G100" s="249" t="str">
        <f>TRIM("FCTYF_"&amp;B100&amp;"_"&amp;D100&amp;"_"&amp;E100)</f>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0</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0</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0</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0</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0</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0</v>
      </c>
      <c r="N100" s="437">
        <f>AVERAGE(H100:L100)</f>
        <v>0</v>
      </c>
      <c r="O100" s="241" t="b">
        <f>EXACT(ROUND(M100,1),ROUND(N100,1))</f>
        <v>1</v>
      </c>
    </row>
    <row r="101" spans="1:15" x14ac:dyDescent="0.25">
      <c r="A101" s="248" t="s">
        <v>32</v>
      </c>
      <c r="B101" s="248" t="s">
        <v>87</v>
      </c>
      <c r="C101" s="248" t="s">
        <v>32</v>
      </c>
      <c r="D101" s="248" t="s">
        <v>198</v>
      </c>
      <c r="E101" s="241" t="s">
        <v>7</v>
      </c>
      <c r="F101" s="249" t="str">
        <f>UPPER("FCTYF_"&amp;B101&amp;"_"&amp;D101)</f>
        <v>FCTYF_EPX_EPX</v>
      </c>
      <c r="G101" s="249" t="str">
        <f>TRIM("FCTYF_"&amp;B101&amp;"_"&amp;D101&amp;"_"&amp;E101)</f>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0</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0</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0</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0</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0</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0</v>
      </c>
      <c r="N101" s="437">
        <f>AVERAGE(H101:L101)</f>
        <v>0</v>
      </c>
      <c r="O101" s="241" t="b">
        <f>EXACT(ROUND(M101,1),ROUND(N101,1))</f>
        <v>1</v>
      </c>
    </row>
    <row r="102" spans="1:15" x14ac:dyDescent="0.25">
      <c r="A102" s="248" t="s">
        <v>32</v>
      </c>
      <c r="B102" s="248" t="s">
        <v>87</v>
      </c>
      <c r="C102" s="248" t="s">
        <v>32</v>
      </c>
      <c r="D102" s="248" t="s">
        <v>198</v>
      </c>
      <c r="E102" s="241" t="s">
        <v>8</v>
      </c>
      <c r="F102" s="249" t="str">
        <f>UPPER("FCTYF_"&amp;B102&amp;"_"&amp;D102)</f>
        <v>FCTYF_EPX_EPX</v>
      </c>
      <c r="G102" s="249" t="str">
        <f>TRIM("FCTYF_"&amp;B102&amp;"_"&amp;D102&amp;"_"&amp;E102)</f>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AVERAGE(H102:L102)</f>
        <v>0</v>
      </c>
      <c r="O102" s="241" t="b">
        <f>EXACT(ROUND(M102,1),ROUND(N102,1))</f>
        <v>1</v>
      </c>
    </row>
    <row r="103" spans="1:15" x14ac:dyDescent="0.25">
      <c r="A103" s="248" t="s">
        <v>32</v>
      </c>
      <c r="B103" s="248" t="s">
        <v>87</v>
      </c>
      <c r="C103" s="248" t="s">
        <v>32</v>
      </c>
      <c r="D103" s="248" t="s">
        <v>198</v>
      </c>
      <c r="E103" s="241" t="s">
        <v>9</v>
      </c>
      <c r="F103" s="249" t="str">
        <f>UPPER("FCTYF_"&amp;B103&amp;"_"&amp;D103)</f>
        <v>FCTYF_EPX_EPX</v>
      </c>
      <c r="G103" s="249" t="str">
        <f>TRIM("FCTYF_"&amp;B103&amp;"_"&amp;D103&amp;"_"&amp;E103)</f>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0</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0</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0</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0</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0</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0</v>
      </c>
      <c r="N103" s="437">
        <f>AVERAGE(H103:L103)</f>
        <v>0</v>
      </c>
      <c r="O103" s="241" t="b">
        <f>EXACT(ROUND(M103,1),ROUND(N103,1))</f>
        <v>1</v>
      </c>
    </row>
    <row r="104" spans="1:15" x14ac:dyDescent="0.25">
      <c r="A104" s="248" t="s">
        <v>32</v>
      </c>
      <c r="B104" s="248" t="s">
        <v>87</v>
      </c>
      <c r="C104" s="248" t="s">
        <v>32</v>
      </c>
      <c r="D104" s="248" t="s">
        <v>198</v>
      </c>
      <c r="E104" s="241" t="s">
        <v>11</v>
      </c>
      <c r="F104" s="249" t="str">
        <f>UPPER("FCTYF_"&amp;B104&amp;"_"&amp;D104)</f>
        <v>FCTYF_EPX_EPX</v>
      </c>
      <c r="G104" s="249" t="str">
        <f>TRIM("FCTYF_"&amp;B104&amp;"_"&amp;D104&amp;"_"&amp;E104)</f>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0</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0</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0</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0</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0</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0</v>
      </c>
      <c r="N104" s="437">
        <f>AVERAGE(H104:L104)</f>
        <v>0</v>
      </c>
      <c r="O104" s="241" t="b">
        <f>EXACT(ROUND(M104,1),ROUND(N104,1))</f>
        <v>1</v>
      </c>
    </row>
    <row r="105" spans="1:15" x14ac:dyDescent="0.25">
      <c r="A105" s="248" t="s">
        <v>32</v>
      </c>
      <c r="B105" s="248" t="s">
        <v>87</v>
      </c>
      <c r="C105" s="248" t="s">
        <v>32</v>
      </c>
      <c r="D105" s="248" t="s">
        <v>198</v>
      </c>
      <c r="E105" s="241" t="s">
        <v>13</v>
      </c>
      <c r="F105" s="249" t="str">
        <f>UPPER("FCTYF_"&amp;B105&amp;"_"&amp;D105)</f>
        <v>FCTYF_EPX_EPX</v>
      </c>
      <c r="G105" s="249" t="str">
        <f>TRIM("FCTYF_"&amp;B105&amp;"_"&amp;D105&amp;"_"&amp;E105)</f>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0</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0</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0</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0</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0</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0</v>
      </c>
      <c r="N105" s="437">
        <f>AVERAGE(H105:L105)</f>
        <v>0</v>
      </c>
      <c r="O105" s="241" t="b">
        <f>EXACT(ROUND(M105,1),ROUND(N105,1))</f>
        <v>1</v>
      </c>
    </row>
    <row r="106" spans="1:15" x14ac:dyDescent="0.25">
      <c r="A106" s="248" t="s">
        <v>32</v>
      </c>
      <c r="B106" s="248" t="s">
        <v>87</v>
      </c>
      <c r="C106" s="248" t="s">
        <v>32</v>
      </c>
      <c r="D106" s="248" t="s">
        <v>198</v>
      </c>
      <c r="E106" s="241" t="s">
        <v>14</v>
      </c>
      <c r="F106" s="249" t="str">
        <f>UPPER("FCTYF_"&amp;B106&amp;"_"&amp;D106)</f>
        <v>FCTYF_EPX_EPX</v>
      </c>
      <c r="G106" s="249" t="str">
        <f>TRIM("FCTYF_"&amp;B106&amp;"_"&amp;D106&amp;"_"&amp;E106)</f>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0</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0</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0</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0</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0</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0</v>
      </c>
      <c r="N106" s="437">
        <f>AVERAGE(H106:L106)</f>
        <v>0</v>
      </c>
      <c r="O106" s="241" t="b">
        <f>EXACT(ROUND(M106,1),ROUND(N106,1))</f>
        <v>1</v>
      </c>
    </row>
    <row r="107" spans="1:15" x14ac:dyDescent="0.25">
      <c r="A107" s="248" t="s">
        <v>32</v>
      </c>
      <c r="B107" s="248" t="s">
        <v>87</v>
      </c>
      <c r="C107" s="248" t="s">
        <v>32</v>
      </c>
      <c r="D107" s="248" t="s">
        <v>198</v>
      </c>
      <c r="E107" s="241" t="s">
        <v>15</v>
      </c>
      <c r="F107" s="249" t="str">
        <f>UPPER("FCTYF_"&amp;B107&amp;"_"&amp;D107)</f>
        <v>FCTYF_EPX_EPX</v>
      </c>
      <c r="G107" s="249" t="str">
        <f>TRIM("FCTYF_"&amp;B107&amp;"_"&amp;D107&amp;"_"&amp;E107)</f>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0</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0</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0</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0</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0</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0</v>
      </c>
      <c r="N107" s="437">
        <f>AVERAGE(H107:L107)</f>
        <v>0</v>
      </c>
      <c r="O107" s="241" t="b">
        <f>EXACT(ROUND(M107,1),ROUND(N107,1))</f>
        <v>1</v>
      </c>
    </row>
    <row r="108" spans="1:15" x14ac:dyDescent="0.25">
      <c r="A108" s="248" t="s">
        <v>32</v>
      </c>
      <c r="B108" s="248" t="s">
        <v>87</v>
      </c>
      <c r="C108" s="248" t="s">
        <v>32</v>
      </c>
      <c r="D108" s="248" t="s">
        <v>198</v>
      </c>
      <c r="E108" s="241" t="s">
        <v>17</v>
      </c>
      <c r="F108" s="249" t="str">
        <f>UPPER("FCTYF_"&amp;B108&amp;"_"&amp;D108)</f>
        <v>FCTYF_EPX_EPX</v>
      </c>
      <c r="G108" s="249" t="str">
        <f>TRIM("FCTYF_"&amp;B108&amp;"_"&amp;D108&amp;"_"&amp;E108)</f>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0</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0</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0</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0</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0</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0</v>
      </c>
      <c r="N108" s="437">
        <f>AVERAGE(H108:L108)</f>
        <v>0</v>
      </c>
      <c r="O108" s="241" t="b">
        <f>EXACT(ROUND(M108,1),ROUND(N108,1))</f>
        <v>1</v>
      </c>
    </row>
    <row r="109" spans="1:15" x14ac:dyDescent="0.25">
      <c r="A109" s="248" t="s">
        <v>32</v>
      </c>
      <c r="B109" s="248" t="s">
        <v>87</v>
      </c>
      <c r="C109" s="248" t="s">
        <v>32</v>
      </c>
      <c r="D109" s="248" t="s">
        <v>198</v>
      </c>
      <c r="E109" s="241" t="s">
        <v>18</v>
      </c>
      <c r="F109" s="249" t="str">
        <f>UPPER("FCTYF_"&amp;B109&amp;"_"&amp;D109)</f>
        <v>FCTYF_EPX_EPX</v>
      </c>
      <c r="G109" s="249" t="str">
        <f>TRIM("FCTYF_"&amp;B109&amp;"_"&amp;D109&amp;"_"&amp;E109)</f>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0</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0</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0</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0</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0</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0</v>
      </c>
      <c r="N109" s="437">
        <f>AVERAGE(H109:L109)</f>
        <v>0</v>
      </c>
      <c r="O109" s="241" t="b">
        <f>EXACT(ROUND(M109,1),ROUND(N109,1))</f>
        <v>1</v>
      </c>
    </row>
    <row r="110" spans="1:15" x14ac:dyDescent="0.25">
      <c r="A110" s="248" t="s">
        <v>32</v>
      </c>
      <c r="B110" s="248" t="s">
        <v>87</v>
      </c>
      <c r="C110" s="248" t="s">
        <v>32</v>
      </c>
      <c r="D110" s="248" t="s">
        <v>198</v>
      </c>
      <c r="E110" s="241" t="s">
        <v>19</v>
      </c>
      <c r="F110" s="249" t="str">
        <f>UPPER("FCTYF_"&amp;B110&amp;"_"&amp;D110)</f>
        <v>FCTYF_EPX_EPX</v>
      </c>
      <c r="G110" s="249" t="str">
        <f>TRIM("FCTYF_"&amp;B110&amp;"_"&amp;D110&amp;"_"&amp;E110)</f>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AVERAGE(H110:L110)</f>
        <v>0</v>
      </c>
      <c r="O110" s="241" t="b">
        <f>EXACT(ROUND(M110,1),ROUND(N110,1))</f>
        <v>1</v>
      </c>
    </row>
    <row r="111" spans="1:15" x14ac:dyDescent="0.25">
      <c r="A111" s="248" t="s">
        <v>32</v>
      </c>
      <c r="B111" s="248" t="s">
        <v>87</v>
      </c>
      <c r="C111" s="248" t="s">
        <v>32</v>
      </c>
      <c r="D111" s="248" t="s">
        <v>198</v>
      </c>
      <c r="E111" s="241" t="s">
        <v>21</v>
      </c>
      <c r="F111" s="249" t="str">
        <f>UPPER("FCTYF_"&amp;B111&amp;"_"&amp;D111)</f>
        <v>FCTYF_EPX_EPX</v>
      </c>
      <c r="G111" s="249" t="str">
        <f>TRIM("FCTYF_"&amp;B111&amp;"_"&amp;D111&amp;"_"&amp;E111)</f>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0</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0</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0</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0</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0</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0</v>
      </c>
      <c r="N111" s="437">
        <f>AVERAGE(H111:L111)</f>
        <v>0</v>
      </c>
      <c r="O111" s="241" t="b">
        <f>EXACT(ROUND(M111,1),ROUND(N111,1))</f>
        <v>1</v>
      </c>
    </row>
    <row r="112" spans="1:15" x14ac:dyDescent="0.25">
      <c r="A112" s="248" t="s">
        <v>32</v>
      </c>
      <c r="B112" s="248" t="s">
        <v>87</v>
      </c>
      <c r="C112" s="248" t="s">
        <v>32</v>
      </c>
      <c r="D112" s="248" t="s">
        <v>198</v>
      </c>
      <c r="E112" s="241" t="s">
        <v>39</v>
      </c>
      <c r="F112" s="249" t="str">
        <f>UPPER("FCTYF_"&amp;B112&amp;"_"&amp;D112)</f>
        <v>FCTYF_EPX_EPX</v>
      </c>
      <c r="G112" s="249" t="str">
        <f>TRIM("FCTYF_"&amp;B112&amp;"_"&amp;D112&amp;"_"&amp;E112)</f>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0</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0</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0</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0</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0</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0</v>
      </c>
      <c r="N112" s="437">
        <f>AVERAGE(H112:L112)</f>
        <v>0</v>
      </c>
      <c r="O112" s="241" t="b">
        <f>EXACT(ROUND(M112,1),ROUND(N112,1))</f>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UPPER("FCTYF_"&amp;B114&amp;"_"&amp;D114)</f>
        <v>FCTYF_EPX_EPXEB</v>
      </c>
      <c r="G114" s="249" t="str">
        <f>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AVERAGE(H114:L114)</f>
        <v>0</v>
      </c>
      <c r="O114" s="241" t="b">
        <f>EXACT(ROUND(M114,1),ROUND(N114,1))</f>
        <v>1</v>
      </c>
    </row>
    <row r="115" spans="1:15" x14ac:dyDescent="0.25">
      <c r="A115" s="248" t="s">
        <v>32</v>
      </c>
      <c r="B115" s="248" t="s">
        <v>87</v>
      </c>
      <c r="C115" s="248" t="s">
        <v>107</v>
      </c>
      <c r="D115" s="248" t="s">
        <v>199</v>
      </c>
      <c r="E115" s="241" t="s">
        <v>3</v>
      </c>
      <c r="F115" s="249" t="str">
        <f>UPPER("FCTYF_"&amp;B115&amp;"_"&amp;D115)</f>
        <v>FCTYF_EPX_EPXEB</v>
      </c>
      <c r="G115" s="249" t="str">
        <f>TRIM("FCTYF_"&amp;B115&amp;"_"&amp;D115&amp;"_"&amp;E115)</f>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AVERAGE(H115:L115)</f>
        <v>0</v>
      </c>
      <c r="O115" s="241" t="b">
        <f>EXACT(ROUND(M115,1),ROUND(N115,1))</f>
        <v>1</v>
      </c>
    </row>
    <row r="116" spans="1:15" x14ac:dyDescent="0.25">
      <c r="A116" s="248" t="s">
        <v>32</v>
      </c>
      <c r="B116" s="248" t="s">
        <v>87</v>
      </c>
      <c r="C116" s="248" t="s">
        <v>107</v>
      </c>
      <c r="D116" s="248" t="s">
        <v>199</v>
      </c>
      <c r="E116" s="241" t="s">
        <v>4</v>
      </c>
      <c r="F116" s="249" t="str">
        <f>UPPER("FCTYF_"&amp;B116&amp;"_"&amp;D116)</f>
        <v>FCTYF_EPX_EPXEB</v>
      </c>
      <c r="G116" s="249" t="str">
        <f>TRIM("FCTYF_"&amp;B116&amp;"_"&amp;D116&amp;"_"&amp;E116)</f>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AVERAGE(H116:L116)</f>
        <v>0</v>
      </c>
      <c r="O116" s="241" t="b">
        <f>EXACT(ROUND(M116,1),ROUND(N116,1))</f>
        <v>1</v>
      </c>
    </row>
    <row r="117" spans="1:15" x14ac:dyDescent="0.25">
      <c r="A117" s="248" t="s">
        <v>32</v>
      </c>
      <c r="B117" s="248" t="s">
        <v>87</v>
      </c>
      <c r="C117" s="248" t="s">
        <v>107</v>
      </c>
      <c r="D117" s="248" t="s">
        <v>199</v>
      </c>
      <c r="E117" s="241" t="s">
        <v>5</v>
      </c>
      <c r="F117" s="249" t="str">
        <f>UPPER("FCTYF_"&amp;B117&amp;"_"&amp;D117)</f>
        <v>FCTYF_EPX_EPXEB</v>
      </c>
      <c r="G117" s="249" t="str">
        <f>TRIM("FCTYF_"&amp;B117&amp;"_"&amp;D117&amp;"_"&amp;E117)</f>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AVERAGE(H117:L117)</f>
        <v>0</v>
      </c>
      <c r="O117" s="241" t="b">
        <f>EXACT(ROUND(M117,1),ROUND(N117,1))</f>
        <v>1</v>
      </c>
    </row>
    <row r="118" spans="1:15" x14ac:dyDescent="0.25">
      <c r="A118" s="248" t="s">
        <v>32</v>
      </c>
      <c r="B118" s="248" t="s">
        <v>87</v>
      </c>
      <c r="C118" s="248" t="s">
        <v>107</v>
      </c>
      <c r="D118" s="248" t="s">
        <v>199</v>
      </c>
      <c r="E118" s="241" t="s">
        <v>6</v>
      </c>
      <c r="F118" s="249" t="str">
        <f>UPPER("FCTYF_"&amp;B118&amp;"_"&amp;D118)</f>
        <v>FCTYF_EPX_EPXEB</v>
      </c>
      <c r="G118" s="249" t="str">
        <f>TRIM("FCTYF_"&amp;B118&amp;"_"&amp;D118&amp;"_"&amp;E118)</f>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AVERAGE(H118:L118)</f>
        <v>0</v>
      </c>
      <c r="O118" s="241" t="b">
        <f>EXACT(ROUND(M118,1),ROUND(N118,1))</f>
        <v>1</v>
      </c>
    </row>
    <row r="119" spans="1:15" x14ac:dyDescent="0.25">
      <c r="A119" s="248" t="s">
        <v>32</v>
      </c>
      <c r="B119" s="248" t="s">
        <v>87</v>
      </c>
      <c r="C119" s="248" t="s">
        <v>107</v>
      </c>
      <c r="D119" s="248" t="s">
        <v>199</v>
      </c>
      <c r="E119" s="241" t="s">
        <v>7</v>
      </c>
      <c r="F119" s="249" t="str">
        <f>UPPER("FCTYF_"&amp;B119&amp;"_"&amp;D119)</f>
        <v>FCTYF_EPX_EPXEB</v>
      </c>
      <c r="G119" s="249" t="str">
        <f>TRIM("FCTYF_"&amp;B119&amp;"_"&amp;D119&amp;"_"&amp;E119)</f>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AVERAGE(H119:L119)</f>
        <v>0</v>
      </c>
      <c r="O119" s="241" t="b">
        <f>EXACT(ROUND(M119,1),ROUND(N119,1))</f>
        <v>1</v>
      </c>
    </row>
    <row r="120" spans="1:15" x14ac:dyDescent="0.25">
      <c r="A120" s="248" t="s">
        <v>32</v>
      </c>
      <c r="B120" s="248" t="s">
        <v>87</v>
      </c>
      <c r="C120" s="248" t="s">
        <v>107</v>
      </c>
      <c r="D120" s="248" t="s">
        <v>199</v>
      </c>
      <c r="E120" s="241" t="s">
        <v>8</v>
      </c>
      <c r="F120" s="249" t="str">
        <f>UPPER("FCTYF_"&amp;B120&amp;"_"&amp;D120)</f>
        <v>FCTYF_EPX_EPXEB</v>
      </c>
      <c r="G120" s="249" t="str">
        <f>TRIM("FCTYF_"&amp;B120&amp;"_"&amp;D120&amp;"_"&amp;E120)</f>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AVERAGE(H120:L120)</f>
        <v>0</v>
      </c>
      <c r="O120" s="241" t="b">
        <f>EXACT(ROUND(M120,1),ROUND(N120,1))</f>
        <v>1</v>
      </c>
    </row>
    <row r="121" spans="1:15" x14ac:dyDescent="0.25">
      <c r="A121" s="248" t="s">
        <v>32</v>
      </c>
      <c r="B121" s="248" t="s">
        <v>87</v>
      </c>
      <c r="C121" s="248" t="s">
        <v>107</v>
      </c>
      <c r="D121" s="248" t="s">
        <v>199</v>
      </c>
      <c r="E121" s="241" t="s">
        <v>9</v>
      </c>
      <c r="F121" s="249" t="str">
        <f>UPPER("FCTYF_"&amp;B121&amp;"_"&amp;D121)</f>
        <v>FCTYF_EPX_EPXEB</v>
      </c>
      <c r="G121" s="249" t="str">
        <f>TRIM("FCTYF_"&amp;B121&amp;"_"&amp;D121&amp;"_"&amp;E121)</f>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AVERAGE(H121:L121)</f>
        <v>0</v>
      </c>
      <c r="O121" s="241" t="b">
        <f>EXACT(ROUND(M121,1),ROUND(N121,1))</f>
        <v>1</v>
      </c>
    </row>
    <row r="122" spans="1:15" x14ac:dyDescent="0.25">
      <c r="A122" s="248" t="s">
        <v>32</v>
      </c>
      <c r="B122" s="248" t="s">
        <v>87</v>
      </c>
      <c r="C122" s="248" t="s">
        <v>107</v>
      </c>
      <c r="D122" s="248" t="s">
        <v>199</v>
      </c>
      <c r="E122" s="241" t="s">
        <v>11</v>
      </c>
      <c r="F122" s="249" t="str">
        <f>UPPER("FCTYF_"&amp;B122&amp;"_"&amp;D122)</f>
        <v>FCTYF_EPX_EPXEB</v>
      </c>
      <c r="G122" s="249" t="str">
        <f>TRIM("FCTYF_"&amp;B122&amp;"_"&amp;D122&amp;"_"&amp;E122)</f>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AVERAGE(H122:L122)</f>
        <v>0</v>
      </c>
      <c r="O122" s="241" t="b">
        <f>EXACT(ROUND(M122,1),ROUND(N122,1))</f>
        <v>1</v>
      </c>
    </row>
    <row r="123" spans="1:15" x14ac:dyDescent="0.25">
      <c r="A123" s="248" t="s">
        <v>32</v>
      </c>
      <c r="B123" s="248" t="s">
        <v>87</v>
      </c>
      <c r="C123" s="248" t="s">
        <v>107</v>
      </c>
      <c r="D123" s="248" t="s">
        <v>199</v>
      </c>
      <c r="E123" s="241" t="s">
        <v>13</v>
      </c>
      <c r="F123" s="249" t="str">
        <f>UPPER("FCTYF_"&amp;B123&amp;"_"&amp;D123)</f>
        <v>FCTYF_EPX_EPXEB</v>
      </c>
      <c r="G123" s="249" t="str">
        <f>TRIM("FCTYF_"&amp;B123&amp;"_"&amp;D123&amp;"_"&amp;E123)</f>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AVERAGE(H123:L123)</f>
        <v>0</v>
      </c>
      <c r="O123" s="241" t="b">
        <f>EXACT(ROUND(M123,1),ROUND(N123,1))</f>
        <v>1</v>
      </c>
    </row>
    <row r="124" spans="1:15" x14ac:dyDescent="0.25">
      <c r="A124" s="248" t="s">
        <v>32</v>
      </c>
      <c r="B124" s="248" t="s">
        <v>87</v>
      </c>
      <c r="C124" s="248" t="s">
        <v>107</v>
      </c>
      <c r="D124" s="248" t="s">
        <v>199</v>
      </c>
      <c r="E124" s="241" t="s">
        <v>14</v>
      </c>
      <c r="F124" s="249" t="str">
        <f>UPPER("FCTYF_"&amp;B124&amp;"_"&amp;D124)</f>
        <v>FCTYF_EPX_EPXEB</v>
      </c>
      <c r="G124" s="249" t="str">
        <f>TRIM("FCTYF_"&amp;B124&amp;"_"&amp;D124&amp;"_"&amp;E124)</f>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AVERAGE(H124:L124)</f>
        <v>0</v>
      </c>
      <c r="O124" s="241" t="b">
        <f>EXACT(ROUND(M124,1),ROUND(N124,1))</f>
        <v>1</v>
      </c>
    </row>
    <row r="125" spans="1:15" x14ac:dyDescent="0.25">
      <c r="A125" s="248" t="s">
        <v>32</v>
      </c>
      <c r="B125" s="248" t="s">
        <v>87</v>
      </c>
      <c r="C125" s="248" t="s">
        <v>107</v>
      </c>
      <c r="D125" s="248" t="s">
        <v>199</v>
      </c>
      <c r="E125" s="241" t="s">
        <v>15</v>
      </c>
      <c r="F125" s="249" t="str">
        <f>UPPER("FCTYF_"&amp;B125&amp;"_"&amp;D125)</f>
        <v>FCTYF_EPX_EPXEB</v>
      </c>
      <c r="G125" s="249" t="str">
        <f>TRIM("FCTYF_"&amp;B125&amp;"_"&amp;D125&amp;"_"&amp;E125)</f>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AVERAGE(H125:L125)</f>
        <v>0</v>
      </c>
      <c r="O125" s="241" t="b">
        <f>EXACT(ROUND(M125,1),ROUND(N125,1))</f>
        <v>1</v>
      </c>
    </row>
    <row r="126" spans="1:15" x14ac:dyDescent="0.25">
      <c r="A126" s="248" t="s">
        <v>32</v>
      </c>
      <c r="B126" s="248" t="s">
        <v>87</v>
      </c>
      <c r="C126" s="248" t="s">
        <v>107</v>
      </c>
      <c r="D126" s="248" t="s">
        <v>199</v>
      </c>
      <c r="E126" s="241" t="s">
        <v>17</v>
      </c>
      <c r="F126" s="249" t="str">
        <f>UPPER("FCTYF_"&amp;B126&amp;"_"&amp;D126)</f>
        <v>FCTYF_EPX_EPXEB</v>
      </c>
      <c r="G126" s="249" t="str">
        <f>TRIM("FCTYF_"&amp;B126&amp;"_"&amp;D126&amp;"_"&amp;E126)</f>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AVERAGE(H126:L126)</f>
        <v>0</v>
      </c>
      <c r="O126" s="241" t="b">
        <f>EXACT(ROUND(M126,1),ROUND(N126,1))</f>
        <v>1</v>
      </c>
    </row>
    <row r="127" spans="1:15" x14ac:dyDescent="0.25">
      <c r="A127" s="248" t="s">
        <v>32</v>
      </c>
      <c r="B127" s="248" t="s">
        <v>87</v>
      </c>
      <c r="C127" s="248" t="s">
        <v>107</v>
      </c>
      <c r="D127" s="248" t="s">
        <v>199</v>
      </c>
      <c r="E127" s="241" t="s">
        <v>18</v>
      </c>
      <c r="F127" s="249" t="str">
        <f>UPPER("FCTYF_"&amp;B127&amp;"_"&amp;D127)</f>
        <v>FCTYF_EPX_EPXEB</v>
      </c>
      <c r="G127" s="249" t="str">
        <f>TRIM("FCTYF_"&amp;B127&amp;"_"&amp;D127&amp;"_"&amp;E127)</f>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AVERAGE(H127:L127)</f>
        <v>0</v>
      </c>
      <c r="O127" s="241" t="b">
        <f>EXACT(ROUND(M127,1),ROUND(N127,1))</f>
        <v>1</v>
      </c>
    </row>
    <row r="128" spans="1:15" x14ac:dyDescent="0.25">
      <c r="A128" s="248" t="s">
        <v>32</v>
      </c>
      <c r="B128" s="248" t="s">
        <v>87</v>
      </c>
      <c r="C128" s="248" t="s">
        <v>107</v>
      </c>
      <c r="D128" s="248" t="s">
        <v>199</v>
      </c>
      <c r="E128" s="241" t="s">
        <v>19</v>
      </c>
      <c r="F128" s="249" t="str">
        <f>UPPER("FCTYF_"&amp;B128&amp;"_"&amp;D128)</f>
        <v>FCTYF_EPX_EPXEB</v>
      </c>
      <c r="G128" s="249" t="str">
        <f>TRIM("FCTYF_"&amp;B128&amp;"_"&amp;D128&amp;"_"&amp;E128)</f>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AVERAGE(H128:L128)</f>
        <v>0</v>
      </c>
      <c r="O128" s="241" t="b">
        <f>EXACT(ROUND(M128,1),ROUND(N128,1))</f>
        <v>1</v>
      </c>
    </row>
    <row r="129" spans="1:15" x14ac:dyDescent="0.25">
      <c r="A129" s="248" t="s">
        <v>32</v>
      </c>
      <c r="B129" s="248" t="s">
        <v>87</v>
      </c>
      <c r="C129" s="248" t="s">
        <v>107</v>
      </c>
      <c r="D129" s="248" t="s">
        <v>199</v>
      </c>
      <c r="E129" s="241" t="s">
        <v>21</v>
      </c>
      <c r="F129" s="249" t="str">
        <f>UPPER("FCTYF_"&amp;B129&amp;"_"&amp;D129)</f>
        <v>FCTYF_EPX_EPXEB</v>
      </c>
      <c r="G129" s="249" t="str">
        <f>TRIM("FCTYF_"&amp;B129&amp;"_"&amp;D129&amp;"_"&amp;E129)</f>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AVERAGE(H129:L129)</f>
        <v>0</v>
      </c>
      <c r="O129" s="241" t="b">
        <f>EXACT(ROUND(M129,1),ROUND(N129,1))</f>
        <v>1</v>
      </c>
    </row>
    <row r="130" spans="1:15" x14ac:dyDescent="0.25">
      <c r="A130" s="248" t="s">
        <v>32</v>
      </c>
      <c r="B130" s="248" t="s">
        <v>87</v>
      </c>
      <c r="C130" s="248" t="s">
        <v>107</v>
      </c>
      <c r="D130" s="248" t="s">
        <v>199</v>
      </c>
      <c r="E130" s="241" t="s">
        <v>39</v>
      </c>
      <c r="F130" s="249" t="str">
        <f>UPPER("FCTYF_"&amp;B130&amp;"_"&amp;D130)</f>
        <v>FCTYF_EPX_EPXEB</v>
      </c>
      <c r="G130" s="249" t="str">
        <f>TRIM("FCTYF_"&amp;B130&amp;"_"&amp;D130&amp;"_"&amp;E130)</f>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AVERAGE(H130:L130)</f>
        <v>0</v>
      </c>
      <c r="O130" s="241" t="b">
        <f>EXACT(ROUND(M130,1),ROUND(N130,1))</f>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UPPER("FCTYF_"&amp;B132&amp;"_"&amp;D132)</f>
        <v>FCTYF_EPX_EPXRX</v>
      </c>
      <c r="G132" s="249" t="str">
        <f>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0</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0</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0</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0</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0</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0</v>
      </c>
      <c r="N132" s="437">
        <f>AVERAGE(H132:L132)</f>
        <v>0</v>
      </c>
      <c r="O132" s="241" t="b">
        <f>EXACT(ROUND(M132,1),ROUND(N132,1))</f>
        <v>1</v>
      </c>
    </row>
    <row r="133" spans="1:15" x14ac:dyDescent="0.25">
      <c r="A133" s="248" t="s">
        <v>32</v>
      </c>
      <c r="B133" s="248" t="s">
        <v>87</v>
      </c>
      <c r="C133" s="248" t="s">
        <v>200</v>
      </c>
      <c r="D133" s="248" t="s">
        <v>201</v>
      </c>
      <c r="E133" s="241" t="s">
        <v>3</v>
      </c>
      <c r="F133" s="249" t="str">
        <f>UPPER("FCTYF_"&amp;B133&amp;"_"&amp;D133)</f>
        <v>FCTYF_EPX_EPXRX</v>
      </c>
      <c r="G133" s="249" t="str">
        <f>TRIM("FCTYF_"&amp;B133&amp;"_"&amp;D133&amp;"_"&amp;E133)</f>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0</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0</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0</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0</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0</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0</v>
      </c>
      <c r="N133" s="437">
        <f>AVERAGE(H133:L133)</f>
        <v>0</v>
      </c>
      <c r="O133" s="241" t="b">
        <f>EXACT(ROUND(M133,1),ROUND(N133,1))</f>
        <v>1</v>
      </c>
    </row>
    <row r="134" spans="1:15" x14ac:dyDescent="0.25">
      <c r="A134" s="248" t="s">
        <v>32</v>
      </c>
      <c r="B134" s="248" t="s">
        <v>87</v>
      </c>
      <c r="C134" s="248" t="s">
        <v>200</v>
      </c>
      <c r="D134" s="248" t="s">
        <v>201</v>
      </c>
      <c r="E134" s="241" t="s">
        <v>4</v>
      </c>
      <c r="F134" s="249" t="str">
        <f>UPPER("FCTYF_"&amp;B134&amp;"_"&amp;D134)</f>
        <v>FCTYF_EPX_EPXRX</v>
      </c>
      <c r="G134" s="249" t="str">
        <f>TRIM("FCTYF_"&amp;B134&amp;"_"&amp;D134&amp;"_"&amp;E134)</f>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0</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0</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0</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0</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0</v>
      </c>
      <c r="N134" s="437">
        <f>AVERAGE(H134:L134)</f>
        <v>0</v>
      </c>
      <c r="O134" s="241" t="b">
        <f>EXACT(ROUND(M134,1),ROUND(N134,1))</f>
        <v>1</v>
      </c>
    </row>
    <row r="135" spans="1:15" x14ac:dyDescent="0.25">
      <c r="A135" s="248" t="s">
        <v>32</v>
      </c>
      <c r="B135" s="248" t="s">
        <v>87</v>
      </c>
      <c r="C135" s="248" t="s">
        <v>200</v>
      </c>
      <c r="D135" s="248" t="s">
        <v>201</v>
      </c>
      <c r="E135" s="241" t="s">
        <v>5</v>
      </c>
      <c r="F135" s="249" t="str">
        <f>UPPER("FCTYF_"&amp;B135&amp;"_"&amp;D135)</f>
        <v>FCTYF_EPX_EPXRX</v>
      </c>
      <c r="G135" s="249" t="str">
        <f>TRIM("FCTYF_"&amp;B135&amp;"_"&amp;D135&amp;"_"&amp;E135)</f>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0</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0</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0</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0</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0</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0</v>
      </c>
      <c r="N135" s="437">
        <f>AVERAGE(H135:L135)</f>
        <v>0</v>
      </c>
      <c r="O135" s="241" t="b">
        <f>EXACT(ROUND(M135,1),ROUND(N135,1))</f>
        <v>1</v>
      </c>
    </row>
    <row r="136" spans="1:15" x14ac:dyDescent="0.25">
      <c r="A136" s="248" t="s">
        <v>32</v>
      </c>
      <c r="B136" s="248" t="s">
        <v>87</v>
      </c>
      <c r="C136" s="248" t="s">
        <v>200</v>
      </c>
      <c r="D136" s="248" t="s">
        <v>201</v>
      </c>
      <c r="E136" s="241" t="s">
        <v>6</v>
      </c>
      <c r="F136" s="249" t="str">
        <f>UPPER("FCTYF_"&amp;B136&amp;"_"&amp;D136)</f>
        <v>FCTYF_EPX_EPXRX</v>
      </c>
      <c r="G136" s="249" t="str">
        <f>TRIM("FCTYF_"&amp;B136&amp;"_"&amp;D136&amp;"_"&amp;E136)</f>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0</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0</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0</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0</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0</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0</v>
      </c>
      <c r="N136" s="437">
        <f>AVERAGE(H136:L136)</f>
        <v>0</v>
      </c>
      <c r="O136" s="241" t="b">
        <f>EXACT(ROUND(M136,1),ROUND(N136,1))</f>
        <v>1</v>
      </c>
    </row>
    <row r="137" spans="1:15" x14ac:dyDescent="0.25">
      <c r="A137" s="248" t="s">
        <v>32</v>
      </c>
      <c r="B137" s="248" t="s">
        <v>87</v>
      </c>
      <c r="C137" s="248" t="s">
        <v>200</v>
      </c>
      <c r="D137" s="248" t="s">
        <v>201</v>
      </c>
      <c r="E137" s="241" t="s">
        <v>7</v>
      </c>
      <c r="F137" s="249" t="str">
        <f>UPPER("FCTYF_"&amp;B137&amp;"_"&amp;D137)</f>
        <v>FCTYF_EPX_EPXRX</v>
      </c>
      <c r="G137" s="249" t="str">
        <f>TRIM("FCTYF_"&amp;B137&amp;"_"&amp;D137&amp;"_"&amp;E137)</f>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0</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0</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0</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0</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0</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0</v>
      </c>
      <c r="N137" s="437">
        <f>AVERAGE(H137:L137)</f>
        <v>0</v>
      </c>
      <c r="O137" s="241" t="b">
        <f>EXACT(ROUND(M137,1),ROUND(N137,1))</f>
        <v>1</v>
      </c>
    </row>
    <row r="138" spans="1:15" x14ac:dyDescent="0.25">
      <c r="A138" s="248" t="s">
        <v>32</v>
      </c>
      <c r="B138" s="248" t="s">
        <v>87</v>
      </c>
      <c r="C138" s="248" t="s">
        <v>200</v>
      </c>
      <c r="D138" s="248" t="s">
        <v>201</v>
      </c>
      <c r="E138" s="241" t="s">
        <v>8</v>
      </c>
      <c r="F138" s="249" t="str">
        <f>UPPER("FCTYF_"&amp;B138&amp;"_"&amp;D138)</f>
        <v>FCTYF_EPX_EPXRX</v>
      </c>
      <c r="G138" s="249" t="str">
        <f>TRIM("FCTYF_"&amp;B138&amp;"_"&amp;D138&amp;"_"&amp;E138)</f>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AVERAGE(H138:L138)</f>
        <v>0</v>
      </c>
      <c r="O138" s="241" t="b">
        <f>EXACT(ROUND(M138,1),ROUND(N138,1))</f>
        <v>1</v>
      </c>
    </row>
    <row r="139" spans="1:15" x14ac:dyDescent="0.25">
      <c r="A139" s="248" t="s">
        <v>32</v>
      </c>
      <c r="B139" s="248" t="s">
        <v>87</v>
      </c>
      <c r="C139" s="248" t="s">
        <v>200</v>
      </c>
      <c r="D139" s="248" t="s">
        <v>201</v>
      </c>
      <c r="E139" s="241" t="s">
        <v>9</v>
      </c>
      <c r="F139" s="249" t="str">
        <f>UPPER("FCTYF_"&amp;B139&amp;"_"&amp;D139)</f>
        <v>FCTYF_EPX_EPXRX</v>
      </c>
      <c r="G139" s="249" t="str">
        <f>TRIM("FCTYF_"&amp;B139&amp;"_"&amp;D139&amp;"_"&amp;E139)</f>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0</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0</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0</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0</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0</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0</v>
      </c>
      <c r="N139" s="437">
        <f>AVERAGE(H139:L139)</f>
        <v>0</v>
      </c>
      <c r="O139" s="241" t="b">
        <f>EXACT(ROUND(M139,1),ROUND(N139,1))</f>
        <v>1</v>
      </c>
    </row>
    <row r="140" spans="1:15" x14ac:dyDescent="0.25">
      <c r="A140" s="248" t="s">
        <v>32</v>
      </c>
      <c r="B140" s="248" t="s">
        <v>87</v>
      </c>
      <c r="C140" s="248" t="s">
        <v>200</v>
      </c>
      <c r="D140" s="248" t="s">
        <v>201</v>
      </c>
      <c r="E140" s="241" t="s">
        <v>11</v>
      </c>
      <c r="F140" s="249" t="str">
        <f>UPPER("FCTYF_"&amp;B140&amp;"_"&amp;D140)</f>
        <v>FCTYF_EPX_EPXRX</v>
      </c>
      <c r="G140" s="249" t="str">
        <f>TRIM("FCTYF_"&amp;B140&amp;"_"&amp;D140&amp;"_"&amp;E140)</f>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0</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0</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0</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0</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0</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0</v>
      </c>
      <c r="N140" s="437">
        <f>AVERAGE(H140:L140)</f>
        <v>0</v>
      </c>
      <c r="O140" s="241" t="b">
        <f>EXACT(ROUND(M140,1),ROUND(N140,1))</f>
        <v>1</v>
      </c>
    </row>
    <row r="141" spans="1:15" x14ac:dyDescent="0.25">
      <c r="A141" s="248" t="s">
        <v>32</v>
      </c>
      <c r="B141" s="248" t="s">
        <v>87</v>
      </c>
      <c r="C141" s="248" t="s">
        <v>200</v>
      </c>
      <c r="D141" s="248" t="s">
        <v>201</v>
      </c>
      <c r="E141" s="241" t="s">
        <v>13</v>
      </c>
      <c r="F141" s="249" t="str">
        <f>UPPER("FCTYF_"&amp;B141&amp;"_"&amp;D141)</f>
        <v>FCTYF_EPX_EPXRX</v>
      </c>
      <c r="G141" s="249" t="str">
        <f>TRIM("FCTYF_"&amp;B141&amp;"_"&amp;D141&amp;"_"&amp;E141)</f>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0</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0</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0</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0</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0</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0</v>
      </c>
      <c r="N141" s="437">
        <f>AVERAGE(H141:L141)</f>
        <v>0</v>
      </c>
      <c r="O141" s="241" t="b">
        <f>EXACT(ROUND(M141,1),ROUND(N141,1))</f>
        <v>1</v>
      </c>
    </row>
    <row r="142" spans="1:15" x14ac:dyDescent="0.25">
      <c r="A142" s="248" t="s">
        <v>32</v>
      </c>
      <c r="B142" s="248" t="s">
        <v>87</v>
      </c>
      <c r="C142" s="248" t="s">
        <v>200</v>
      </c>
      <c r="D142" s="248" t="s">
        <v>201</v>
      </c>
      <c r="E142" s="241" t="s">
        <v>14</v>
      </c>
      <c r="F142" s="249" t="str">
        <f>UPPER("FCTYF_"&amp;B142&amp;"_"&amp;D142)</f>
        <v>FCTYF_EPX_EPXRX</v>
      </c>
      <c r="G142" s="249" t="str">
        <f>TRIM("FCTYF_"&amp;B142&amp;"_"&amp;D142&amp;"_"&amp;E142)</f>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0</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0</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0</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0</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0</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0</v>
      </c>
      <c r="N142" s="437">
        <f>AVERAGE(H142:L142)</f>
        <v>0</v>
      </c>
      <c r="O142" s="241" t="b">
        <f>EXACT(ROUND(M142,1),ROUND(N142,1))</f>
        <v>1</v>
      </c>
    </row>
    <row r="143" spans="1:15" x14ac:dyDescent="0.25">
      <c r="A143" s="248" t="s">
        <v>32</v>
      </c>
      <c r="B143" s="248" t="s">
        <v>87</v>
      </c>
      <c r="C143" s="248" t="s">
        <v>200</v>
      </c>
      <c r="D143" s="248" t="s">
        <v>201</v>
      </c>
      <c r="E143" s="241" t="s">
        <v>15</v>
      </c>
      <c r="F143" s="249" t="str">
        <f>UPPER("FCTYF_"&amp;B143&amp;"_"&amp;D143)</f>
        <v>FCTYF_EPX_EPXRX</v>
      </c>
      <c r="G143" s="249" t="str">
        <f>TRIM("FCTYF_"&amp;B143&amp;"_"&amp;D143&amp;"_"&amp;E143)</f>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0</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0</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0</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0</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0</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0</v>
      </c>
      <c r="N143" s="437">
        <f>AVERAGE(H143:L143)</f>
        <v>0</v>
      </c>
      <c r="O143" s="241" t="b">
        <f>EXACT(ROUND(M143,1),ROUND(N143,1))</f>
        <v>1</v>
      </c>
    </row>
    <row r="144" spans="1:15" x14ac:dyDescent="0.25">
      <c r="A144" s="248" t="s">
        <v>32</v>
      </c>
      <c r="B144" s="248" t="s">
        <v>87</v>
      </c>
      <c r="C144" s="248" t="s">
        <v>200</v>
      </c>
      <c r="D144" s="248" t="s">
        <v>201</v>
      </c>
      <c r="E144" s="241" t="s">
        <v>17</v>
      </c>
      <c r="F144" s="249" t="str">
        <f>UPPER("FCTYF_"&amp;B144&amp;"_"&amp;D144)</f>
        <v>FCTYF_EPX_EPXRX</v>
      </c>
      <c r="G144" s="249" t="str">
        <f>TRIM("FCTYF_"&amp;B144&amp;"_"&amp;D144&amp;"_"&amp;E144)</f>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0</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0</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0</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0</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0</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0</v>
      </c>
      <c r="N144" s="437">
        <f>AVERAGE(H144:L144)</f>
        <v>0</v>
      </c>
      <c r="O144" s="241" t="b">
        <f>EXACT(ROUND(M144,1),ROUND(N144,1))</f>
        <v>1</v>
      </c>
    </row>
    <row r="145" spans="1:15" x14ac:dyDescent="0.25">
      <c r="A145" s="248" t="s">
        <v>32</v>
      </c>
      <c r="B145" s="248" t="s">
        <v>87</v>
      </c>
      <c r="C145" s="248" t="s">
        <v>200</v>
      </c>
      <c r="D145" s="248" t="s">
        <v>201</v>
      </c>
      <c r="E145" s="241" t="s">
        <v>18</v>
      </c>
      <c r="F145" s="249" t="str">
        <f>UPPER("FCTYF_"&amp;B145&amp;"_"&amp;D145)</f>
        <v>FCTYF_EPX_EPXRX</v>
      </c>
      <c r="G145" s="249" t="str">
        <f>TRIM("FCTYF_"&amp;B145&amp;"_"&amp;D145&amp;"_"&amp;E145)</f>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0</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0</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0</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0</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0</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0</v>
      </c>
      <c r="N145" s="437">
        <f>AVERAGE(H145:L145)</f>
        <v>0</v>
      </c>
      <c r="O145" s="241" t="b">
        <f>EXACT(ROUND(M145,1),ROUND(N145,1))</f>
        <v>1</v>
      </c>
    </row>
    <row r="146" spans="1:15" x14ac:dyDescent="0.25">
      <c r="A146" s="248" t="s">
        <v>32</v>
      </c>
      <c r="B146" s="248" t="s">
        <v>87</v>
      </c>
      <c r="C146" s="248" t="s">
        <v>200</v>
      </c>
      <c r="D146" s="248" t="s">
        <v>201</v>
      </c>
      <c r="E146" s="241" t="s">
        <v>19</v>
      </c>
      <c r="F146" s="249" t="str">
        <f>UPPER("FCTYF_"&amp;B146&amp;"_"&amp;D146)</f>
        <v>FCTYF_EPX_EPXRX</v>
      </c>
      <c r="G146" s="249" t="str">
        <f>TRIM("FCTYF_"&amp;B146&amp;"_"&amp;D146&amp;"_"&amp;E146)</f>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37">
        <f>AVERAGE(H146:L146)</f>
        <v>0</v>
      </c>
      <c r="O146" s="241" t="b">
        <f>EXACT(ROUND(M146,1),ROUND(N146,1))</f>
        <v>1</v>
      </c>
    </row>
    <row r="147" spans="1:15" x14ac:dyDescent="0.25">
      <c r="A147" s="248" t="s">
        <v>32</v>
      </c>
      <c r="B147" s="248" t="s">
        <v>87</v>
      </c>
      <c r="C147" s="248" t="s">
        <v>200</v>
      </c>
      <c r="D147" s="248" t="s">
        <v>201</v>
      </c>
      <c r="E147" s="241" t="s">
        <v>21</v>
      </c>
      <c r="F147" s="249" t="str">
        <f>UPPER("FCTYF_"&amp;B147&amp;"_"&amp;D147)</f>
        <v>FCTYF_EPX_EPXRX</v>
      </c>
      <c r="G147" s="249" t="str">
        <f>TRIM("FCTYF_"&amp;B147&amp;"_"&amp;D147&amp;"_"&amp;E147)</f>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0</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0</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0</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0</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0</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0</v>
      </c>
      <c r="N147" s="437">
        <f>AVERAGE(H147:L147)</f>
        <v>0</v>
      </c>
      <c r="O147" s="241" t="b">
        <f>EXACT(ROUND(M147,1),ROUND(N147,1))</f>
        <v>1</v>
      </c>
    </row>
    <row r="148" spans="1:15" x14ac:dyDescent="0.25">
      <c r="A148" s="248" t="s">
        <v>32</v>
      </c>
      <c r="B148" s="248" t="s">
        <v>87</v>
      </c>
      <c r="C148" s="248" t="s">
        <v>200</v>
      </c>
      <c r="D148" s="248" t="s">
        <v>201</v>
      </c>
      <c r="E148" s="241" t="s">
        <v>39</v>
      </c>
      <c r="F148" s="249" t="str">
        <f>UPPER("FCTYF_"&amp;B148&amp;"_"&amp;D148)</f>
        <v>FCTYF_EPX_EPXRX</v>
      </c>
      <c r="G148" s="249" t="str">
        <f>TRIM("FCTYF_"&amp;B148&amp;"_"&amp;D148&amp;"_"&amp;E148)</f>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0</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0</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0</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0</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0</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0</v>
      </c>
      <c r="N148" s="437">
        <f>AVERAGE(H148:L148)</f>
        <v>0</v>
      </c>
      <c r="O148" s="241" t="b">
        <f>EXACT(ROUND(M148,1),ROUND(N148,1))</f>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UPPER("FCTYF_"&amp;B150&amp;"_"&amp;D150)</f>
        <v>FCTYF_EPX_EPXSB</v>
      </c>
      <c r="G150" s="249" t="str">
        <f>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0</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0</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0</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0</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401.96800471458403</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80.393600942916805</v>
      </c>
      <c r="N150" s="437">
        <f>AVERAGE(H150:L150)</f>
        <v>80.393600942916805</v>
      </c>
      <c r="O150" s="241" t="b">
        <f>EXACT(ROUND(M150,1),ROUND(N150,1))</f>
        <v>1</v>
      </c>
    </row>
    <row r="151" spans="1:15" x14ac:dyDescent="0.25">
      <c r="A151" s="248" t="s">
        <v>32</v>
      </c>
      <c r="B151" s="248" t="s">
        <v>87</v>
      </c>
      <c r="C151" s="248" t="s">
        <v>202</v>
      </c>
      <c r="D151" s="248" t="s">
        <v>203</v>
      </c>
      <c r="E151" s="241" t="s">
        <v>3</v>
      </c>
      <c r="F151" s="249" t="str">
        <f>UPPER("FCTYF_"&amp;B151&amp;"_"&amp;D151)</f>
        <v>FCTYF_EPX_EPXSB</v>
      </c>
      <c r="G151" s="249" t="str">
        <f>TRIM("FCTYF_"&amp;B151&amp;"_"&amp;D151&amp;"_"&amp;E151)</f>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0</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0</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0</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0</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551.34797863969754</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110.2695957279395</v>
      </c>
      <c r="N151" s="437">
        <f>AVERAGE(H151:L151)</f>
        <v>110.2695957279395</v>
      </c>
      <c r="O151" s="241" t="b">
        <f>EXACT(ROUND(M151,1),ROUND(N151,1))</f>
        <v>1</v>
      </c>
    </row>
    <row r="152" spans="1:15" x14ac:dyDescent="0.25">
      <c r="A152" s="248" t="s">
        <v>32</v>
      </c>
      <c r="B152" s="248" t="s">
        <v>87</v>
      </c>
      <c r="C152" s="248" t="s">
        <v>202</v>
      </c>
      <c r="D152" s="248" t="s">
        <v>203</v>
      </c>
      <c r="E152" s="241" t="s">
        <v>4</v>
      </c>
      <c r="F152" s="249" t="str">
        <f>UPPER("FCTYF_"&amp;B152&amp;"_"&amp;D152)</f>
        <v>FCTYF_EPX_EPXSB</v>
      </c>
      <c r="G152" s="249" t="str">
        <f>TRIM("FCTYF_"&amp;B152&amp;"_"&amp;D152&amp;"_"&amp;E152)</f>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0</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0</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0</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0</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4.0740001571655231</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0.81480003143310464</v>
      </c>
      <c r="N152" s="437">
        <f>AVERAGE(H152:L152)</f>
        <v>0.81480003143310464</v>
      </c>
      <c r="O152" s="241" t="b">
        <f>EXACT(ROUND(M152,1),ROUND(N152,1))</f>
        <v>1</v>
      </c>
    </row>
    <row r="153" spans="1:15" x14ac:dyDescent="0.25">
      <c r="A153" s="248" t="s">
        <v>32</v>
      </c>
      <c r="B153" s="248" t="s">
        <v>87</v>
      </c>
      <c r="C153" s="248" t="s">
        <v>202</v>
      </c>
      <c r="D153" s="248" t="s">
        <v>203</v>
      </c>
      <c r="E153" s="241" t="s">
        <v>5</v>
      </c>
      <c r="F153" s="249" t="str">
        <f>UPPER("FCTYF_"&amp;B153&amp;"_"&amp;D153)</f>
        <v>FCTYF_EPX_EPXSB</v>
      </c>
      <c r="G153" s="249" t="str">
        <f>TRIM("FCTYF_"&amp;B153&amp;"_"&amp;D153&amp;"_"&amp;E153)</f>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0</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0</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0</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0</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6.7899999921321808</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1.3579999984264362</v>
      </c>
      <c r="N153" s="437">
        <f>AVERAGE(H153:L153)</f>
        <v>1.3579999984264362</v>
      </c>
      <c r="O153" s="241" t="b">
        <f>EXACT(ROUND(M153,1),ROUND(N153,1))</f>
        <v>1</v>
      </c>
    </row>
    <row r="154" spans="1:15" x14ac:dyDescent="0.25">
      <c r="A154" s="248" t="s">
        <v>32</v>
      </c>
      <c r="B154" s="248" t="s">
        <v>87</v>
      </c>
      <c r="C154" s="248" t="s">
        <v>202</v>
      </c>
      <c r="D154" s="248" t="s">
        <v>203</v>
      </c>
      <c r="E154" s="241" t="s">
        <v>6</v>
      </c>
      <c r="F154" s="249" t="str">
        <f>UPPER("FCTYF_"&amp;B154&amp;"_"&amp;D154)</f>
        <v>FCTYF_EPX_EPXSB</v>
      </c>
      <c r="G154" s="249" t="str">
        <f>TRIM("FCTYF_"&amp;B154&amp;"_"&amp;D154&amp;"_"&amp;E154)</f>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0</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0</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0</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0</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964.17999888276972</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192.83599977655393</v>
      </c>
      <c r="N154" s="437">
        <f>AVERAGE(H154:L154)</f>
        <v>192.83599977655393</v>
      </c>
      <c r="O154" s="241" t="b">
        <f>EXACT(ROUND(M154,1),ROUND(N154,1))</f>
        <v>1</v>
      </c>
    </row>
    <row r="155" spans="1:15" x14ac:dyDescent="0.25">
      <c r="A155" s="248" t="s">
        <v>32</v>
      </c>
      <c r="B155" s="248" t="s">
        <v>87</v>
      </c>
      <c r="C155" s="248" t="s">
        <v>202</v>
      </c>
      <c r="D155" s="248" t="s">
        <v>203</v>
      </c>
      <c r="E155" s="241" t="s">
        <v>7</v>
      </c>
      <c r="F155" s="249" t="str">
        <f>UPPER("FCTYF_"&amp;B155&amp;"_"&amp;D155)</f>
        <v>FCTYF_EPX_EPXSB</v>
      </c>
      <c r="G155" s="249" t="str">
        <f>TRIM("FCTYF_"&amp;B155&amp;"_"&amp;D155&amp;"_"&amp;E155)</f>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0</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0</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0</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0</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171.10800498208982</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34.221600996417962</v>
      </c>
      <c r="N155" s="437">
        <f>AVERAGE(H155:L155)</f>
        <v>34.221600996417962</v>
      </c>
      <c r="O155" s="241" t="b">
        <f>EXACT(ROUND(M155,1),ROUND(N155,1))</f>
        <v>1</v>
      </c>
    </row>
    <row r="156" spans="1:15" x14ac:dyDescent="0.25">
      <c r="A156" s="248" t="s">
        <v>32</v>
      </c>
      <c r="B156" s="248" t="s">
        <v>87</v>
      </c>
      <c r="C156" s="248" t="s">
        <v>202</v>
      </c>
      <c r="D156" s="248" t="s">
        <v>203</v>
      </c>
      <c r="E156" s="241" t="s">
        <v>8</v>
      </c>
      <c r="F156" s="249" t="str">
        <f>UPPER("FCTYF_"&amp;B156&amp;"_"&amp;D156)</f>
        <v>FCTYF_EPX_EPXSB</v>
      </c>
      <c r="G156" s="249" t="str">
        <f>TRIM("FCTYF_"&amp;B156&amp;"_"&amp;D156&amp;"_"&amp;E156)</f>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92.344002483177093</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18.468800496635417</v>
      </c>
      <c r="N156" s="437">
        <f>AVERAGE(H156:L156)</f>
        <v>18.468800496635417</v>
      </c>
      <c r="O156" s="241" t="b">
        <f>EXACT(ROUND(M156,1),ROUND(N156,1))</f>
        <v>1</v>
      </c>
    </row>
    <row r="157" spans="1:15" x14ac:dyDescent="0.25">
      <c r="A157" s="248" t="s">
        <v>32</v>
      </c>
      <c r="B157" s="248" t="s">
        <v>87</v>
      </c>
      <c r="C157" s="248" t="s">
        <v>202</v>
      </c>
      <c r="D157" s="248" t="s">
        <v>203</v>
      </c>
      <c r="E157" s="241" t="s">
        <v>9</v>
      </c>
      <c r="F157" s="249" t="str">
        <f>UPPER("FCTYF_"&amp;B157&amp;"_"&amp;D157)</f>
        <v>FCTYF_EPX_EPXSB</v>
      </c>
      <c r="G157" s="249" t="str">
        <f>TRIM("FCTYF_"&amp;B157&amp;"_"&amp;D157&amp;"_"&amp;E157)</f>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0</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0</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0</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0</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186.04599719424229</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37.209199438848458</v>
      </c>
      <c r="N157" s="437">
        <f>AVERAGE(H157:L157)</f>
        <v>37.209199438848458</v>
      </c>
      <c r="O157" s="241" t="b">
        <f>EXACT(ROUND(M157,1),ROUND(N157,1))</f>
        <v>1</v>
      </c>
    </row>
    <row r="158" spans="1:15" x14ac:dyDescent="0.25">
      <c r="A158" s="248" t="s">
        <v>32</v>
      </c>
      <c r="B158" s="248" t="s">
        <v>87</v>
      </c>
      <c r="C158" s="248" t="s">
        <v>202</v>
      </c>
      <c r="D158" s="248" t="s">
        <v>203</v>
      </c>
      <c r="E158" s="241" t="s">
        <v>11</v>
      </c>
      <c r="F158" s="249" t="str">
        <f>UPPER("FCTYF_"&amp;B158&amp;"_"&amp;D158)</f>
        <v>FCTYF_EPX_EPXSB</v>
      </c>
      <c r="G158" s="249" t="str">
        <f>TRIM("FCTYF_"&amp;B158&amp;"_"&amp;D158&amp;"_"&amp;E158)</f>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0</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0</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0</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0</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1413.6779776404844</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282.73559552809689</v>
      </c>
      <c r="N158" s="437">
        <f>AVERAGE(H158:L158)</f>
        <v>282.73559552809689</v>
      </c>
      <c r="O158" s="241" t="b">
        <f>EXACT(ROUND(M158,1),ROUND(N158,1))</f>
        <v>1</v>
      </c>
    </row>
    <row r="159" spans="1:15" x14ac:dyDescent="0.25">
      <c r="A159" s="248" t="s">
        <v>32</v>
      </c>
      <c r="B159" s="248" t="s">
        <v>87</v>
      </c>
      <c r="C159" s="248" t="s">
        <v>202</v>
      </c>
      <c r="D159" s="248" t="s">
        <v>203</v>
      </c>
      <c r="E159" s="241" t="s">
        <v>13</v>
      </c>
      <c r="F159" s="249" t="str">
        <f>UPPER("FCTYF_"&amp;B159&amp;"_"&amp;D159)</f>
        <v>FCTYF_EPX_EPXSB</v>
      </c>
      <c r="G159" s="249" t="str">
        <f>TRIM("FCTYF_"&amp;B159&amp;"_"&amp;D159&amp;"_"&amp;E159)</f>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0</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0</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0</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0</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179.25599720211011</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35.851199440422022</v>
      </c>
      <c r="N159" s="437">
        <f>AVERAGE(H159:L159)</f>
        <v>35.851199440422022</v>
      </c>
      <c r="O159" s="241" t="b">
        <f>EXACT(ROUND(M159,1),ROUND(N159,1))</f>
        <v>1</v>
      </c>
    </row>
    <row r="160" spans="1:15" x14ac:dyDescent="0.25">
      <c r="A160" s="248" t="s">
        <v>32</v>
      </c>
      <c r="B160" s="248" t="s">
        <v>87</v>
      </c>
      <c r="C160" s="248" t="s">
        <v>202</v>
      </c>
      <c r="D160" s="248" t="s">
        <v>203</v>
      </c>
      <c r="E160" s="241" t="s">
        <v>14</v>
      </c>
      <c r="F160" s="249" t="str">
        <f>UPPER("FCTYF_"&amp;B160&amp;"_"&amp;D160)</f>
        <v>FCTYF_EPX_EPXSB</v>
      </c>
      <c r="G160" s="249" t="str">
        <f>TRIM("FCTYF_"&amp;B160&amp;"_"&amp;D160&amp;"_"&amp;E160)</f>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0</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0</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0</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0</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36.666000605058642</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7.3332001210117284</v>
      </c>
      <c r="N160" s="437">
        <f>AVERAGE(H160:L160)</f>
        <v>7.3332001210117284</v>
      </c>
      <c r="O160" s="241" t="b">
        <f>EXACT(ROUND(M160,1),ROUND(N160,1))</f>
        <v>1</v>
      </c>
    </row>
    <row r="161" spans="1:15" x14ac:dyDescent="0.25">
      <c r="A161" s="248" t="s">
        <v>32</v>
      </c>
      <c r="B161" s="248" t="s">
        <v>87</v>
      </c>
      <c r="C161" s="248" t="s">
        <v>202</v>
      </c>
      <c r="D161" s="248" t="s">
        <v>203</v>
      </c>
      <c r="E161" s="241" t="s">
        <v>15</v>
      </c>
      <c r="F161" s="249" t="str">
        <f>UPPER("FCTYF_"&amp;B161&amp;"_"&amp;D161)</f>
        <v>FCTYF_EPX_EPXSB</v>
      </c>
      <c r="G161" s="249" t="str">
        <f>TRIM("FCTYF_"&amp;B161&amp;"_"&amp;D161&amp;"_"&amp;E161)</f>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0</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0</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0</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0</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52.962001233720727</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10.592400246744145</v>
      </c>
      <c r="N161" s="437">
        <f>AVERAGE(H161:L161)</f>
        <v>10.592400246744145</v>
      </c>
      <c r="O161" s="241" t="b">
        <f>EXACT(ROUND(M161,1),ROUND(N161,1))</f>
        <v>1</v>
      </c>
    </row>
    <row r="162" spans="1:15" x14ac:dyDescent="0.25">
      <c r="A162" s="248" t="s">
        <v>32</v>
      </c>
      <c r="B162" s="248" t="s">
        <v>87</v>
      </c>
      <c r="C162" s="248" t="s">
        <v>202</v>
      </c>
      <c r="D162" s="248" t="s">
        <v>203</v>
      </c>
      <c r="E162" s="241" t="s">
        <v>17</v>
      </c>
      <c r="F162" s="249" t="str">
        <f>UPPER("FCTYF_"&amp;B162&amp;"_"&amp;D162)</f>
        <v>FCTYF_EPX_EPXSB</v>
      </c>
      <c r="G162" s="249" t="str">
        <f>TRIM("FCTYF_"&amp;B162&amp;"_"&amp;D162&amp;"_"&amp;E162)</f>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0</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0</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0</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0</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268.88398932771662</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53.776797865543323</v>
      </c>
      <c r="N162" s="437">
        <f>AVERAGE(H162:L162)</f>
        <v>53.776797865543323</v>
      </c>
      <c r="O162" s="241" t="b">
        <f>EXACT(ROUND(M162,1),ROUND(N162,1))</f>
        <v>1</v>
      </c>
    </row>
    <row r="163" spans="1:15" x14ac:dyDescent="0.25">
      <c r="A163" s="248" t="s">
        <v>32</v>
      </c>
      <c r="B163" s="248" t="s">
        <v>87</v>
      </c>
      <c r="C163" s="248" t="s">
        <v>202</v>
      </c>
      <c r="D163" s="248" t="s">
        <v>203</v>
      </c>
      <c r="E163" s="241" t="s">
        <v>18</v>
      </c>
      <c r="F163" s="249" t="str">
        <f>UPPER("FCTYF_"&amp;B163&amp;"_"&amp;D163)</f>
        <v>FCTYF_EPX_EPXSB</v>
      </c>
      <c r="G163" s="249" t="str">
        <f>TRIM("FCTYF_"&amp;B163&amp;"_"&amp;D163&amp;"_"&amp;E163)</f>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0</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0</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0</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0</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31.233999316263169</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6.246799863252634</v>
      </c>
      <c r="N163" s="437">
        <f>AVERAGE(H163:L163)</f>
        <v>6.246799863252634</v>
      </c>
      <c r="O163" s="241" t="b">
        <f>EXACT(ROUND(M163,1),ROUND(N163,1))</f>
        <v>1</v>
      </c>
    </row>
    <row r="164" spans="1:15" x14ac:dyDescent="0.25">
      <c r="A164" s="248" t="s">
        <v>32</v>
      </c>
      <c r="B164" s="248" t="s">
        <v>87</v>
      </c>
      <c r="C164" s="248" t="s">
        <v>202</v>
      </c>
      <c r="D164" s="248" t="s">
        <v>203</v>
      </c>
      <c r="E164" s="241" t="s">
        <v>19</v>
      </c>
      <c r="F164" s="249" t="str">
        <f>UPPER("FCTYF_"&amp;B164&amp;"_"&amp;D164)</f>
        <v>FCTYF_EPX_EPXSB</v>
      </c>
      <c r="G164" s="249" t="str">
        <f>TRIM("FCTYF_"&amp;B164&amp;"_"&amp;D164&amp;"_"&amp;E164)</f>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2.7160000373244264</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0.54320000746488528</v>
      </c>
      <c r="N164" s="437">
        <f>AVERAGE(H164:L164)</f>
        <v>0.54320000746488528</v>
      </c>
      <c r="O164" s="241" t="b">
        <f>EXACT(ROUND(M164,1),ROUND(N164,1))</f>
        <v>1</v>
      </c>
    </row>
    <row r="165" spans="1:15" x14ac:dyDescent="0.25">
      <c r="A165" s="248" t="s">
        <v>32</v>
      </c>
      <c r="B165" s="248" t="s">
        <v>87</v>
      </c>
      <c r="C165" s="248" t="s">
        <v>202</v>
      </c>
      <c r="D165" s="248" t="s">
        <v>203</v>
      </c>
      <c r="E165" s="241" t="s">
        <v>21</v>
      </c>
      <c r="F165" s="249" t="str">
        <f>UPPER("FCTYF_"&amp;B165&amp;"_"&amp;D165)</f>
        <v>FCTYF_EPX_EPXSB</v>
      </c>
      <c r="G165" s="249" t="str">
        <f>TRIM("FCTYF_"&amp;B165&amp;"_"&amp;D165&amp;"_"&amp;E165)</f>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0</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0</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0</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0</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40.739999952793085</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8.1479999905586169</v>
      </c>
      <c r="N165" s="437">
        <f>AVERAGE(H165:L165)</f>
        <v>8.1479999905586169</v>
      </c>
      <c r="O165" s="241" t="b">
        <f>EXACT(ROUND(M165,1),ROUND(N165,1))</f>
        <v>1</v>
      </c>
    </row>
    <row r="166" spans="1:15" x14ac:dyDescent="0.25">
      <c r="A166" s="248" t="s">
        <v>32</v>
      </c>
      <c r="B166" s="248" t="s">
        <v>87</v>
      </c>
      <c r="C166" s="248" t="s">
        <v>202</v>
      </c>
      <c r="D166" s="248" t="s">
        <v>203</v>
      </c>
      <c r="E166" s="241" t="s">
        <v>39</v>
      </c>
      <c r="F166" s="249" t="str">
        <f>UPPER("FCTYF_"&amp;B166&amp;"_"&amp;D166)</f>
        <v>FCTYF_EPX_EPXSB</v>
      </c>
      <c r="G166" s="249" t="str">
        <f>TRIM("FCTYF_"&amp;B166&amp;"_"&amp;D166&amp;"_"&amp;E166)</f>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0</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0</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0</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0</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1723.3020187245831</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344.66040374491661</v>
      </c>
      <c r="N166" s="437">
        <f>AVERAGE(H166:L166)</f>
        <v>344.66040374491661</v>
      </c>
      <c r="O166" s="241" t="b">
        <f>EXACT(ROUND(M166,1),ROUND(N166,1))</f>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UPPER("FCTYF_"&amp;B168&amp;"_"&amp;D168)</f>
        <v>FCTYF_EPX_EPXTO</v>
      </c>
      <c r="G168" s="249" t="str">
        <f>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AVERAGE(H168:L168)</f>
        <v>0</v>
      </c>
      <c r="O168" s="241" t="b">
        <f>EXACT(ROUND(M168,1),ROUND(N168,1))</f>
        <v>1</v>
      </c>
    </row>
    <row r="169" spans="1:15" x14ac:dyDescent="0.25">
      <c r="A169" s="248" t="s">
        <v>32</v>
      </c>
      <c r="B169" s="248" t="s">
        <v>87</v>
      </c>
      <c r="C169" s="248" t="s">
        <v>204</v>
      </c>
      <c r="D169" s="248" t="s">
        <v>205</v>
      </c>
      <c r="E169" s="241" t="s">
        <v>3</v>
      </c>
      <c r="F169" s="249" t="str">
        <f>UPPER("FCTYF_"&amp;B169&amp;"_"&amp;D169)</f>
        <v>FCTYF_EPX_EPXTO</v>
      </c>
      <c r="G169" s="249" t="str">
        <f>TRIM("FCTYF_"&amp;B169&amp;"_"&amp;D169&amp;"_"&amp;E169)</f>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AVERAGE(H169:L169)</f>
        <v>0</v>
      </c>
      <c r="O169" s="241" t="b">
        <f>EXACT(ROUND(M169,1),ROUND(N169,1))</f>
        <v>1</v>
      </c>
    </row>
    <row r="170" spans="1:15" x14ac:dyDescent="0.25">
      <c r="A170" s="248" t="s">
        <v>32</v>
      </c>
      <c r="B170" s="248" t="s">
        <v>87</v>
      </c>
      <c r="C170" s="248" t="s">
        <v>204</v>
      </c>
      <c r="D170" s="248" t="s">
        <v>205</v>
      </c>
      <c r="E170" s="241" t="s">
        <v>4</v>
      </c>
      <c r="F170" s="249" t="str">
        <f>UPPER("FCTYF_"&amp;B170&amp;"_"&amp;D170)</f>
        <v>FCTYF_EPX_EPXTO</v>
      </c>
      <c r="G170" s="249" t="str">
        <f>TRIM("FCTYF_"&amp;B170&amp;"_"&amp;D170&amp;"_"&amp;E170)</f>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AVERAGE(H170:L170)</f>
        <v>0</v>
      </c>
      <c r="O170" s="241" t="b">
        <f>EXACT(ROUND(M170,1),ROUND(N170,1))</f>
        <v>1</v>
      </c>
    </row>
    <row r="171" spans="1:15" x14ac:dyDescent="0.25">
      <c r="A171" s="248" t="s">
        <v>32</v>
      </c>
      <c r="B171" s="248" t="s">
        <v>87</v>
      </c>
      <c r="C171" s="248" t="s">
        <v>204</v>
      </c>
      <c r="D171" s="248" t="s">
        <v>205</v>
      </c>
      <c r="E171" s="241" t="s">
        <v>5</v>
      </c>
      <c r="F171" s="249" t="str">
        <f>UPPER("FCTYF_"&amp;B171&amp;"_"&amp;D171)</f>
        <v>FCTYF_EPX_EPXTO</v>
      </c>
      <c r="G171" s="249" t="str">
        <f>TRIM("FCTYF_"&amp;B171&amp;"_"&amp;D171&amp;"_"&amp;E171)</f>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AVERAGE(H171:L171)</f>
        <v>0</v>
      </c>
      <c r="O171" s="241" t="b">
        <f>EXACT(ROUND(M171,1),ROUND(N171,1))</f>
        <v>1</v>
      </c>
    </row>
    <row r="172" spans="1:15" x14ac:dyDescent="0.25">
      <c r="A172" s="248" t="s">
        <v>32</v>
      </c>
      <c r="B172" s="248" t="s">
        <v>87</v>
      </c>
      <c r="C172" s="248" t="s">
        <v>204</v>
      </c>
      <c r="D172" s="248" t="s">
        <v>205</v>
      </c>
      <c r="E172" s="241" t="s">
        <v>6</v>
      </c>
      <c r="F172" s="249" t="str">
        <f>UPPER("FCTYF_"&amp;B172&amp;"_"&amp;D172)</f>
        <v>FCTYF_EPX_EPXTO</v>
      </c>
      <c r="G172" s="249" t="str">
        <f>TRIM("FCTYF_"&amp;B172&amp;"_"&amp;D172&amp;"_"&amp;E172)</f>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AVERAGE(H172:L172)</f>
        <v>0</v>
      </c>
      <c r="O172" s="241" t="b">
        <f>EXACT(ROUND(M172,1),ROUND(N172,1))</f>
        <v>1</v>
      </c>
    </row>
    <row r="173" spans="1:15" x14ac:dyDescent="0.25">
      <c r="A173" s="248" t="s">
        <v>32</v>
      </c>
      <c r="B173" s="248" t="s">
        <v>87</v>
      </c>
      <c r="C173" s="248" t="s">
        <v>204</v>
      </c>
      <c r="D173" s="248" t="s">
        <v>205</v>
      </c>
      <c r="E173" s="241" t="s">
        <v>7</v>
      </c>
      <c r="F173" s="249" t="str">
        <f>UPPER("FCTYF_"&amp;B173&amp;"_"&amp;D173)</f>
        <v>FCTYF_EPX_EPXTO</v>
      </c>
      <c r="G173" s="249" t="str">
        <f>TRIM("FCTYF_"&amp;B173&amp;"_"&amp;D173&amp;"_"&amp;E173)</f>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AVERAGE(H173:L173)</f>
        <v>0</v>
      </c>
      <c r="O173" s="241" t="b">
        <f>EXACT(ROUND(M173,1),ROUND(N173,1))</f>
        <v>1</v>
      </c>
    </row>
    <row r="174" spans="1:15" x14ac:dyDescent="0.25">
      <c r="A174" s="248" t="s">
        <v>32</v>
      </c>
      <c r="B174" s="248" t="s">
        <v>87</v>
      </c>
      <c r="C174" s="248" t="s">
        <v>204</v>
      </c>
      <c r="D174" s="248" t="s">
        <v>205</v>
      </c>
      <c r="E174" s="241" t="s">
        <v>8</v>
      </c>
      <c r="F174" s="249" t="str">
        <f>UPPER("FCTYF_"&amp;B174&amp;"_"&amp;D174)</f>
        <v>FCTYF_EPX_EPXTO</v>
      </c>
      <c r="G174" s="249" t="str">
        <f>TRIM("FCTYF_"&amp;B174&amp;"_"&amp;D174&amp;"_"&amp;E174)</f>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AVERAGE(H174:L174)</f>
        <v>0</v>
      </c>
      <c r="O174" s="241" t="b">
        <f>EXACT(ROUND(M174,1),ROUND(N174,1))</f>
        <v>1</v>
      </c>
    </row>
    <row r="175" spans="1:15" x14ac:dyDescent="0.25">
      <c r="A175" s="248" t="s">
        <v>32</v>
      </c>
      <c r="B175" s="248" t="s">
        <v>87</v>
      </c>
      <c r="C175" s="248" t="s">
        <v>204</v>
      </c>
      <c r="D175" s="248" t="s">
        <v>205</v>
      </c>
      <c r="E175" s="241" t="s">
        <v>9</v>
      </c>
      <c r="F175" s="249" t="str">
        <f>UPPER("FCTYF_"&amp;B175&amp;"_"&amp;D175)</f>
        <v>FCTYF_EPX_EPXTO</v>
      </c>
      <c r="G175" s="249" t="str">
        <f>TRIM("FCTYF_"&amp;B175&amp;"_"&amp;D175&amp;"_"&amp;E175)</f>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AVERAGE(H175:L175)</f>
        <v>0</v>
      </c>
      <c r="O175" s="241" t="b">
        <f>EXACT(ROUND(M175,1),ROUND(N175,1))</f>
        <v>1</v>
      </c>
    </row>
    <row r="176" spans="1:15" x14ac:dyDescent="0.25">
      <c r="A176" s="248" t="s">
        <v>32</v>
      </c>
      <c r="B176" s="248" t="s">
        <v>87</v>
      </c>
      <c r="C176" s="248" t="s">
        <v>204</v>
      </c>
      <c r="D176" s="248" t="s">
        <v>205</v>
      </c>
      <c r="E176" s="241" t="s">
        <v>11</v>
      </c>
      <c r="F176" s="249" t="str">
        <f>UPPER("FCTYF_"&amp;B176&amp;"_"&amp;D176)</f>
        <v>FCTYF_EPX_EPXTO</v>
      </c>
      <c r="G176" s="249" t="str">
        <f>TRIM("FCTYF_"&amp;B176&amp;"_"&amp;D176&amp;"_"&amp;E176)</f>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AVERAGE(H176:L176)</f>
        <v>0</v>
      </c>
      <c r="O176" s="241" t="b">
        <f>EXACT(ROUND(M176,1),ROUND(N176,1))</f>
        <v>1</v>
      </c>
    </row>
    <row r="177" spans="1:15" x14ac:dyDescent="0.25">
      <c r="A177" s="248" t="s">
        <v>32</v>
      </c>
      <c r="B177" s="248" t="s">
        <v>87</v>
      </c>
      <c r="C177" s="248" t="s">
        <v>204</v>
      </c>
      <c r="D177" s="248" t="s">
        <v>205</v>
      </c>
      <c r="E177" s="241" t="s">
        <v>13</v>
      </c>
      <c r="F177" s="249" t="str">
        <f>UPPER("FCTYF_"&amp;B177&amp;"_"&amp;D177)</f>
        <v>FCTYF_EPX_EPXTO</v>
      </c>
      <c r="G177" s="249" t="str">
        <f>TRIM("FCTYF_"&amp;B177&amp;"_"&amp;D177&amp;"_"&amp;E177)</f>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AVERAGE(H177:L177)</f>
        <v>0</v>
      </c>
      <c r="O177" s="241" t="b">
        <f>EXACT(ROUND(M177,1),ROUND(N177,1))</f>
        <v>1</v>
      </c>
    </row>
    <row r="178" spans="1:15" x14ac:dyDescent="0.25">
      <c r="A178" s="248" t="s">
        <v>32</v>
      </c>
      <c r="B178" s="248" t="s">
        <v>87</v>
      </c>
      <c r="C178" s="248" t="s">
        <v>204</v>
      </c>
      <c r="D178" s="248" t="s">
        <v>205</v>
      </c>
      <c r="E178" s="241" t="s">
        <v>14</v>
      </c>
      <c r="F178" s="249" t="str">
        <f>UPPER("FCTYF_"&amp;B178&amp;"_"&amp;D178)</f>
        <v>FCTYF_EPX_EPXTO</v>
      </c>
      <c r="G178" s="249" t="str">
        <f>TRIM("FCTYF_"&amp;B178&amp;"_"&amp;D178&amp;"_"&amp;E178)</f>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AVERAGE(H178:L178)</f>
        <v>0</v>
      </c>
      <c r="O178" s="241" t="b">
        <f>EXACT(ROUND(M178,1),ROUND(N178,1))</f>
        <v>1</v>
      </c>
    </row>
    <row r="179" spans="1:15" x14ac:dyDescent="0.25">
      <c r="A179" s="248" t="s">
        <v>32</v>
      </c>
      <c r="B179" s="248" t="s">
        <v>87</v>
      </c>
      <c r="C179" s="248" t="s">
        <v>204</v>
      </c>
      <c r="D179" s="248" t="s">
        <v>205</v>
      </c>
      <c r="E179" s="241" t="s">
        <v>15</v>
      </c>
      <c r="F179" s="249" t="str">
        <f>UPPER("FCTYF_"&amp;B179&amp;"_"&amp;D179)</f>
        <v>FCTYF_EPX_EPXTO</v>
      </c>
      <c r="G179" s="249" t="str">
        <f>TRIM("FCTYF_"&amp;B179&amp;"_"&amp;D179&amp;"_"&amp;E179)</f>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AVERAGE(H179:L179)</f>
        <v>0</v>
      </c>
      <c r="O179" s="241" t="b">
        <f>EXACT(ROUND(M179,1),ROUND(N179,1))</f>
        <v>1</v>
      </c>
    </row>
    <row r="180" spans="1:15" x14ac:dyDescent="0.25">
      <c r="A180" s="248" t="s">
        <v>32</v>
      </c>
      <c r="B180" s="248" t="s">
        <v>87</v>
      </c>
      <c r="C180" s="248" t="s">
        <v>204</v>
      </c>
      <c r="D180" s="248" t="s">
        <v>205</v>
      </c>
      <c r="E180" s="241" t="s">
        <v>17</v>
      </c>
      <c r="F180" s="249" t="str">
        <f>UPPER("FCTYF_"&amp;B180&amp;"_"&amp;D180)</f>
        <v>FCTYF_EPX_EPXTO</v>
      </c>
      <c r="G180" s="249" t="str">
        <f>TRIM("FCTYF_"&amp;B180&amp;"_"&amp;D180&amp;"_"&amp;E180)</f>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AVERAGE(H180:L180)</f>
        <v>0</v>
      </c>
      <c r="O180" s="241" t="b">
        <f>EXACT(ROUND(M180,1),ROUND(N180,1))</f>
        <v>1</v>
      </c>
    </row>
    <row r="181" spans="1:15" x14ac:dyDescent="0.25">
      <c r="A181" s="248" t="s">
        <v>32</v>
      </c>
      <c r="B181" s="248" t="s">
        <v>87</v>
      </c>
      <c r="C181" s="248" t="s">
        <v>204</v>
      </c>
      <c r="D181" s="248" t="s">
        <v>205</v>
      </c>
      <c r="E181" s="241" t="s">
        <v>18</v>
      </c>
      <c r="F181" s="249" t="str">
        <f>UPPER("FCTYF_"&amp;B181&amp;"_"&amp;D181)</f>
        <v>FCTYF_EPX_EPXTO</v>
      </c>
      <c r="G181" s="249" t="str">
        <f>TRIM("FCTYF_"&amp;B181&amp;"_"&amp;D181&amp;"_"&amp;E181)</f>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AVERAGE(H181:L181)</f>
        <v>0</v>
      </c>
      <c r="O181" s="241" t="b">
        <f>EXACT(ROUND(M181,1),ROUND(N181,1))</f>
        <v>1</v>
      </c>
    </row>
    <row r="182" spans="1:15" x14ac:dyDescent="0.25">
      <c r="A182" s="248" t="s">
        <v>32</v>
      </c>
      <c r="B182" s="248" t="s">
        <v>87</v>
      </c>
      <c r="C182" s="248" t="s">
        <v>204</v>
      </c>
      <c r="D182" s="248" t="s">
        <v>205</v>
      </c>
      <c r="E182" s="241" t="s">
        <v>19</v>
      </c>
      <c r="F182" s="249" t="str">
        <f>UPPER("FCTYF_"&amp;B182&amp;"_"&amp;D182)</f>
        <v>FCTYF_EPX_EPXTO</v>
      </c>
      <c r="G182" s="249" t="str">
        <f>TRIM("FCTYF_"&amp;B182&amp;"_"&amp;D182&amp;"_"&amp;E182)</f>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AVERAGE(H182:L182)</f>
        <v>0</v>
      </c>
      <c r="O182" s="241" t="b">
        <f>EXACT(ROUND(M182,1),ROUND(N182,1))</f>
        <v>1</v>
      </c>
    </row>
    <row r="183" spans="1:15" x14ac:dyDescent="0.25">
      <c r="A183" s="248" t="s">
        <v>32</v>
      </c>
      <c r="B183" s="248" t="s">
        <v>87</v>
      </c>
      <c r="C183" s="248" t="s">
        <v>204</v>
      </c>
      <c r="D183" s="248" t="s">
        <v>205</v>
      </c>
      <c r="E183" s="241" t="s">
        <v>21</v>
      </c>
      <c r="F183" s="249" t="str">
        <f>UPPER("FCTYF_"&amp;B183&amp;"_"&amp;D183)</f>
        <v>FCTYF_EPX_EPXTO</v>
      </c>
      <c r="G183" s="249" t="str">
        <f>TRIM("FCTYF_"&amp;B183&amp;"_"&amp;D183&amp;"_"&amp;E183)</f>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AVERAGE(H183:L183)</f>
        <v>0</v>
      </c>
      <c r="O183" s="241" t="b">
        <f>EXACT(ROUND(M183,1),ROUND(N183,1))</f>
        <v>1</v>
      </c>
    </row>
    <row r="184" spans="1:15" x14ac:dyDescent="0.25">
      <c r="A184" s="248" t="s">
        <v>32</v>
      </c>
      <c r="B184" s="248" t="s">
        <v>87</v>
      </c>
      <c r="C184" s="248" t="s">
        <v>204</v>
      </c>
      <c r="D184" s="248" t="s">
        <v>205</v>
      </c>
      <c r="E184" s="241" t="s">
        <v>39</v>
      </c>
      <c r="F184" s="249" t="str">
        <f>UPPER("FCTYF_"&amp;B184&amp;"_"&amp;D184)</f>
        <v>FCTYF_EPX_EPXTO</v>
      </c>
      <c r="G184" s="249" t="str">
        <f>TRIM("FCTYF_"&amp;B184&amp;"_"&amp;D184&amp;"_"&amp;E184)</f>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AVERAGE(H184:L184)</f>
        <v>0</v>
      </c>
      <c r="O184" s="241" t="b">
        <f>EXACT(ROUND(M184,1),ROUND(N184,1))</f>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UPPER("FCTYF_"&amp;B186&amp;"_"&amp;D186)</f>
        <v>FCTYF_EPX_EB</v>
      </c>
      <c r="G186" s="249" t="str">
        <f>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AVERAGE(H186:L186)</f>
        <v>0</v>
      </c>
      <c r="O186" s="241" t="b">
        <f>EXACT(ROUND(M186,1),ROUND(N186,1))</f>
        <v>1</v>
      </c>
    </row>
    <row r="187" spans="1:15" x14ac:dyDescent="0.25">
      <c r="A187" s="248" t="s">
        <v>32</v>
      </c>
      <c r="B187" s="248" t="s">
        <v>87</v>
      </c>
      <c r="C187" s="248" t="s">
        <v>206</v>
      </c>
      <c r="D187" s="248" t="s">
        <v>106</v>
      </c>
      <c r="E187" s="241" t="s">
        <v>3</v>
      </c>
      <c r="F187" s="249" t="str">
        <f>UPPER("FCTYF_"&amp;B187&amp;"_"&amp;D187)</f>
        <v>FCTYF_EPX_EB</v>
      </c>
      <c r="G187" s="249" t="str">
        <f>TRIM("FCTYF_"&amp;B187&amp;"_"&amp;D187&amp;"_"&amp;E187)</f>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AVERAGE(H187:L187)</f>
        <v>0</v>
      </c>
      <c r="O187" s="241" t="b">
        <f>EXACT(ROUND(M187,1),ROUND(N187,1))</f>
        <v>1</v>
      </c>
    </row>
    <row r="188" spans="1:15" x14ac:dyDescent="0.25">
      <c r="A188" s="248" t="s">
        <v>32</v>
      </c>
      <c r="B188" s="248" t="s">
        <v>87</v>
      </c>
      <c r="C188" s="248" t="s">
        <v>206</v>
      </c>
      <c r="D188" s="248" t="s">
        <v>106</v>
      </c>
      <c r="E188" s="241" t="s">
        <v>4</v>
      </c>
      <c r="F188" s="249" t="str">
        <f>UPPER("FCTYF_"&amp;B188&amp;"_"&amp;D188)</f>
        <v>FCTYF_EPX_EB</v>
      </c>
      <c r="G188" s="249" t="str">
        <f>TRIM("FCTYF_"&amp;B188&amp;"_"&amp;D188&amp;"_"&amp;E188)</f>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AVERAGE(H188:L188)</f>
        <v>0</v>
      </c>
      <c r="O188" s="241" t="b">
        <f>EXACT(ROUND(M188,1),ROUND(N188,1))</f>
        <v>1</v>
      </c>
    </row>
    <row r="189" spans="1:15" x14ac:dyDescent="0.25">
      <c r="A189" s="248" t="s">
        <v>32</v>
      </c>
      <c r="B189" s="248" t="s">
        <v>87</v>
      </c>
      <c r="C189" s="248" t="s">
        <v>206</v>
      </c>
      <c r="D189" s="248" t="s">
        <v>106</v>
      </c>
      <c r="E189" s="241" t="s">
        <v>5</v>
      </c>
      <c r="F189" s="249" t="str">
        <f>UPPER("FCTYF_"&amp;B189&amp;"_"&amp;D189)</f>
        <v>FCTYF_EPX_EB</v>
      </c>
      <c r="G189" s="249" t="str">
        <f>TRIM("FCTYF_"&amp;B189&amp;"_"&amp;D189&amp;"_"&amp;E189)</f>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AVERAGE(H189:L189)</f>
        <v>0</v>
      </c>
      <c r="O189" s="241" t="b">
        <f>EXACT(ROUND(M189,1),ROUND(N189,1))</f>
        <v>1</v>
      </c>
    </row>
    <row r="190" spans="1:15" x14ac:dyDescent="0.25">
      <c r="A190" s="248" t="s">
        <v>32</v>
      </c>
      <c r="B190" s="248" t="s">
        <v>87</v>
      </c>
      <c r="C190" s="248" t="s">
        <v>206</v>
      </c>
      <c r="D190" s="248" t="s">
        <v>106</v>
      </c>
      <c r="E190" s="241" t="s">
        <v>6</v>
      </c>
      <c r="F190" s="249" t="str">
        <f>UPPER("FCTYF_"&amp;B190&amp;"_"&amp;D190)</f>
        <v>FCTYF_EPX_EB</v>
      </c>
      <c r="G190" s="249" t="str">
        <f>TRIM("FCTYF_"&amp;B190&amp;"_"&amp;D190&amp;"_"&amp;E190)</f>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AVERAGE(H190:L190)</f>
        <v>0</v>
      </c>
      <c r="O190" s="241" t="b">
        <f>EXACT(ROUND(M190,1),ROUND(N190,1))</f>
        <v>1</v>
      </c>
    </row>
    <row r="191" spans="1:15" x14ac:dyDescent="0.25">
      <c r="A191" s="248" t="s">
        <v>32</v>
      </c>
      <c r="B191" s="248" t="s">
        <v>87</v>
      </c>
      <c r="C191" s="248" t="s">
        <v>206</v>
      </c>
      <c r="D191" s="248" t="s">
        <v>106</v>
      </c>
      <c r="E191" s="241" t="s">
        <v>7</v>
      </c>
      <c r="F191" s="249" t="str">
        <f>UPPER("FCTYF_"&amp;B191&amp;"_"&amp;D191)</f>
        <v>FCTYF_EPX_EB</v>
      </c>
      <c r="G191" s="249" t="str">
        <f>TRIM("FCTYF_"&amp;B191&amp;"_"&amp;D191&amp;"_"&amp;E191)</f>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AVERAGE(H191:L191)</f>
        <v>0</v>
      </c>
      <c r="O191" s="241" t="b">
        <f>EXACT(ROUND(M191,1),ROUND(N191,1))</f>
        <v>1</v>
      </c>
    </row>
    <row r="192" spans="1:15" x14ac:dyDescent="0.25">
      <c r="A192" s="248" t="s">
        <v>32</v>
      </c>
      <c r="B192" s="248" t="s">
        <v>87</v>
      </c>
      <c r="C192" s="248" t="s">
        <v>206</v>
      </c>
      <c r="D192" s="248" t="s">
        <v>106</v>
      </c>
      <c r="E192" s="241" t="s">
        <v>8</v>
      </c>
      <c r="F192" s="249" t="str">
        <f>UPPER("FCTYF_"&amp;B192&amp;"_"&amp;D192)</f>
        <v>FCTYF_EPX_EB</v>
      </c>
      <c r="G192" s="249" t="str">
        <f>TRIM("FCTYF_"&amp;B192&amp;"_"&amp;D192&amp;"_"&amp;E192)</f>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AVERAGE(H192:L192)</f>
        <v>0</v>
      </c>
      <c r="O192" s="241" t="b">
        <f>EXACT(ROUND(M192,1),ROUND(N192,1))</f>
        <v>1</v>
      </c>
    </row>
    <row r="193" spans="1:15" x14ac:dyDescent="0.25">
      <c r="A193" s="248" t="s">
        <v>32</v>
      </c>
      <c r="B193" s="248" t="s">
        <v>87</v>
      </c>
      <c r="C193" s="248" t="s">
        <v>206</v>
      </c>
      <c r="D193" s="248" t="s">
        <v>106</v>
      </c>
      <c r="E193" s="241" t="s">
        <v>9</v>
      </c>
      <c r="F193" s="249" t="str">
        <f>UPPER("FCTYF_"&amp;B193&amp;"_"&amp;D193)</f>
        <v>FCTYF_EPX_EB</v>
      </c>
      <c r="G193" s="249" t="str">
        <f>TRIM("FCTYF_"&amp;B193&amp;"_"&amp;D193&amp;"_"&amp;E193)</f>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AVERAGE(H193:L193)</f>
        <v>0</v>
      </c>
      <c r="O193" s="241" t="b">
        <f>EXACT(ROUND(M193,1),ROUND(N193,1))</f>
        <v>1</v>
      </c>
    </row>
    <row r="194" spans="1:15" x14ac:dyDescent="0.25">
      <c r="A194" s="248" t="s">
        <v>32</v>
      </c>
      <c r="B194" s="248" t="s">
        <v>87</v>
      </c>
      <c r="C194" s="248" t="s">
        <v>206</v>
      </c>
      <c r="D194" s="248" t="s">
        <v>106</v>
      </c>
      <c r="E194" s="241" t="s">
        <v>11</v>
      </c>
      <c r="F194" s="249" t="str">
        <f>UPPER("FCTYF_"&amp;B194&amp;"_"&amp;D194)</f>
        <v>FCTYF_EPX_EB</v>
      </c>
      <c r="G194" s="249" t="str">
        <f>TRIM("FCTYF_"&amp;B194&amp;"_"&amp;D194&amp;"_"&amp;E194)</f>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AVERAGE(H194:L194)</f>
        <v>0</v>
      </c>
      <c r="O194" s="241" t="b">
        <f>EXACT(ROUND(M194,1),ROUND(N194,1))</f>
        <v>1</v>
      </c>
    </row>
    <row r="195" spans="1:15" x14ac:dyDescent="0.25">
      <c r="A195" s="248" t="s">
        <v>32</v>
      </c>
      <c r="B195" s="248" t="s">
        <v>87</v>
      </c>
      <c r="C195" s="248" t="s">
        <v>206</v>
      </c>
      <c r="D195" s="248" t="s">
        <v>106</v>
      </c>
      <c r="E195" s="241" t="s">
        <v>13</v>
      </c>
      <c r="F195" s="249" t="str">
        <f>UPPER("FCTYF_"&amp;B195&amp;"_"&amp;D195)</f>
        <v>FCTYF_EPX_EB</v>
      </c>
      <c r="G195" s="249" t="str">
        <f>TRIM("FCTYF_"&amp;B195&amp;"_"&amp;D195&amp;"_"&amp;E195)</f>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AVERAGE(H195:L195)</f>
        <v>0</v>
      </c>
      <c r="O195" s="241" t="b">
        <f>EXACT(ROUND(M195,1),ROUND(N195,1))</f>
        <v>1</v>
      </c>
    </row>
    <row r="196" spans="1:15" x14ac:dyDescent="0.25">
      <c r="A196" s="248" t="s">
        <v>32</v>
      </c>
      <c r="B196" s="248" t="s">
        <v>87</v>
      </c>
      <c r="C196" s="248" t="s">
        <v>206</v>
      </c>
      <c r="D196" s="248" t="s">
        <v>106</v>
      </c>
      <c r="E196" s="241" t="s">
        <v>14</v>
      </c>
      <c r="F196" s="249" t="str">
        <f>UPPER("FCTYF_"&amp;B196&amp;"_"&amp;D196)</f>
        <v>FCTYF_EPX_EB</v>
      </c>
      <c r="G196" s="249" t="str">
        <f>TRIM("FCTYF_"&amp;B196&amp;"_"&amp;D196&amp;"_"&amp;E196)</f>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AVERAGE(H196:L196)</f>
        <v>0</v>
      </c>
      <c r="O196" s="241" t="b">
        <f>EXACT(ROUND(M196,1),ROUND(N196,1))</f>
        <v>1</v>
      </c>
    </row>
    <row r="197" spans="1:15" x14ac:dyDescent="0.25">
      <c r="A197" s="248" t="s">
        <v>32</v>
      </c>
      <c r="B197" s="248" t="s">
        <v>87</v>
      </c>
      <c r="C197" s="248" t="s">
        <v>206</v>
      </c>
      <c r="D197" s="248" t="s">
        <v>106</v>
      </c>
      <c r="E197" s="241" t="s">
        <v>15</v>
      </c>
      <c r="F197" s="249" t="str">
        <f>UPPER("FCTYF_"&amp;B197&amp;"_"&amp;D197)</f>
        <v>FCTYF_EPX_EB</v>
      </c>
      <c r="G197" s="249" t="str">
        <f>TRIM("FCTYF_"&amp;B197&amp;"_"&amp;D197&amp;"_"&amp;E197)</f>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AVERAGE(H197:L197)</f>
        <v>0</v>
      </c>
      <c r="O197" s="241" t="b">
        <f>EXACT(ROUND(M197,1),ROUND(N197,1))</f>
        <v>1</v>
      </c>
    </row>
    <row r="198" spans="1:15" x14ac:dyDescent="0.25">
      <c r="A198" s="248" t="s">
        <v>32</v>
      </c>
      <c r="B198" s="248" t="s">
        <v>87</v>
      </c>
      <c r="C198" s="248" t="s">
        <v>206</v>
      </c>
      <c r="D198" s="248" t="s">
        <v>106</v>
      </c>
      <c r="E198" s="241" t="s">
        <v>17</v>
      </c>
      <c r="F198" s="249" t="str">
        <f>UPPER("FCTYF_"&amp;B198&amp;"_"&amp;D198)</f>
        <v>FCTYF_EPX_EB</v>
      </c>
      <c r="G198" s="249" t="str">
        <f>TRIM("FCTYF_"&amp;B198&amp;"_"&amp;D198&amp;"_"&amp;E198)</f>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AVERAGE(H198:L198)</f>
        <v>0</v>
      </c>
      <c r="O198" s="241" t="b">
        <f>EXACT(ROUND(M198,1),ROUND(N198,1))</f>
        <v>1</v>
      </c>
    </row>
    <row r="199" spans="1:15" x14ac:dyDescent="0.25">
      <c r="A199" s="248" t="s">
        <v>32</v>
      </c>
      <c r="B199" s="248" t="s">
        <v>87</v>
      </c>
      <c r="C199" s="248" t="s">
        <v>206</v>
      </c>
      <c r="D199" s="248" t="s">
        <v>106</v>
      </c>
      <c r="E199" s="241" t="s">
        <v>18</v>
      </c>
      <c r="F199" s="249" t="str">
        <f>UPPER("FCTYF_"&amp;B199&amp;"_"&amp;D199)</f>
        <v>FCTYF_EPX_EB</v>
      </c>
      <c r="G199" s="249" t="str">
        <f>TRIM("FCTYF_"&amp;B199&amp;"_"&amp;D199&amp;"_"&amp;E199)</f>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AVERAGE(H199:L199)</f>
        <v>0</v>
      </c>
      <c r="O199" s="241" t="b">
        <f>EXACT(ROUND(M199,1),ROUND(N199,1))</f>
        <v>1</v>
      </c>
    </row>
    <row r="200" spans="1:15" x14ac:dyDescent="0.25">
      <c r="A200" s="248" t="s">
        <v>32</v>
      </c>
      <c r="B200" s="248" t="s">
        <v>87</v>
      </c>
      <c r="C200" s="248" t="s">
        <v>206</v>
      </c>
      <c r="D200" s="248" t="s">
        <v>106</v>
      </c>
      <c r="E200" s="241" t="s">
        <v>19</v>
      </c>
      <c r="F200" s="249" t="str">
        <f>UPPER("FCTYF_"&amp;B200&amp;"_"&amp;D200)</f>
        <v>FCTYF_EPX_EB</v>
      </c>
      <c r="G200" s="249" t="str">
        <f>TRIM("FCTYF_"&amp;B200&amp;"_"&amp;D200&amp;"_"&amp;E200)</f>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AVERAGE(H200:L200)</f>
        <v>0</v>
      </c>
      <c r="O200" s="241" t="b">
        <f>EXACT(ROUND(M200,1),ROUND(N200,1))</f>
        <v>1</v>
      </c>
    </row>
    <row r="201" spans="1:15" x14ac:dyDescent="0.25">
      <c r="A201" s="248" t="s">
        <v>32</v>
      </c>
      <c r="B201" s="248" t="s">
        <v>87</v>
      </c>
      <c r="C201" s="248" t="s">
        <v>206</v>
      </c>
      <c r="D201" s="248" t="s">
        <v>106</v>
      </c>
      <c r="E201" s="241" t="s">
        <v>21</v>
      </c>
      <c r="F201" s="249" t="str">
        <f>UPPER("FCTYF_"&amp;B201&amp;"_"&amp;D201)</f>
        <v>FCTYF_EPX_EB</v>
      </c>
      <c r="G201" s="249" t="str">
        <f>TRIM("FCTYF_"&amp;B201&amp;"_"&amp;D201&amp;"_"&amp;E201)</f>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AVERAGE(H201:L201)</f>
        <v>0</v>
      </c>
      <c r="O201" s="241" t="b">
        <f>EXACT(ROUND(M201,1),ROUND(N201,1))</f>
        <v>1</v>
      </c>
    </row>
    <row r="202" spans="1:15" x14ac:dyDescent="0.25">
      <c r="A202" s="248" t="s">
        <v>32</v>
      </c>
      <c r="B202" s="248" t="s">
        <v>87</v>
      </c>
      <c r="C202" s="248" t="s">
        <v>206</v>
      </c>
      <c r="D202" s="248" t="s">
        <v>106</v>
      </c>
      <c r="E202" s="241" t="s">
        <v>39</v>
      </c>
      <c r="F202" s="249" t="str">
        <f>UPPER("FCTYF_"&amp;B202&amp;"_"&amp;D202)</f>
        <v>FCTYF_EPX_EB</v>
      </c>
      <c r="G202" s="249" t="str">
        <f>TRIM("FCTYF_"&amp;B202&amp;"_"&amp;D202&amp;"_"&amp;E202)</f>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AVERAGE(H202:L202)</f>
        <v>0</v>
      </c>
      <c r="O202" s="241" t="b">
        <f>EXACT(ROUND(M202,1),ROUND(N202,1))</f>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UPPER("FCTYF_"&amp;B204&amp;"_"&amp;D204)</f>
        <v>FCTYF_EPX_EN</v>
      </c>
      <c r="G204" s="249" t="str">
        <f>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AVERAGE(H204:L204)</f>
        <v>0</v>
      </c>
      <c r="O204" s="241" t="b">
        <f>EXACT(ROUND(M204,1),ROUND(N204,1))</f>
        <v>1</v>
      </c>
    </row>
    <row r="205" spans="1:15" x14ac:dyDescent="0.25">
      <c r="A205" s="248" t="s">
        <v>32</v>
      </c>
      <c r="B205" s="248" t="s">
        <v>87</v>
      </c>
      <c r="C205" s="248" t="s">
        <v>89</v>
      </c>
      <c r="D205" s="248" t="s">
        <v>88</v>
      </c>
      <c r="E205" s="241" t="s">
        <v>3</v>
      </c>
      <c r="F205" s="249" t="str">
        <f>UPPER("FCTYF_"&amp;B205&amp;"_"&amp;D205)</f>
        <v>FCTYF_EPX_EN</v>
      </c>
      <c r="G205" s="249" t="str">
        <f>TRIM("FCTYF_"&amp;B205&amp;"_"&amp;D205&amp;"_"&amp;E205)</f>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AVERAGE(H205:L205)</f>
        <v>0</v>
      </c>
      <c r="O205" s="241" t="b">
        <f>EXACT(ROUND(M205,1),ROUND(N205,1))</f>
        <v>1</v>
      </c>
    </row>
    <row r="206" spans="1:15" x14ac:dyDescent="0.25">
      <c r="A206" s="248" t="s">
        <v>32</v>
      </c>
      <c r="B206" s="248" t="s">
        <v>87</v>
      </c>
      <c r="C206" s="248" t="s">
        <v>89</v>
      </c>
      <c r="D206" s="248" t="s">
        <v>88</v>
      </c>
      <c r="E206" s="241" t="s">
        <v>4</v>
      </c>
      <c r="F206" s="249" t="str">
        <f>UPPER("FCTYF_"&amp;B206&amp;"_"&amp;D206)</f>
        <v>FCTYF_EPX_EN</v>
      </c>
      <c r="G206" s="249" t="str">
        <f>TRIM("FCTYF_"&amp;B206&amp;"_"&amp;D206&amp;"_"&amp;E206)</f>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AVERAGE(H206:L206)</f>
        <v>0</v>
      </c>
      <c r="O206" s="241" t="b">
        <f>EXACT(ROUND(M206,1),ROUND(N206,1))</f>
        <v>1</v>
      </c>
    </row>
    <row r="207" spans="1:15" x14ac:dyDescent="0.25">
      <c r="A207" s="248" t="s">
        <v>32</v>
      </c>
      <c r="B207" s="248" t="s">
        <v>87</v>
      </c>
      <c r="C207" s="248" t="s">
        <v>89</v>
      </c>
      <c r="D207" s="248" t="s">
        <v>88</v>
      </c>
      <c r="E207" s="241" t="s">
        <v>5</v>
      </c>
      <c r="F207" s="249" t="str">
        <f>UPPER("FCTYF_"&amp;B207&amp;"_"&amp;D207)</f>
        <v>FCTYF_EPX_EN</v>
      </c>
      <c r="G207" s="249" t="str">
        <f>TRIM("FCTYF_"&amp;B207&amp;"_"&amp;D207&amp;"_"&amp;E207)</f>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AVERAGE(H207:L207)</f>
        <v>0</v>
      </c>
      <c r="O207" s="241" t="b">
        <f>EXACT(ROUND(M207,1),ROUND(N207,1))</f>
        <v>1</v>
      </c>
    </row>
    <row r="208" spans="1:15" x14ac:dyDescent="0.25">
      <c r="A208" s="248" t="s">
        <v>32</v>
      </c>
      <c r="B208" s="248" t="s">
        <v>87</v>
      </c>
      <c r="C208" s="248" t="s">
        <v>89</v>
      </c>
      <c r="D208" s="248" t="s">
        <v>88</v>
      </c>
      <c r="E208" s="241" t="s">
        <v>6</v>
      </c>
      <c r="F208" s="249" t="str">
        <f>UPPER("FCTYF_"&amp;B208&amp;"_"&amp;D208)</f>
        <v>FCTYF_EPX_EN</v>
      </c>
      <c r="G208" s="249" t="str">
        <f>TRIM("FCTYF_"&amp;B208&amp;"_"&amp;D208&amp;"_"&amp;E208)</f>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AVERAGE(H208:L208)</f>
        <v>0</v>
      </c>
      <c r="O208" s="241" t="b">
        <f>EXACT(ROUND(M208,1),ROUND(N208,1))</f>
        <v>1</v>
      </c>
    </row>
    <row r="209" spans="1:15" x14ac:dyDescent="0.25">
      <c r="A209" s="248" t="s">
        <v>32</v>
      </c>
      <c r="B209" s="248" t="s">
        <v>87</v>
      </c>
      <c r="C209" s="248" t="s">
        <v>89</v>
      </c>
      <c r="D209" s="248" t="s">
        <v>88</v>
      </c>
      <c r="E209" s="241" t="s">
        <v>7</v>
      </c>
      <c r="F209" s="249" t="str">
        <f>UPPER("FCTYF_"&amp;B209&amp;"_"&amp;D209)</f>
        <v>FCTYF_EPX_EN</v>
      </c>
      <c r="G209" s="249" t="str">
        <f>TRIM("FCTYF_"&amp;B209&amp;"_"&amp;D209&amp;"_"&amp;E209)</f>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AVERAGE(H209:L209)</f>
        <v>0</v>
      </c>
      <c r="O209" s="241" t="b">
        <f>EXACT(ROUND(M209,1),ROUND(N209,1))</f>
        <v>1</v>
      </c>
    </row>
    <row r="210" spans="1:15" x14ac:dyDescent="0.25">
      <c r="A210" s="248" t="s">
        <v>32</v>
      </c>
      <c r="B210" s="248" t="s">
        <v>87</v>
      </c>
      <c r="C210" s="248" t="s">
        <v>89</v>
      </c>
      <c r="D210" s="248" t="s">
        <v>88</v>
      </c>
      <c r="E210" s="241" t="s">
        <v>8</v>
      </c>
      <c r="F210" s="249" t="str">
        <f>UPPER("FCTYF_"&amp;B210&amp;"_"&amp;D210)</f>
        <v>FCTYF_EPX_EN</v>
      </c>
      <c r="G210" s="249" t="str">
        <f>TRIM("FCTYF_"&amp;B210&amp;"_"&amp;D210&amp;"_"&amp;E210)</f>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AVERAGE(H210:L210)</f>
        <v>0</v>
      </c>
      <c r="O210" s="241" t="b">
        <f>EXACT(ROUND(M210,1),ROUND(N210,1))</f>
        <v>1</v>
      </c>
    </row>
    <row r="211" spans="1:15" x14ac:dyDescent="0.25">
      <c r="A211" s="248" t="s">
        <v>32</v>
      </c>
      <c r="B211" s="248" t="s">
        <v>87</v>
      </c>
      <c r="C211" s="248" t="s">
        <v>89</v>
      </c>
      <c r="D211" s="248" t="s">
        <v>88</v>
      </c>
      <c r="E211" s="241" t="s">
        <v>9</v>
      </c>
      <c r="F211" s="249" t="str">
        <f>UPPER("FCTYF_"&amp;B211&amp;"_"&amp;D211)</f>
        <v>FCTYF_EPX_EN</v>
      </c>
      <c r="G211" s="249" t="str">
        <f>TRIM("FCTYF_"&amp;B211&amp;"_"&amp;D211&amp;"_"&amp;E211)</f>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AVERAGE(H211:L211)</f>
        <v>0</v>
      </c>
      <c r="O211" s="241" t="b">
        <f>EXACT(ROUND(M211,1),ROUND(N211,1))</f>
        <v>1</v>
      </c>
    </row>
    <row r="212" spans="1:15" x14ac:dyDescent="0.25">
      <c r="A212" s="248" t="s">
        <v>32</v>
      </c>
      <c r="B212" s="248" t="s">
        <v>87</v>
      </c>
      <c r="C212" s="248" t="s">
        <v>89</v>
      </c>
      <c r="D212" s="248" t="s">
        <v>88</v>
      </c>
      <c r="E212" s="241" t="s">
        <v>11</v>
      </c>
      <c r="F212" s="249" t="str">
        <f>UPPER("FCTYF_"&amp;B212&amp;"_"&amp;D212)</f>
        <v>FCTYF_EPX_EN</v>
      </c>
      <c r="G212" s="249" t="str">
        <f>TRIM("FCTYF_"&amp;B212&amp;"_"&amp;D212&amp;"_"&amp;E212)</f>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AVERAGE(H212:L212)</f>
        <v>0</v>
      </c>
      <c r="O212" s="241" t="b">
        <f>EXACT(ROUND(M212,1),ROUND(N212,1))</f>
        <v>1</v>
      </c>
    </row>
    <row r="213" spans="1:15" x14ac:dyDescent="0.25">
      <c r="A213" s="248" t="s">
        <v>32</v>
      </c>
      <c r="B213" s="248" t="s">
        <v>87</v>
      </c>
      <c r="C213" s="248" t="s">
        <v>89</v>
      </c>
      <c r="D213" s="248" t="s">
        <v>88</v>
      </c>
      <c r="E213" s="241" t="s">
        <v>13</v>
      </c>
      <c r="F213" s="249" t="str">
        <f>UPPER("FCTYF_"&amp;B213&amp;"_"&amp;D213)</f>
        <v>FCTYF_EPX_EN</v>
      </c>
      <c r="G213" s="249" t="str">
        <f>TRIM("FCTYF_"&amp;B213&amp;"_"&amp;D213&amp;"_"&amp;E213)</f>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AVERAGE(H213:L213)</f>
        <v>0</v>
      </c>
      <c r="O213" s="241" t="b">
        <f>EXACT(ROUND(M213,1),ROUND(N213,1))</f>
        <v>1</v>
      </c>
    </row>
    <row r="214" spans="1:15" x14ac:dyDescent="0.25">
      <c r="A214" s="248" t="s">
        <v>32</v>
      </c>
      <c r="B214" s="248" t="s">
        <v>87</v>
      </c>
      <c r="C214" s="248" t="s">
        <v>89</v>
      </c>
      <c r="D214" s="248" t="s">
        <v>88</v>
      </c>
      <c r="E214" s="241" t="s">
        <v>14</v>
      </c>
      <c r="F214" s="249" t="str">
        <f>UPPER("FCTYF_"&amp;B214&amp;"_"&amp;D214)</f>
        <v>FCTYF_EPX_EN</v>
      </c>
      <c r="G214" s="249" t="str">
        <f>TRIM("FCTYF_"&amp;B214&amp;"_"&amp;D214&amp;"_"&amp;E214)</f>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AVERAGE(H214:L214)</f>
        <v>0</v>
      </c>
      <c r="O214" s="241" t="b">
        <f>EXACT(ROUND(M214,1),ROUND(N214,1))</f>
        <v>1</v>
      </c>
    </row>
    <row r="215" spans="1:15" x14ac:dyDescent="0.25">
      <c r="A215" s="248" t="s">
        <v>32</v>
      </c>
      <c r="B215" s="248" t="s">
        <v>87</v>
      </c>
      <c r="C215" s="248" t="s">
        <v>89</v>
      </c>
      <c r="D215" s="248" t="s">
        <v>88</v>
      </c>
      <c r="E215" s="241" t="s">
        <v>15</v>
      </c>
      <c r="F215" s="249" t="str">
        <f>UPPER("FCTYF_"&amp;B215&amp;"_"&amp;D215)</f>
        <v>FCTYF_EPX_EN</v>
      </c>
      <c r="G215" s="249" t="str">
        <f>TRIM("FCTYF_"&amp;B215&amp;"_"&amp;D215&amp;"_"&amp;E215)</f>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AVERAGE(H215:L215)</f>
        <v>0</v>
      </c>
      <c r="O215" s="241" t="b">
        <f>EXACT(ROUND(M215,1),ROUND(N215,1))</f>
        <v>1</v>
      </c>
    </row>
    <row r="216" spans="1:15" x14ac:dyDescent="0.25">
      <c r="A216" s="248" t="s">
        <v>32</v>
      </c>
      <c r="B216" s="248" t="s">
        <v>87</v>
      </c>
      <c r="C216" s="248" t="s">
        <v>89</v>
      </c>
      <c r="D216" s="248" t="s">
        <v>88</v>
      </c>
      <c r="E216" s="241" t="s">
        <v>17</v>
      </c>
      <c r="F216" s="249" t="str">
        <f>UPPER("FCTYF_"&amp;B216&amp;"_"&amp;D216)</f>
        <v>FCTYF_EPX_EN</v>
      </c>
      <c r="G216" s="249" t="str">
        <f>TRIM("FCTYF_"&amp;B216&amp;"_"&amp;D216&amp;"_"&amp;E216)</f>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AVERAGE(H216:L216)</f>
        <v>0</v>
      </c>
      <c r="O216" s="241" t="b">
        <f>EXACT(ROUND(M216,1),ROUND(N216,1))</f>
        <v>1</v>
      </c>
    </row>
    <row r="217" spans="1:15" x14ac:dyDescent="0.25">
      <c r="A217" s="248" t="s">
        <v>32</v>
      </c>
      <c r="B217" s="248" t="s">
        <v>87</v>
      </c>
      <c r="C217" s="248" t="s">
        <v>89</v>
      </c>
      <c r="D217" s="248" t="s">
        <v>88</v>
      </c>
      <c r="E217" s="241" t="s">
        <v>18</v>
      </c>
      <c r="F217" s="249" t="str">
        <f>UPPER("FCTYF_"&amp;B217&amp;"_"&amp;D217)</f>
        <v>FCTYF_EPX_EN</v>
      </c>
      <c r="G217" s="249" t="str">
        <f>TRIM("FCTYF_"&amp;B217&amp;"_"&amp;D217&amp;"_"&amp;E217)</f>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AVERAGE(H217:L217)</f>
        <v>0</v>
      </c>
      <c r="O217" s="241" t="b">
        <f>EXACT(ROUND(M217,1),ROUND(N217,1))</f>
        <v>1</v>
      </c>
    </row>
    <row r="218" spans="1:15" x14ac:dyDescent="0.25">
      <c r="A218" s="248" t="s">
        <v>32</v>
      </c>
      <c r="B218" s="248" t="s">
        <v>87</v>
      </c>
      <c r="C218" s="248" t="s">
        <v>89</v>
      </c>
      <c r="D218" s="248" t="s">
        <v>88</v>
      </c>
      <c r="E218" s="241" t="s">
        <v>19</v>
      </c>
      <c r="F218" s="249" t="str">
        <f>UPPER("FCTYF_"&amp;B218&amp;"_"&amp;D218)</f>
        <v>FCTYF_EPX_EN</v>
      </c>
      <c r="G218" s="249" t="str">
        <f>TRIM("FCTYF_"&amp;B218&amp;"_"&amp;D218&amp;"_"&amp;E218)</f>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AVERAGE(H218:L218)</f>
        <v>0</v>
      </c>
      <c r="O218" s="241" t="b">
        <f>EXACT(ROUND(M218,1),ROUND(N218,1))</f>
        <v>1</v>
      </c>
    </row>
    <row r="219" spans="1:15" x14ac:dyDescent="0.25">
      <c r="A219" s="248" t="s">
        <v>32</v>
      </c>
      <c r="B219" s="248" t="s">
        <v>87</v>
      </c>
      <c r="C219" s="248" t="s">
        <v>89</v>
      </c>
      <c r="D219" s="248" t="s">
        <v>88</v>
      </c>
      <c r="E219" s="241" t="s">
        <v>21</v>
      </c>
      <c r="F219" s="249" t="str">
        <f>UPPER("FCTYF_"&amp;B219&amp;"_"&amp;D219)</f>
        <v>FCTYF_EPX_EN</v>
      </c>
      <c r="G219" s="249" t="str">
        <f>TRIM("FCTYF_"&amp;B219&amp;"_"&amp;D219&amp;"_"&amp;E219)</f>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AVERAGE(H219:L219)</f>
        <v>0</v>
      </c>
      <c r="O219" s="241" t="b">
        <f>EXACT(ROUND(M219,1),ROUND(N219,1))</f>
        <v>1</v>
      </c>
    </row>
    <row r="220" spans="1:15" x14ac:dyDescent="0.25">
      <c r="A220" s="248" t="s">
        <v>32</v>
      </c>
      <c r="B220" s="248" t="s">
        <v>87</v>
      </c>
      <c r="C220" s="248" t="s">
        <v>89</v>
      </c>
      <c r="D220" s="248" t="s">
        <v>88</v>
      </c>
      <c r="E220" s="241" t="s">
        <v>39</v>
      </c>
      <c r="F220" s="249" t="str">
        <f>UPPER("FCTYF_"&amp;B220&amp;"_"&amp;D220)</f>
        <v>FCTYF_EPX_EN</v>
      </c>
      <c r="G220" s="249" t="str">
        <f>TRIM("FCTYF_"&amp;B220&amp;"_"&amp;D220&amp;"_"&amp;E220)</f>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AVERAGE(H220:L220)</f>
        <v>0</v>
      </c>
      <c r="O220" s="241" t="b">
        <f>EXACT(ROUND(M220,1),ROUND(N220,1))</f>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UPPER("FCTYF_"&amp;B222&amp;"_"&amp;D222)</f>
        <v>FCTYF_EPX_ENML</v>
      </c>
      <c r="G222" s="249" t="str">
        <f>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AVERAGE(H222:L222)</f>
        <v>0</v>
      </c>
      <c r="O222" s="241" t="b">
        <f>EXACT(ROUND(M222,1),ROUND(N222,1))</f>
        <v>1</v>
      </c>
    </row>
    <row r="223" spans="1:15" x14ac:dyDescent="0.25">
      <c r="A223" s="248" t="s">
        <v>32</v>
      </c>
      <c r="B223" s="248" t="s">
        <v>87</v>
      </c>
      <c r="C223" s="248" t="s">
        <v>132</v>
      </c>
      <c r="D223" s="248" t="s">
        <v>207</v>
      </c>
      <c r="E223" s="241" t="s">
        <v>3</v>
      </c>
      <c r="F223" s="249" t="str">
        <f>UPPER("FCTYF_"&amp;B223&amp;"_"&amp;D223)</f>
        <v>FCTYF_EPX_ENML</v>
      </c>
      <c r="G223" s="249" t="str">
        <f>TRIM("FCTYF_"&amp;B223&amp;"_"&amp;D223&amp;"_"&amp;E223)</f>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AVERAGE(H223:L223)</f>
        <v>0</v>
      </c>
      <c r="O223" s="241" t="b">
        <f>EXACT(ROUND(M223,1),ROUND(N223,1))</f>
        <v>1</v>
      </c>
    </row>
    <row r="224" spans="1:15" x14ac:dyDescent="0.25">
      <c r="A224" s="248" t="s">
        <v>32</v>
      </c>
      <c r="B224" s="248" t="s">
        <v>87</v>
      </c>
      <c r="C224" s="248" t="s">
        <v>132</v>
      </c>
      <c r="D224" s="248" t="s">
        <v>207</v>
      </c>
      <c r="E224" s="241" t="s">
        <v>4</v>
      </c>
      <c r="F224" s="249" t="str">
        <f>UPPER("FCTYF_"&amp;B224&amp;"_"&amp;D224)</f>
        <v>FCTYF_EPX_ENML</v>
      </c>
      <c r="G224" s="249" t="str">
        <f>TRIM("FCTYF_"&amp;B224&amp;"_"&amp;D224&amp;"_"&amp;E224)</f>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AVERAGE(H224:L224)</f>
        <v>0</v>
      </c>
      <c r="O224" s="241" t="b">
        <f>EXACT(ROUND(M224,1),ROUND(N224,1))</f>
        <v>1</v>
      </c>
    </row>
    <row r="225" spans="1:15" x14ac:dyDescent="0.25">
      <c r="A225" s="248" t="s">
        <v>32</v>
      </c>
      <c r="B225" s="248" t="s">
        <v>87</v>
      </c>
      <c r="C225" s="248" t="s">
        <v>132</v>
      </c>
      <c r="D225" s="248" t="s">
        <v>207</v>
      </c>
      <c r="E225" s="241" t="s">
        <v>5</v>
      </c>
      <c r="F225" s="249" t="str">
        <f>UPPER("FCTYF_"&amp;B225&amp;"_"&amp;D225)</f>
        <v>FCTYF_EPX_ENML</v>
      </c>
      <c r="G225" s="249" t="str">
        <f>TRIM("FCTYF_"&amp;B225&amp;"_"&amp;D225&amp;"_"&amp;E225)</f>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AVERAGE(H225:L225)</f>
        <v>0</v>
      </c>
      <c r="O225" s="241" t="b">
        <f>EXACT(ROUND(M225,1),ROUND(N225,1))</f>
        <v>1</v>
      </c>
    </row>
    <row r="226" spans="1:15" x14ac:dyDescent="0.25">
      <c r="A226" s="248" t="s">
        <v>32</v>
      </c>
      <c r="B226" s="248" t="s">
        <v>87</v>
      </c>
      <c r="C226" s="248" t="s">
        <v>132</v>
      </c>
      <c r="D226" s="248" t="s">
        <v>207</v>
      </c>
      <c r="E226" s="241" t="s">
        <v>6</v>
      </c>
      <c r="F226" s="249" t="str">
        <f>UPPER("FCTYF_"&amp;B226&amp;"_"&amp;D226)</f>
        <v>FCTYF_EPX_ENML</v>
      </c>
      <c r="G226" s="249" t="str">
        <f>TRIM("FCTYF_"&amp;B226&amp;"_"&amp;D226&amp;"_"&amp;E226)</f>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AVERAGE(H226:L226)</f>
        <v>0</v>
      </c>
      <c r="O226" s="241" t="b">
        <f>EXACT(ROUND(M226,1),ROUND(N226,1))</f>
        <v>1</v>
      </c>
    </row>
    <row r="227" spans="1:15" x14ac:dyDescent="0.25">
      <c r="A227" s="248" t="s">
        <v>32</v>
      </c>
      <c r="B227" s="248" t="s">
        <v>87</v>
      </c>
      <c r="C227" s="248" t="s">
        <v>132</v>
      </c>
      <c r="D227" s="248" t="s">
        <v>207</v>
      </c>
      <c r="E227" s="241" t="s">
        <v>7</v>
      </c>
      <c r="F227" s="249" t="str">
        <f>UPPER("FCTYF_"&amp;B227&amp;"_"&amp;D227)</f>
        <v>FCTYF_EPX_ENML</v>
      </c>
      <c r="G227" s="249" t="str">
        <f>TRIM("FCTYF_"&amp;B227&amp;"_"&amp;D227&amp;"_"&amp;E227)</f>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AVERAGE(H227:L227)</f>
        <v>0</v>
      </c>
      <c r="O227" s="241" t="b">
        <f>EXACT(ROUND(M227,1),ROUND(N227,1))</f>
        <v>1</v>
      </c>
    </row>
    <row r="228" spans="1:15" x14ac:dyDescent="0.25">
      <c r="A228" s="248" t="s">
        <v>32</v>
      </c>
      <c r="B228" s="248" t="s">
        <v>87</v>
      </c>
      <c r="C228" s="248" t="s">
        <v>132</v>
      </c>
      <c r="D228" s="248" t="s">
        <v>207</v>
      </c>
      <c r="E228" s="241" t="s">
        <v>8</v>
      </c>
      <c r="F228" s="249" t="str">
        <f>UPPER("FCTYF_"&amp;B228&amp;"_"&amp;D228)</f>
        <v>FCTYF_EPX_ENML</v>
      </c>
      <c r="G228" s="249" t="str">
        <f>TRIM("FCTYF_"&amp;B228&amp;"_"&amp;D228&amp;"_"&amp;E228)</f>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AVERAGE(H228:L228)</f>
        <v>0</v>
      </c>
      <c r="O228" s="241" t="b">
        <f>EXACT(ROUND(M228,1),ROUND(N228,1))</f>
        <v>1</v>
      </c>
    </row>
    <row r="229" spans="1:15" x14ac:dyDescent="0.25">
      <c r="A229" s="248" t="s">
        <v>32</v>
      </c>
      <c r="B229" s="248" t="s">
        <v>87</v>
      </c>
      <c r="C229" s="248" t="s">
        <v>132</v>
      </c>
      <c r="D229" s="248" t="s">
        <v>207</v>
      </c>
      <c r="E229" s="241" t="s">
        <v>9</v>
      </c>
      <c r="F229" s="249" t="str">
        <f>UPPER("FCTYF_"&amp;B229&amp;"_"&amp;D229)</f>
        <v>FCTYF_EPX_ENML</v>
      </c>
      <c r="G229" s="249" t="str">
        <f>TRIM("FCTYF_"&amp;B229&amp;"_"&amp;D229&amp;"_"&amp;E229)</f>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AVERAGE(H229:L229)</f>
        <v>0</v>
      </c>
      <c r="O229" s="241" t="b">
        <f>EXACT(ROUND(M229,1),ROUND(N229,1))</f>
        <v>1</v>
      </c>
    </row>
    <row r="230" spans="1:15" x14ac:dyDescent="0.25">
      <c r="A230" s="248" t="s">
        <v>32</v>
      </c>
      <c r="B230" s="248" t="s">
        <v>87</v>
      </c>
      <c r="C230" s="248" t="s">
        <v>132</v>
      </c>
      <c r="D230" s="248" t="s">
        <v>207</v>
      </c>
      <c r="E230" s="241" t="s">
        <v>11</v>
      </c>
      <c r="F230" s="249" t="str">
        <f>UPPER("FCTYF_"&amp;B230&amp;"_"&amp;D230)</f>
        <v>FCTYF_EPX_ENML</v>
      </c>
      <c r="G230" s="249" t="str">
        <f>TRIM("FCTYF_"&amp;B230&amp;"_"&amp;D230&amp;"_"&amp;E230)</f>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AVERAGE(H230:L230)</f>
        <v>0</v>
      </c>
      <c r="O230" s="241" t="b">
        <f>EXACT(ROUND(M230,1),ROUND(N230,1))</f>
        <v>1</v>
      </c>
    </row>
    <row r="231" spans="1:15" x14ac:dyDescent="0.25">
      <c r="A231" s="248" t="s">
        <v>32</v>
      </c>
      <c r="B231" s="248" t="s">
        <v>87</v>
      </c>
      <c r="C231" s="248" t="s">
        <v>132</v>
      </c>
      <c r="D231" s="248" t="s">
        <v>207</v>
      </c>
      <c r="E231" s="241" t="s">
        <v>13</v>
      </c>
      <c r="F231" s="249" t="str">
        <f>UPPER("FCTYF_"&amp;B231&amp;"_"&amp;D231)</f>
        <v>FCTYF_EPX_ENML</v>
      </c>
      <c r="G231" s="249" t="str">
        <f>TRIM("FCTYF_"&amp;B231&amp;"_"&amp;D231&amp;"_"&amp;E231)</f>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AVERAGE(H231:L231)</f>
        <v>0</v>
      </c>
      <c r="O231" s="241" t="b">
        <f>EXACT(ROUND(M231,1),ROUND(N231,1))</f>
        <v>1</v>
      </c>
    </row>
    <row r="232" spans="1:15" x14ac:dyDescent="0.25">
      <c r="A232" s="248" t="s">
        <v>32</v>
      </c>
      <c r="B232" s="248" t="s">
        <v>87</v>
      </c>
      <c r="C232" s="248" t="s">
        <v>132</v>
      </c>
      <c r="D232" s="248" t="s">
        <v>207</v>
      </c>
      <c r="E232" s="241" t="s">
        <v>14</v>
      </c>
      <c r="F232" s="249" t="str">
        <f>UPPER("FCTYF_"&amp;B232&amp;"_"&amp;D232)</f>
        <v>FCTYF_EPX_ENML</v>
      </c>
      <c r="G232" s="249" t="str">
        <f>TRIM("FCTYF_"&amp;B232&amp;"_"&amp;D232&amp;"_"&amp;E232)</f>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AVERAGE(H232:L232)</f>
        <v>0</v>
      </c>
      <c r="O232" s="241" t="b">
        <f>EXACT(ROUND(M232,1),ROUND(N232,1))</f>
        <v>1</v>
      </c>
    </row>
    <row r="233" spans="1:15" x14ac:dyDescent="0.25">
      <c r="A233" s="248" t="s">
        <v>32</v>
      </c>
      <c r="B233" s="248" t="s">
        <v>87</v>
      </c>
      <c r="C233" s="248" t="s">
        <v>132</v>
      </c>
      <c r="D233" s="248" t="s">
        <v>207</v>
      </c>
      <c r="E233" s="241" t="s">
        <v>15</v>
      </c>
      <c r="F233" s="249" t="str">
        <f>UPPER("FCTYF_"&amp;B233&amp;"_"&amp;D233)</f>
        <v>FCTYF_EPX_ENML</v>
      </c>
      <c r="G233" s="249" t="str">
        <f>TRIM("FCTYF_"&amp;B233&amp;"_"&amp;D233&amp;"_"&amp;E233)</f>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AVERAGE(H233:L233)</f>
        <v>0</v>
      </c>
      <c r="O233" s="241" t="b">
        <f>EXACT(ROUND(M233,1),ROUND(N233,1))</f>
        <v>1</v>
      </c>
    </row>
    <row r="234" spans="1:15" x14ac:dyDescent="0.25">
      <c r="A234" s="248" t="s">
        <v>32</v>
      </c>
      <c r="B234" s="248" t="s">
        <v>87</v>
      </c>
      <c r="C234" s="248" t="s">
        <v>132</v>
      </c>
      <c r="D234" s="248" t="s">
        <v>207</v>
      </c>
      <c r="E234" s="241" t="s">
        <v>17</v>
      </c>
      <c r="F234" s="249" t="str">
        <f>UPPER("FCTYF_"&amp;B234&amp;"_"&amp;D234)</f>
        <v>FCTYF_EPX_ENML</v>
      </c>
      <c r="G234" s="249" t="str">
        <f>TRIM("FCTYF_"&amp;B234&amp;"_"&amp;D234&amp;"_"&amp;E234)</f>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AVERAGE(H234:L234)</f>
        <v>0</v>
      </c>
      <c r="O234" s="241" t="b">
        <f>EXACT(ROUND(M234,1),ROUND(N234,1))</f>
        <v>1</v>
      </c>
    </row>
    <row r="235" spans="1:15" x14ac:dyDescent="0.25">
      <c r="A235" s="248" t="s">
        <v>32</v>
      </c>
      <c r="B235" s="248" t="s">
        <v>87</v>
      </c>
      <c r="C235" s="248" t="s">
        <v>132</v>
      </c>
      <c r="D235" s="248" t="s">
        <v>207</v>
      </c>
      <c r="E235" s="241" t="s">
        <v>18</v>
      </c>
      <c r="F235" s="249" t="str">
        <f>UPPER("FCTYF_"&amp;B235&amp;"_"&amp;D235)</f>
        <v>FCTYF_EPX_ENML</v>
      </c>
      <c r="G235" s="249" t="str">
        <f>TRIM("FCTYF_"&amp;B235&amp;"_"&amp;D235&amp;"_"&amp;E235)</f>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AVERAGE(H235:L235)</f>
        <v>0</v>
      </c>
      <c r="O235" s="241" t="b">
        <f>EXACT(ROUND(M235,1),ROUND(N235,1))</f>
        <v>1</v>
      </c>
    </row>
    <row r="236" spans="1:15" x14ac:dyDescent="0.25">
      <c r="A236" s="248" t="s">
        <v>32</v>
      </c>
      <c r="B236" s="248" t="s">
        <v>87</v>
      </c>
      <c r="C236" s="248" t="s">
        <v>132</v>
      </c>
      <c r="D236" s="248" t="s">
        <v>207</v>
      </c>
      <c r="E236" s="241" t="s">
        <v>19</v>
      </c>
      <c r="F236" s="249" t="str">
        <f>UPPER("FCTYF_"&amp;B236&amp;"_"&amp;D236)</f>
        <v>FCTYF_EPX_ENML</v>
      </c>
      <c r="G236" s="249" t="str">
        <f>TRIM("FCTYF_"&amp;B236&amp;"_"&amp;D236&amp;"_"&amp;E236)</f>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AVERAGE(H236:L236)</f>
        <v>0</v>
      </c>
      <c r="O236" s="241" t="b">
        <f>EXACT(ROUND(M236,1),ROUND(N236,1))</f>
        <v>1</v>
      </c>
    </row>
    <row r="237" spans="1:15" x14ac:dyDescent="0.25">
      <c r="A237" s="248" t="s">
        <v>32</v>
      </c>
      <c r="B237" s="248" t="s">
        <v>87</v>
      </c>
      <c r="C237" s="248" t="s">
        <v>132</v>
      </c>
      <c r="D237" s="248" t="s">
        <v>207</v>
      </c>
      <c r="E237" s="241" t="s">
        <v>21</v>
      </c>
      <c r="F237" s="249" t="str">
        <f>UPPER("FCTYF_"&amp;B237&amp;"_"&amp;D237)</f>
        <v>FCTYF_EPX_ENML</v>
      </c>
      <c r="G237" s="249" t="str">
        <f>TRIM("FCTYF_"&amp;B237&amp;"_"&amp;D237&amp;"_"&amp;E237)</f>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AVERAGE(H237:L237)</f>
        <v>0</v>
      </c>
      <c r="O237" s="241" t="b">
        <f>EXACT(ROUND(M237,1),ROUND(N237,1))</f>
        <v>1</v>
      </c>
    </row>
    <row r="238" spans="1:15" x14ac:dyDescent="0.25">
      <c r="A238" s="248" t="s">
        <v>32</v>
      </c>
      <c r="B238" s="248" t="s">
        <v>87</v>
      </c>
      <c r="C238" s="248" t="s">
        <v>132</v>
      </c>
      <c r="D238" s="248" t="s">
        <v>207</v>
      </c>
      <c r="E238" s="241" t="s">
        <v>39</v>
      </c>
      <c r="F238" s="249" t="str">
        <f>UPPER("FCTYF_"&amp;B238&amp;"_"&amp;D238)</f>
        <v>FCTYF_EPX_ENML</v>
      </c>
      <c r="G238" s="249" t="str">
        <f>TRIM("FCTYF_"&amp;B238&amp;"_"&amp;D238&amp;"_"&amp;E238)</f>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AVERAGE(H238:L238)</f>
        <v>0</v>
      </c>
      <c r="O238" s="241" t="b">
        <f>EXACT(ROUND(M238,1),ROUND(N238,1))</f>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UPPER("FCTYF_"&amp;B240&amp;"_"&amp;D240)</f>
        <v>FCTYF_EPX_ENPG</v>
      </c>
      <c r="G240" s="249" t="str">
        <f>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0</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0</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0</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0</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0</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0</v>
      </c>
      <c r="N240" s="437">
        <f>AVERAGE(H240:L240)</f>
        <v>0</v>
      </c>
      <c r="O240" s="241" t="b">
        <f>EXACT(ROUND(M240,1),ROUND(N240,1))</f>
        <v>1</v>
      </c>
    </row>
    <row r="241" spans="1:15" x14ac:dyDescent="0.25">
      <c r="A241" s="248" t="s">
        <v>32</v>
      </c>
      <c r="B241" s="248" t="s">
        <v>87</v>
      </c>
      <c r="C241" s="248" t="s">
        <v>281</v>
      </c>
      <c r="D241" s="248" t="s">
        <v>110</v>
      </c>
      <c r="E241" s="241" t="s">
        <v>3</v>
      </c>
      <c r="F241" s="249" t="str">
        <f>UPPER("FCTYF_"&amp;B241&amp;"_"&amp;D241)</f>
        <v>FCTYF_EPX_ENPG</v>
      </c>
      <c r="G241" s="249" t="str">
        <f>TRIM("FCTYF_"&amp;B241&amp;"_"&amp;D241&amp;"_"&amp;E241)</f>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0</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0</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0</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0</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0</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0</v>
      </c>
      <c r="N241" s="437">
        <f>AVERAGE(H241:L241)</f>
        <v>0</v>
      </c>
      <c r="O241" s="241" t="b">
        <f>EXACT(ROUND(M241,1),ROUND(N241,1))</f>
        <v>1</v>
      </c>
    </row>
    <row r="242" spans="1:15" x14ac:dyDescent="0.25">
      <c r="A242" s="248" t="s">
        <v>32</v>
      </c>
      <c r="B242" s="248" t="s">
        <v>87</v>
      </c>
      <c r="C242" s="248" t="s">
        <v>281</v>
      </c>
      <c r="D242" s="248" t="s">
        <v>110</v>
      </c>
      <c r="E242" s="241" t="s">
        <v>4</v>
      </c>
      <c r="F242" s="249" t="str">
        <f>UPPER("FCTYF_"&amp;B242&amp;"_"&amp;D242)</f>
        <v>FCTYF_EPX_ENPG</v>
      </c>
      <c r="G242" s="249" t="str">
        <f>TRIM("FCTYF_"&amp;B242&amp;"_"&amp;D242&amp;"_"&amp;E242)</f>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0</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0</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0</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0</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0</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0</v>
      </c>
      <c r="N242" s="437">
        <f>AVERAGE(H242:L242)</f>
        <v>0</v>
      </c>
      <c r="O242" s="241" t="b">
        <f>EXACT(ROUND(M242,1),ROUND(N242,1))</f>
        <v>1</v>
      </c>
    </row>
    <row r="243" spans="1:15" x14ac:dyDescent="0.25">
      <c r="A243" s="248" t="s">
        <v>32</v>
      </c>
      <c r="B243" s="248" t="s">
        <v>87</v>
      </c>
      <c r="C243" s="248" t="s">
        <v>281</v>
      </c>
      <c r="D243" s="248" t="s">
        <v>110</v>
      </c>
      <c r="E243" s="241" t="s">
        <v>5</v>
      </c>
      <c r="F243" s="249" t="str">
        <f>UPPER("FCTYF_"&amp;B243&amp;"_"&amp;D243)</f>
        <v>FCTYF_EPX_ENPG</v>
      </c>
      <c r="G243" s="249" t="str">
        <f>TRIM("FCTYF_"&amp;B243&amp;"_"&amp;D243&amp;"_"&amp;E243)</f>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0</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0</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0</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0</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0</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0</v>
      </c>
      <c r="N243" s="437">
        <f>AVERAGE(H243:L243)</f>
        <v>0</v>
      </c>
      <c r="O243" s="241" t="b">
        <f>EXACT(ROUND(M243,1),ROUND(N243,1))</f>
        <v>1</v>
      </c>
    </row>
    <row r="244" spans="1:15" x14ac:dyDescent="0.25">
      <c r="A244" s="248" t="s">
        <v>32</v>
      </c>
      <c r="B244" s="248" t="s">
        <v>87</v>
      </c>
      <c r="C244" s="248" t="s">
        <v>281</v>
      </c>
      <c r="D244" s="248" t="s">
        <v>110</v>
      </c>
      <c r="E244" s="241" t="s">
        <v>6</v>
      </c>
      <c r="F244" s="249" t="str">
        <f>UPPER("FCTYF_"&amp;B244&amp;"_"&amp;D244)</f>
        <v>FCTYF_EPX_ENPG</v>
      </c>
      <c r="G244" s="249" t="str">
        <f>TRIM("FCTYF_"&amp;B244&amp;"_"&amp;D244&amp;"_"&amp;E244)</f>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0</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0</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0</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0</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0</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0</v>
      </c>
      <c r="N244" s="437">
        <f>AVERAGE(H244:L244)</f>
        <v>0</v>
      </c>
      <c r="O244" s="241" t="b">
        <f>EXACT(ROUND(M244,1),ROUND(N244,1))</f>
        <v>1</v>
      </c>
    </row>
    <row r="245" spans="1:15" x14ac:dyDescent="0.25">
      <c r="A245" s="248" t="s">
        <v>32</v>
      </c>
      <c r="B245" s="248" t="s">
        <v>87</v>
      </c>
      <c r="C245" s="248" t="s">
        <v>281</v>
      </c>
      <c r="D245" s="248" t="s">
        <v>110</v>
      </c>
      <c r="E245" s="241" t="s">
        <v>7</v>
      </c>
      <c r="F245" s="249" t="str">
        <f>UPPER("FCTYF_"&amp;B245&amp;"_"&amp;D245)</f>
        <v>FCTYF_EPX_ENPG</v>
      </c>
      <c r="G245" s="249" t="str">
        <f>TRIM("FCTYF_"&amp;B245&amp;"_"&amp;D245&amp;"_"&amp;E245)</f>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AVERAGE(H245:L245)</f>
        <v>0</v>
      </c>
      <c r="O245" s="241" t="b">
        <f>EXACT(ROUND(M245,1),ROUND(N245,1))</f>
        <v>1</v>
      </c>
    </row>
    <row r="246" spans="1:15" x14ac:dyDescent="0.25">
      <c r="A246" s="248" t="s">
        <v>32</v>
      </c>
      <c r="B246" s="248" t="s">
        <v>87</v>
      </c>
      <c r="C246" s="248" t="s">
        <v>281</v>
      </c>
      <c r="D246" s="248" t="s">
        <v>110</v>
      </c>
      <c r="E246" s="241" t="s">
        <v>8</v>
      </c>
      <c r="F246" s="249" t="str">
        <f>UPPER("FCTYF_"&amp;B246&amp;"_"&amp;D246)</f>
        <v>FCTYF_EPX_ENPG</v>
      </c>
      <c r="G246" s="249" t="str">
        <f>TRIM("FCTYF_"&amp;B246&amp;"_"&amp;D246&amp;"_"&amp;E246)</f>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AVERAGE(H246:L246)</f>
        <v>0</v>
      </c>
      <c r="O246" s="241" t="b">
        <f>EXACT(ROUND(M246,1),ROUND(N246,1))</f>
        <v>1</v>
      </c>
    </row>
    <row r="247" spans="1:15" x14ac:dyDescent="0.25">
      <c r="A247" s="248" t="s">
        <v>32</v>
      </c>
      <c r="B247" s="248" t="s">
        <v>87</v>
      </c>
      <c r="C247" s="248" t="s">
        <v>281</v>
      </c>
      <c r="D247" s="248" t="s">
        <v>110</v>
      </c>
      <c r="E247" s="241" t="s">
        <v>9</v>
      </c>
      <c r="F247" s="249" t="str">
        <f>UPPER("FCTYF_"&amp;B247&amp;"_"&amp;D247)</f>
        <v>FCTYF_EPX_ENPG</v>
      </c>
      <c r="G247" s="249" t="str">
        <f>TRIM("FCTYF_"&amp;B247&amp;"_"&amp;D247&amp;"_"&amp;E247)</f>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AVERAGE(H247:L247)</f>
        <v>0</v>
      </c>
      <c r="O247" s="241" t="b">
        <f>EXACT(ROUND(M247,1),ROUND(N247,1))</f>
        <v>1</v>
      </c>
    </row>
    <row r="248" spans="1:15" x14ac:dyDescent="0.25">
      <c r="A248" s="248" t="s">
        <v>32</v>
      </c>
      <c r="B248" s="248" t="s">
        <v>87</v>
      </c>
      <c r="C248" s="248" t="s">
        <v>281</v>
      </c>
      <c r="D248" s="248" t="s">
        <v>110</v>
      </c>
      <c r="E248" s="241" t="s">
        <v>11</v>
      </c>
      <c r="F248" s="249" t="str">
        <f>UPPER("FCTYF_"&amp;B248&amp;"_"&amp;D248)</f>
        <v>FCTYF_EPX_ENPG</v>
      </c>
      <c r="G248" s="249" t="str">
        <f>TRIM("FCTYF_"&amp;B248&amp;"_"&amp;D248&amp;"_"&amp;E248)</f>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0</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0</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0</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0</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0</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0</v>
      </c>
      <c r="N248" s="437">
        <f>AVERAGE(H248:L248)</f>
        <v>0</v>
      </c>
      <c r="O248" s="241" t="b">
        <f>EXACT(ROUND(M248,1),ROUND(N248,1))</f>
        <v>1</v>
      </c>
    </row>
    <row r="249" spans="1:15" x14ac:dyDescent="0.25">
      <c r="A249" s="248" t="s">
        <v>32</v>
      </c>
      <c r="B249" s="248" t="s">
        <v>87</v>
      </c>
      <c r="C249" s="248" t="s">
        <v>281</v>
      </c>
      <c r="D249" s="248" t="s">
        <v>110</v>
      </c>
      <c r="E249" s="241" t="s">
        <v>13</v>
      </c>
      <c r="F249" s="249" t="str">
        <f>UPPER("FCTYF_"&amp;B249&amp;"_"&amp;D249)</f>
        <v>FCTYF_EPX_ENPG</v>
      </c>
      <c r="G249" s="249" t="str">
        <f>TRIM("FCTYF_"&amp;B249&amp;"_"&amp;D249&amp;"_"&amp;E249)</f>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0</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0</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0</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0</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0</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0</v>
      </c>
      <c r="N249" s="437">
        <f>AVERAGE(H249:L249)</f>
        <v>0</v>
      </c>
      <c r="O249" s="241" t="b">
        <f>EXACT(ROUND(M249,1),ROUND(N249,1))</f>
        <v>1</v>
      </c>
    </row>
    <row r="250" spans="1:15" x14ac:dyDescent="0.25">
      <c r="A250" s="248" t="s">
        <v>32</v>
      </c>
      <c r="B250" s="248" t="s">
        <v>87</v>
      </c>
      <c r="C250" s="248" t="s">
        <v>281</v>
      </c>
      <c r="D250" s="248" t="s">
        <v>110</v>
      </c>
      <c r="E250" s="241" t="s">
        <v>14</v>
      </c>
      <c r="F250" s="249" t="str">
        <f>UPPER("FCTYF_"&amp;B250&amp;"_"&amp;D250)</f>
        <v>FCTYF_EPX_ENPG</v>
      </c>
      <c r="G250" s="249" t="str">
        <f>TRIM("FCTYF_"&amp;B250&amp;"_"&amp;D250&amp;"_"&amp;E250)</f>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0</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0</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0</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0</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0</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0</v>
      </c>
      <c r="N250" s="437">
        <f>AVERAGE(H250:L250)</f>
        <v>0</v>
      </c>
      <c r="O250" s="241" t="b">
        <f>EXACT(ROUND(M250,1),ROUND(N250,1))</f>
        <v>1</v>
      </c>
    </row>
    <row r="251" spans="1:15" x14ac:dyDescent="0.25">
      <c r="A251" s="248" t="s">
        <v>32</v>
      </c>
      <c r="B251" s="248" t="s">
        <v>87</v>
      </c>
      <c r="C251" s="248" t="s">
        <v>281</v>
      </c>
      <c r="D251" s="248" t="s">
        <v>110</v>
      </c>
      <c r="E251" s="241" t="s">
        <v>15</v>
      </c>
      <c r="F251" s="249" t="str">
        <f>UPPER("FCTYF_"&amp;B251&amp;"_"&amp;D251)</f>
        <v>FCTYF_EPX_ENPG</v>
      </c>
      <c r="G251" s="249" t="str">
        <f>TRIM("FCTYF_"&amp;B251&amp;"_"&amp;D251&amp;"_"&amp;E251)</f>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AVERAGE(H251:L251)</f>
        <v>0</v>
      </c>
      <c r="O251" s="241" t="b">
        <f>EXACT(ROUND(M251,1),ROUND(N251,1))</f>
        <v>1</v>
      </c>
    </row>
    <row r="252" spans="1:15" x14ac:dyDescent="0.25">
      <c r="A252" s="248" t="s">
        <v>32</v>
      </c>
      <c r="B252" s="248" t="s">
        <v>87</v>
      </c>
      <c r="C252" s="248" t="s">
        <v>281</v>
      </c>
      <c r="D252" s="248" t="s">
        <v>110</v>
      </c>
      <c r="E252" s="241" t="s">
        <v>17</v>
      </c>
      <c r="F252" s="249" t="str">
        <f>UPPER("FCTYF_"&amp;B252&amp;"_"&amp;D252)</f>
        <v>FCTYF_EPX_ENPG</v>
      </c>
      <c r="G252" s="249" t="str">
        <f>TRIM("FCTYF_"&amp;B252&amp;"_"&amp;D252&amp;"_"&amp;E252)</f>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0</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0</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0</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0</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0</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0</v>
      </c>
      <c r="N252" s="437">
        <f>AVERAGE(H252:L252)</f>
        <v>0</v>
      </c>
      <c r="O252" s="241" t="b">
        <f>EXACT(ROUND(M252,1),ROUND(N252,1))</f>
        <v>1</v>
      </c>
    </row>
    <row r="253" spans="1:15" x14ac:dyDescent="0.25">
      <c r="A253" s="248" t="s">
        <v>32</v>
      </c>
      <c r="B253" s="248" t="s">
        <v>87</v>
      </c>
      <c r="C253" s="248" t="s">
        <v>281</v>
      </c>
      <c r="D253" s="248" t="s">
        <v>110</v>
      </c>
      <c r="E253" s="241" t="s">
        <v>18</v>
      </c>
      <c r="F253" s="249" t="str">
        <f>UPPER("FCTYF_"&amp;B253&amp;"_"&amp;D253)</f>
        <v>FCTYF_EPX_ENPG</v>
      </c>
      <c r="G253" s="249" t="str">
        <f>TRIM("FCTYF_"&amp;B253&amp;"_"&amp;D253&amp;"_"&amp;E253)</f>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AVERAGE(H253:L253)</f>
        <v>0</v>
      </c>
      <c r="O253" s="241" t="b">
        <f>EXACT(ROUND(M253,1),ROUND(N253,1))</f>
        <v>1</v>
      </c>
    </row>
    <row r="254" spans="1:15" x14ac:dyDescent="0.25">
      <c r="A254" s="248" t="s">
        <v>32</v>
      </c>
      <c r="B254" s="248" t="s">
        <v>87</v>
      </c>
      <c r="C254" s="248" t="s">
        <v>281</v>
      </c>
      <c r="D254" s="248" t="s">
        <v>110</v>
      </c>
      <c r="E254" s="241" t="s">
        <v>19</v>
      </c>
      <c r="F254" s="249" t="str">
        <f>UPPER("FCTYF_"&amp;B254&amp;"_"&amp;D254)</f>
        <v>FCTYF_EPX_ENPG</v>
      </c>
      <c r="G254" s="249" t="str">
        <f>TRIM("FCTYF_"&amp;B254&amp;"_"&amp;D254&amp;"_"&amp;E254)</f>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AVERAGE(H254:L254)</f>
        <v>0</v>
      </c>
      <c r="O254" s="241" t="b">
        <f>EXACT(ROUND(M254,1),ROUND(N254,1))</f>
        <v>1</v>
      </c>
    </row>
    <row r="255" spans="1:15" x14ac:dyDescent="0.25">
      <c r="A255" s="248" t="s">
        <v>32</v>
      </c>
      <c r="B255" s="248" t="s">
        <v>87</v>
      </c>
      <c r="C255" s="248" t="s">
        <v>281</v>
      </c>
      <c r="D255" s="248" t="s">
        <v>110</v>
      </c>
      <c r="E255" s="241" t="s">
        <v>21</v>
      </c>
      <c r="F255" s="249" t="str">
        <f>UPPER("FCTYF_"&amp;B255&amp;"_"&amp;D255)</f>
        <v>FCTYF_EPX_ENPG</v>
      </c>
      <c r="G255" s="249" t="str">
        <f>TRIM("FCTYF_"&amp;B255&amp;"_"&amp;D255&amp;"_"&amp;E255)</f>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AVERAGE(H255:L255)</f>
        <v>0</v>
      </c>
      <c r="O255" s="241" t="b">
        <f>EXACT(ROUND(M255,1),ROUND(N255,1))</f>
        <v>1</v>
      </c>
    </row>
    <row r="256" spans="1:15" x14ac:dyDescent="0.25">
      <c r="A256" s="248" t="s">
        <v>32</v>
      </c>
      <c r="B256" s="248" t="s">
        <v>87</v>
      </c>
      <c r="C256" s="248" t="s">
        <v>281</v>
      </c>
      <c r="D256" s="248" t="s">
        <v>110</v>
      </c>
      <c r="E256" s="241" t="s">
        <v>39</v>
      </c>
      <c r="F256" s="249" t="str">
        <f>UPPER("FCTYF_"&amp;B256&amp;"_"&amp;D256)</f>
        <v>FCTYF_EPX_ENPG</v>
      </c>
      <c r="G256" s="249" t="str">
        <f>TRIM("FCTYF_"&amp;B256&amp;"_"&amp;D256&amp;"_"&amp;E256)</f>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0</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0</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0</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0</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0</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0</v>
      </c>
      <c r="N256" s="437">
        <f>AVERAGE(H256:L256)</f>
        <v>0</v>
      </c>
      <c r="O256" s="241" t="b">
        <f>EXACT(ROUND(M256,1),ROUND(N256,1))</f>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UPPER("FCTYF_"&amp;B258&amp;"_"&amp;D258)</f>
        <v>FCTYF_EPX_ENRX</v>
      </c>
      <c r="G258" s="249" t="str">
        <f>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AVERAGE(H258:L258)</f>
        <v>0</v>
      </c>
      <c r="O258" s="241" t="b">
        <f>EXACT(ROUND(M258,1),ROUND(N258,1))</f>
        <v>1</v>
      </c>
    </row>
    <row r="259" spans="1:15" x14ac:dyDescent="0.25">
      <c r="A259" s="248" t="s">
        <v>32</v>
      </c>
      <c r="B259" s="248" t="s">
        <v>87</v>
      </c>
      <c r="C259" s="248" t="s">
        <v>109</v>
      </c>
      <c r="D259" s="248" t="s">
        <v>108</v>
      </c>
      <c r="E259" s="241" t="s">
        <v>3</v>
      </c>
      <c r="F259" s="249" t="str">
        <f>UPPER("FCTYF_"&amp;B259&amp;"_"&amp;D259)</f>
        <v>FCTYF_EPX_ENRX</v>
      </c>
      <c r="G259" s="249" t="str">
        <f>TRIM("FCTYF_"&amp;B259&amp;"_"&amp;D259&amp;"_"&amp;E259)</f>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AVERAGE(H259:L259)</f>
        <v>0</v>
      </c>
      <c r="O259" s="241" t="b">
        <f>EXACT(ROUND(M259,1),ROUND(N259,1))</f>
        <v>1</v>
      </c>
    </row>
    <row r="260" spans="1:15" x14ac:dyDescent="0.25">
      <c r="A260" s="248" t="s">
        <v>32</v>
      </c>
      <c r="B260" s="248" t="s">
        <v>87</v>
      </c>
      <c r="C260" s="248" t="s">
        <v>109</v>
      </c>
      <c r="D260" s="248" t="s">
        <v>108</v>
      </c>
      <c r="E260" s="241" t="s">
        <v>4</v>
      </c>
      <c r="F260" s="249" t="str">
        <f>UPPER("FCTYF_"&amp;B260&amp;"_"&amp;D260)</f>
        <v>FCTYF_EPX_ENRX</v>
      </c>
      <c r="G260" s="249" t="str">
        <f>TRIM("FCTYF_"&amp;B260&amp;"_"&amp;D260&amp;"_"&amp;E260)</f>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AVERAGE(H260:L260)</f>
        <v>0</v>
      </c>
      <c r="O260" s="241" t="b">
        <f>EXACT(ROUND(M260,1),ROUND(N260,1))</f>
        <v>1</v>
      </c>
    </row>
    <row r="261" spans="1:15" x14ac:dyDescent="0.25">
      <c r="A261" s="248" t="s">
        <v>32</v>
      </c>
      <c r="B261" s="248" t="s">
        <v>87</v>
      </c>
      <c r="C261" s="248" t="s">
        <v>109</v>
      </c>
      <c r="D261" s="248" t="s">
        <v>108</v>
      </c>
      <c r="E261" s="241" t="s">
        <v>5</v>
      </c>
      <c r="F261" s="249" t="str">
        <f>UPPER("FCTYF_"&amp;B261&amp;"_"&amp;D261)</f>
        <v>FCTYF_EPX_ENRX</v>
      </c>
      <c r="G261" s="249" t="str">
        <f>TRIM("FCTYF_"&amp;B261&amp;"_"&amp;D261&amp;"_"&amp;E261)</f>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AVERAGE(H261:L261)</f>
        <v>0</v>
      </c>
      <c r="O261" s="241" t="b">
        <f>EXACT(ROUND(M261,1),ROUND(N261,1))</f>
        <v>1</v>
      </c>
    </row>
    <row r="262" spans="1:15" x14ac:dyDescent="0.25">
      <c r="A262" s="248" t="s">
        <v>32</v>
      </c>
      <c r="B262" s="248" t="s">
        <v>87</v>
      </c>
      <c r="C262" s="248" t="s">
        <v>109</v>
      </c>
      <c r="D262" s="248" t="s">
        <v>108</v>
      </c>
      <c r="E262" s="241" t="s">
        <v>6</v>
      </c>
      <c r="F262" s="249" t="str">
        <f>UPPER("FCTYF_"&amp;B262&amp;"_"&amp;D262)</f>
        <v>FCTYF_EPX_ENRX</v>
      </c>
      <c r="G262" s="249" t="str">
        <f>TRIM("FCTYF_"&amp;B262&amp;"_"&amp;D262&amp;"_"&amp;E262)</f>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AVERAGE(H262:L262)</f>
        <v>0</v>
      </c>
      <c r="O262" s="241" t="b">
        <f>EXACT(ROUND(M262,1),ROUND(N262,1))</f>
        <v>1</v>
      </c>
    </row>
    <row r="263" spans="1:15" x14ac:dyDescent="0.25">
      <c r="A263" s="248" t="s">
        <v>32</v>
      </c>
      <c r="B263" s="248" t="s">
        <v>87</v>
      </c>
      <c r="C263" s="248" t="s">
        <v>109</v>
      </c>
      <c r="D263" s="248" t="s">
        <v>108</v>
      </c>
      <c r="E263" s="241" t="s">
        <v>7</v>
      </c>
      <c r="F263" s="249" t="str">
        <f>UPPER("FCTYF_"&amp;B263&amp;"_"&amp;D263)</f>
        <v>FCTYF_EPX_ENRX</v>
      </c>
      <c r="G263" s="249" t="str">
        <f>TRIM("FCTYF_"&amp;B263&amp;"_"&amp;D263&amp;"_"&amp;E263)</f>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AVERAGE(H263:L263)</f>
        <v>0</v>
      </c>
      <c r="O263" s="241" t="b">
        <f>EXACT(ROUND(M263,1),ROUND(N263,1))</f>
        <v>1</v>
      </c>
    </row>
    <row r="264" spans="1:15" x14ac:dyDescent="0.25">
      <c r="A264" s="248" t="s">
        <v>32</v>
      </c>
      <c r="B264" s="248" t="s">
        <v>87</v>
      </c>
      <c r="C264" s="248" t="s">
        <v>109</v>
      </c>
      <c r="D264" s="248" t="s">
        <v>108</v>
      </c>
      <c r="E264" s="241" t="s">
        <v>8</v>
      </c>
      <c r="F264" s="249" t="str">
        <f>UPPER("FCTYF_"&amp;B264&amp;"_"&amp;D264)</f>
        <v>FCTYF_EPX_ENRX</v>
      </c>
      <c r="G264" s="249" t="str">
        <f>TRIM("FCTYF_"&amp;B264&amp;"_"&amp;D264&amp;"_"&amp;E264)</f>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AVERAGE(H264:L264)</f>
        <v>0</v>
      </c>
      <c r="O264" s="241" t="b">
        <f>EXACT(ROUND(M264,1),ROUND(N264,1))</f>
        <v>1</v>
      </c>
    </row>
    <row r="265" spans="1:15" x14ac:dyDescent="0.25">
      <c r="A265" s="248" t="s">
        <v>32</v>
      </c>
      <c r="B265" s="248" t="s">
        <v>87</v>
      </c>
      <c r="C265" s="248" t="s">
        <v>109</v>
      </c>
      <c r="D265" s="248" t="s">
        <v>108</v>
      </c>
      <c r="E265" s="241" t="s">
        <v>9</v>
      </c>
      <c r="F265" s="249" t="str">
        <f>UPPER("FCTYF_"&amp;B265&amp;"_"&amp;D265)</f>
        <v>FCTYF_EPX_ENRX</v>
      </c>
      <c r="G265" s="249" t="str">
        <f>TRIM("FCTYF_"&amp;B265&amp;"_"&amp;D265&amp;"_"&amp;E265)</f>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AVERAGE(H265:L265)</f>
        <v>0</v>
      </c>
      <c r="O265" s="241" t="b">
        <f>EXACT(ROUND(M265,1),ROUND(N265,1))</f>
        <v>1</v>
      </c>
    </row>
    <row r="266" spans="1:15" x14ac:dyDescent="0.25">
      <c r="A266" s="248" t="s">
        <v>32</v>
      </c>
      <c r="B266" s="248" t="s">
        <v>87</v>
      </c>
      <c r="C266" s="248" t="s">
        <v>109</v>
      </c>
      <c r="D266" s="248" t="s">
        <v>108</v>
      </c>
      <c r="E266" s="241" t="s">
        <v>11</v>
      </c>
      <c r="F266" s="249" t="str">
        <f>UPPER("FCTYF_"&amp;B266&amp;"_"&amp;D266)</f>
        <v>FCTYF_EPX_ENRX</v>
      </c>
      <c r="G266" s="249" t="str">
        <f>TRIM("FCTYF_"&amp;B266&amp;"_"&amp;D266&amp;"_"&amp;E266)</f>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AVERAGE(H266:L266)</f>
        <v>0</v>
      </c>
      <c r="O266" s="241" t="b">
        <f>EXACT(ROUND(M266,1),ROUND(N266,1))</f>
        <v>1</v>
      </c>
    </row>
    <row r="267" spans="1:15" x14ac:dyDescent="0.25">
      <c r="A267" s="248" t="s">
        <v>32</v>
      </c>
      <c r="B267" s="248" t="s">
        <v>87</v>
      </c>
      <c r="C267" s="248" t="s">
        <v>109</v>
      </c>
      <c r="D267" s="248" t="s">
        <v>108</v>
      </c>
      <c r="E267" s="241" t="s">
        <v>13</v>
      </c>
      <c r="F267" s="249" t="str">
        <f>UPPER("FCTYF_"&amp;B267&amp;"_"&amp;D267)</f>
        <v>FCTYF_EPX_ENRX</v>
      </c>
      <c r="G267" s="249" t="str">
        <f>TRIM("FCTYF_"&amp;B267&amp;"_"&amp;D267&amp;"_"&amp;E267)</f>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AVERAGE(H267:L267)</f>
        <v>0</v>
      </c>
      <c r="O267" s="241" t="b">
        <f>EXACT(ROUND(M267,1),ROUND(N267,1))</f>
        <v>1</v>
      </c>
    </row>
    <row r="268" spans="1:15" x14ac:dyDescent="0.25">
      <c r="A268" s="248" t="s">
        <v>32</v>
      </c>
      <c r="B268" s="248" t="s">
        <v>87</v>
      </c>
      <c r="C268" s="248" t="s">
        <v>109</v>
      </c>
      <c r="D268" s="248" t="s">
        <v>108</v>
      </c>
      <c r="E268" s="241" t="s">
        <v>14</v>
      </c>
      <c r="F268" s="249" t="str">
        <f>UPPER("FCTYF_"&amp;B268&amp;"_"&amp;D268)</f>
        <v>FCTYF_EPX_ENRX</v>
      </c>
      <c r="G268" s="249" t="str">
        <f>TRIM("FCTYF_"&amp;B268&amp;"_"&amp;D268&amp;"_"&amp;E268)</f>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AVERAGE(H268:L268)</f>
        <v>0</v>
      </c>
      <c r="O268" s="241" t="b">
        <f>EXACT(ROUND(M268,1),ROUND(N268,1))</f>
        <v>1</v>
      </c>
    </row>
    <row r="269" spans="1:15" x14ac:dyDescent="0.25">
      <c r="A269" s="248" t="s">
        <v>32</v>
      </c>
      <c r="B269" s="248" t="s">
        <v>87</v>
      </c>
      <c r="C269" s="248" t="s">
        <v>109</v>
      </c>
      <c r="D269" s="248" t="s">
        <v>108</v>
      </c>
      <c r="E269" s="241" t="s">
        <v>15</v>
      </c>
      <c r="F269" s="249" t="str">
        <f>UPPER("FCTYF_"&amp;B269&amp;"_"&amp;D269)</f>
        <v>FCTYF_EPX_ENRX</v>
      </c>
      <c r="G269" s="249" t="str">
        <f>TRIM("FCTYF_"&amp;B269&amp;"_"&amp;D269&amp;"_"&amp;E269)</f>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AVERAGE(H269:L269)</f>
        <v>0</v>
      </c>
      <c r="O269" s="241" t="b">
        <f>EXACT(ROUND(M269,1),ROUND(N269,1))</f>
        <v>1</v>
      </c>
    </row>
    <row r="270" spans="1:15" x14ac:dyDescent="0.25">
      <c r="A270" s="248" t="s">
        <v>32</v>
      </c>
      <c r="B270" s="248" t="s">
        <v>87</v>
      </c>
      <c r="C270" s="248" t="s">
        <v>109</v>
      </c>
      <c r="D270" s="248" t="s">
        <v>108</v>
      </c>
      <c r="E270" s="241" t="s">
        <v>17</v>
      </c>
      <c r="F270" s="249" t="str">
        <f>UPPER("FCTYF_"&amp;B270&amp;"_"&amp;D270)</f>
        <v>FCTYF_EPX_ENRX</v>
      </c>
      <c r="G270" s="249" t="str">
        <f>TRIM("FCTYF_"&amp;B270&amp;"_"&amp;D270&amp;"_"&amp;E270)</f>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AVERAGE(H270:L270)</f>
        <v>0</v>
      </c>
      <c r="O270" s="241" t="b">
        <f>EXACT(ROUND(M270,1),ROUND(N270,1))</f>
        <v>1</v>
      </c>
    </row>
    <row r="271" spans="1:15" x14ac:dyDescent="0.25">
      <c r="A271" s="248" t="s">
        <v>32</v>
      </c>
      <c r="B271" s="248" t="s">
        <v>87</v>
      </c>
      <c r="C271" s="248" t="s">
        <v>109</v>
      </c>
      <c r="D271" s="248" t="s">
        <v>108</v>
      </c>
      <c r="E271" s="241" t="s">
        <v>18</v>
      </c>
      <c r="F271" s="249" t="str">
        <f>UPPER("FCTYF_"&amp;B271&amp;"_"&amp;D271)</f>
        <v>FCTYF_EPX_ENRX</v>
      </c>
      <c r="G271" s="249" t="str">
        <f>TRIM("FCTYF_"&amp;B271&amp;"_"&amp;D271&amp;"_"&amp;E271)</f>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AVERAGE(H271:L271)</f>
        <v>0</v>
      </c>
      <c r="O271" s="241" t="b">
        <f>EXACT(ROUND(M271,1),ROUND(N271,1))</f>
        <v>1</v>
      </c>
    </row>
    <row r="272" spans="1:15" x14ac:dyDescent="0.25">
      <c r="A272" s="248" t="s">
        <v>32</v>
      </c>
      <c r="B272" s="248" t="s">
        <v>87</v>
      </c>
      <c r="C272" s="248" t="s">
        <v>109</v>
      </c>
      <c r="D272" s="248" t="s">
        <v>108</v>
      </c>
      <c r="E272" s="241" t="s">
        <v>19</v>
      </c>
      <c r="F272" s="249" t="str">
        <f>UPPER("FCTYF_"&amp;B272&amp;"_"&amp;D272)</f>
        <v>FCTYF_EPX_ENRX</v>
      </c>
      <c r="G272" s="249" t="str">
        <f>TRIM("FCTYF_"&amp;B272&amp;"_"&amp;D272&amp;"_"&amp;E272)</f>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AVERAGE(H272:L272)</f>
        <v>0</v>
      </c>
      <c r="O272" s="241" t="b">
        <f>EXACT(ROUND(M272,1),ROUND(N272,1))</f>
        <v>1</v>
      </c>
    </row>
    <row r="273" spans="1:15" x14ac:dyDescent="0.25">
      <c r="A273" s="248" t="s">
        <v>32</v>
      </c>
      <c r="B273" s="248" t="s">
        <v>87</v>
      </c>
      <c r="C273" s="248" t="s">
        <v>109</v>
      </c>
      <c r="D273" s="248" t="s">
        <v>108</v>
      </c>
      <c r="E273" s="241" t="s">
        <v>21</v>
      </c>
      <c r="F273" s="249" t="str">
        <f>UPPER("FCTYF_"&amp;B273&amp;"_"&amp;D273)</f>
        <v>FCTYF_EPX_ENRX</v>
      </c>
      <c r="G273" s="249" t="str">
        <f>TRIM("FCTYF_"&amp;B273&amp;"_"&amp;D273&amp;"_"&amp;E273)</f>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AVERAGE(H273:L273)</f>
        <v>0</v>
      </c>
      <c r="O273" s="241" t="b">
        <f>EXACT(ROUND(M273,1),ROUND(N273,1))</f>
        <v>1</v>
      </c>
    </row>
    <row r="274" spans="1:15" x14ac:dyDescent="0.25">
      <c r="A274" s="248" t="s">
        <v>32</v>
      </c>
      <c r="B274" s="248" t="s">
        <v>87</v>
      </c>
      <c r="C274" s="248" t="s">
        <v>109</v>
      </c>
      <c r="D274" s="248" t="s">
        <v>108</v>
      </c>
      <c r="E274" s="241" t="s">
        <v>39</v>
      </c>
      <c r="F274" s="249" t="str">
        <f>UPPER("FCTYF_"&amp;B274&amp;"_"&amp;D274)</f>
        <v>FCTYF_EPX_ENRX</v>
      </c>
      <c r="G274" s="249" t="str">
        <f>TRIM("FCTYF_"&amp;B274&amp;"_"&amp;D274&amp;"_"&amp;E274)</f>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AVERAGE(H274:L274)</f>
        <v>0</v>
      </c>
      <c r="O274" s="241" t="b">
        <f>EXACT(ROUND(M274,1),ROUND(N274,1))</f>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UPPER("FCTYF_"&amp;B276&amp;"_"&amp;D276)</f>
        <v>FCTYF_EPX_ENSB</v>
      </c>
      <c r="G276" s="249" t="str">
        <f>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AVERAGE(H276:L276)</f>
        <v>0</v>
      </c>
      <c r="O276" s="241" t="b">
        <f>EXACT(ROUND(M276,1),ROUND(N276,1))</f>
        <v>1</v>
      </c>
    </row>
    <row r="277" spans="1:15" x14ac:dyDescent="0.25">
      <c r="A277" s="248" t="s">
        <v>32</v>
      </c>
      <c r="B277" s="248" t="s">
        <v>87</v>
      </c>
      <c r="C277" s="248" t="s">
        <v>86</v>
      </c>
      <c r="D277" s="248" t="s">
        <v>85</v>
      </c>
      <c r="E277" s="241" t="s">
        <v>3</v>
      </c>
      <c r="F277" s="249" t="str">
        <f>UPPER("FCTYF_"&amp;B277&amp;"_"&amp;D277)</f>
        <v>FCTYF_EPX_ENSB</v>
      </c>
      <c r="G277" s="249" t="str">
        <f>TRIM("FCTYF_"&amp;B277&amp;"_"&amp;D277&amp;"_"&amp;E277)</f>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AVERAGE(H277:L277)</f>
        <v>0</v>
      </c>
      <c r="O277" s="241" t="b">
        <f>EXACT(ROUND(M277,1),ROUND(N277,1))</f>
        <v>1</v>
      </c>
    </row>
    <row r="278" spans="1:15" x14ac:dyDescent="0.25">
      <c r="A278" s="248" t="s">
        <v>32</v>
      </c>
      <c r="B278" s="248" t="s">
        <v>87</v>
      </c>
      <c r="C278" s="248" t="s">
        <v>86</v>
      </c>
      <c r="D278" s="248" t="s">
        <v>85</v>
      </c>
      <c r="E278" s="241" t="s">
        <v>4</v>
      </c>
      <c r="F278" s="249" t="str">
        <f>UPPER("FCTYF_"&amp;B278&amp;"_"&amp;D278)</f>
        <v>FCTYF_EPX_ENSB</v>
      </c>
      <c r="G278" s="249" t="str">
        <f>TRIM("FCTYF_"&amp;B278&amp;"_"&amp;D278&amp;"_"&amp;E278)</f>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AVERAGE(H278:L278)</f>
        <v>0</v>
      </c>
      <c r="O278" s="241" t="b">
        <f>EXACT(ROUND(M278,1),ROUND(N278,1))</f>
        <v>1</v>
      </c>
    </row>
    <row r="279" spans="1:15" x14ac:dyDescent="0.25">
      <c r="A279" s="248" t="s">
        <v>32</v>
      </c>
      <c r="B279" s="248" t="s">
        <v>87</v>
      </c>
      <c r="C279" s="248" t="s">
        <v>86</v>
      </c>
      <c r="D279" s="248" t="s">
        <v>85</v>
      </c>
      <c r="E279" s="241" t="s">
        <v>5</v>
      </c>
      <c r="F279" s="249" t="str">
        <f>UPPER("FCTYF_"&amp;B279&amp;"_"&amp;D279)</f>
        <v>FCTYF_EPX_ENSB</v>
      </c>
      <c r="G279" s="249" t="str">
        <f>TRIM("FCTYF_"&amp;B279&amp;"_"&amp;D279&amp;"_"&amp;E279)</f>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AVERAGE(H279:L279)</f>
        <v>0</v>
      </c>
      <c r="O279" s="241" t="b">
        <f>EXACT(ROUND(M279,1),ROUND(N279,1))</f>
        <v>1</v>
      </c>
    </row>
    <row r="280" spans="1:15" x14ac:dyDescent="0.25">
      <c r="A280" s="248" t="s">
        <v>32</v>
      </c>
      <c r="B280" s="248" t="s">
        <v>87</v>
      </c>
      <c r="C280" s="248" t="s">
        <v>86</v>
      </c>
      <c r="D280" s="248" t="s">
        <v>85</v>
      </c>
      <c r="E280" s="241" t="s">
        <v>6</v>
      </c>
      <c r="F280" s="249" t="str">
        <f>UPPER("FCTYF_"&amp;B280&amp;"_"&amp;D280)</f>
        <v>FCTYF_EPX_ENSB</v>
      </c>
      <c r="G280" s="249" t="str">
        <f>TRIM("FCTYF_"&amp;B280&amp;"_"&amp;D280&amp;"_"&amp;E280)</f>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AVERAGE(H280:L280)</f>
        <v>0</v>
      </c>
      <c r="O280" s="241" t="b">
        <f>EXACT(ROUND(M280,1),ROUND(N280,1))</f>
        <v>1</v>
      </c>
    </row>
    <row r="281" spans="1:15" x14ac:dyDescent="0.25">
      <c r="A281" s="248" t="s">
        <v>32</v>
      </c>
      <c r="B281" s="248" t="s">
        <v>87</v>
      </c>
      <c r="C281" s="248" t="s">
        <v>86</v>
      </c>
      <c r="D281" s="248" t="s">
        <v>85</v>
      </c>
      <c r="E281" s="241" t="s">
        <v>7</v>
      </c>
      <c r="F281" s="249" t="str">
        <f>UPPER("FCTYF_"&amp;B281&amp;"_"&amp;D281)</f>
        <v>FCTYF_EPX_ENSB</v>
      </c>
      <c r="G281" s="249" t="str">
        <f>TRIM("FCTYF_"&amp;B281&amp;"_"&amp;D281&amp;"_"&amp;E281)</f>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AVERAGE(H281:L281)</f>
        <v>0</v>
      </c>
      <c r="O281" s="241" t="b">
        <f>EXACT(ROUND(M281,1),ROUND(N281,1))</f>
        <v>1</v>
      </c>
    </row>
    <row r="282" spans="1:15" x14ac:dyDescent="0.25">
      <c r="A282" s="248" t="s">
        <v>32</v>
      </c>
      <c r="B282" s="248" t="s">
        <v>87</v>
      </c>
      <c r="C282" s="248" t="s">
        <v>86</v>
      </c>
      <c r="D282" s="248" t="s">
        <v>85</v>
      </c>
      <c r="E282" s="241" t="s">
        <v>8</v>
      </c>
      <c r="F282" s="249" t="str">
        <f>UPPER("FCTYF_"&amp;B282&amp;"_"&amp;D282)</f>
        <v>FCTYF_EPX_ENSB</v>
      </c>
      <c r="G282" s="249" t="str">
        <f>TRIM("FCTYF_"&amp;B282&amp;"_"&amp;D282&amp;"_"&amp;E282)</f>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AVERAGE(H282:L282)</f>
        <v>0</v>
      </c>
      <c r="O282" s="241" t="b">
        <f>EXACT(ROUND(M282,1),ROUND(N282,1))</f>
        <v>1</v>
      </c>
    </row>
    <row r="283" spans="1:15" x14ac:dyDescent="0.25">
      <c r="A283" s="248" t="s">
        <v>32</v>
      </c>
      <c r="B283" s="248" t="s">
        <v>87</v>
      </c>
      <c r="C283" s="248" t="s">
        <v>86</v>
      </c>
      <c r="D283" s="248" t="s">
        <v>85</v>
      </c>
      <c r="E283" s="241" t="s">
        <v>9</v>
      </c>
      <c r="F283" s="249" t="str">
        <f>UPPER("FCTYF_"&amp;B283&amp;"_"&amp;D283)</f>
        <v>FCTYF_EPX_ENSB</v>
      </c>
      <c r="G283" s="249" t="str">
        <f>TRIM("FCTYF_"&amp;B283&amp;"_"&amp;D283&amp;"_"&amp;E283)</f>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AVERAGE(H283:L283)</f>
        <v>0</v>
      </c>
      <c r="O283" s="241" t="b">
        <f>EXACT(ROUND(M283,1),ROUND(N283,1))</f>
        <v>1</v>
      </c>
    </row>
    <row r="284" spans="1:15" x14ac:dyDescent="0.25">
      <c r="A284" s="248" t="s">
        <v>32</v>
      </c>
      <c r="B284" s="248" t="s">
        <v>87</v>
      </c>
      <c r="C284" s="248" t="s">
        <v>86</v>
      </c>
      <c r="D284" s="248" t="s">
        <v>85</v>
      </c>
      <c r="E284" s="241" t="s">
        <v>11</v>
      </c>
      <c r="F284" s="249" t="str">
        <f>UPPER("FCTYF_"&amp;B284&amp;"_"&amp;D284)</f>
        <v>FCTYF_EPX_ENSB</v>
      </c>
      <c r="G284" s="249" t="str">
        <f>TRIM("FCTYF_"&amp;B284&amp;"_"&amp;D284&amp;"_"&amp;E284)</f>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AVERAGE(H284:L284)</f>
        <v>0</v>
      </c>
      <c r="O284" s="241" t="b">
        <f>EXACT(ROUND(M284,1),ROUND(N284,1))</f>
        <v>1</v>
      </c>
    </row>
    <row r="285" spans="1:15" x14ac:dyDescent="0.25">
      <c r="A285" s="248" t="s">
        <v>32</v>
      </c>
      <c r="B285" s="248" t="s">
        <v>87</v>
      </c>
      <c r="C285" s="248" t="s">
        <v>86</v>
      </c>
      <c r="D285" s="248" t="s">
        <v>85</v>
      </c>
      <c r="E285" s="241" t="s">
        <v>13</v>
      </c>
      <c r="F285" s="249" t="str">
        <f>UPPER("FCTYF_"&amp;B285&amp;"_"&amp;D285)</f>
        <v>FCTYF_EPX_ENSB</v>
      </c>
      <c r="G285" s="249" t="str">
        <f>TRIM("FCTYF_"&amp;B285&amp;"_"&amp;D285&amp;"_"&amp;E285)</f>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AVERAGE(H285:L285)</f>
        <v>0</v>
      </c>
      <c r="O285" s="241" t="b">
        <f>EXACT(ROUND(M285,1),ROUND(N285,1))</f>
        <v>1</v>
      </c>
    </row>
    <row r="286" spans="1:15" x14ac:dyDescent="0.25">
      <c r="A286" s="248" t="s">
        <v>32</v>
      </c>
      <c r="B286" s="248" t="s">
        <v>87</v>
      </c>
      <c r="C286" s="248" t="s">
        <v>86</v>
      </c>
      <c r="D286" s="248" t="s">
        <v>85</v>
      </c>
      <c r="E286" s="241" t="s">
        <v>14</v>
      </c>
      <c r="F286" s="249" t="str">
        <f>UPPER("FCTYF_"&amp;B286&amp;"_"&amp;D286)</f>
        <v>FCTYF_EPX_ENSB</v>
      </c>
      <c r="G286" s="249" t="str">
        <f>TRIM("FCTYF_"&amp;B286&amp;"_"&amp;D286&amp;"_"&amp;E286)</f>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AVERAGE(H286:L286)</f>
        <v>0</v>
      </c>
      <c r="O286" s="241" t="b">
        <f>EXACT(ROUND(M286,1),ROUND(N286,1))</f>
        <v>1</v>
      </c>
    </row>
    <row r="287" spans="1:15" x14ac:dyDescent="0.25">
      <c r="A287" s="248" t="s">
        <v>32</v>
      </c>
      <c r="B287" s="248" t="s">
        <v>87</v>
      </c>
      <c r="C287" s="248" t="s">
        <v>86</v>
      </c>
      <c r="D287" s="248" t="s">
        <v>85</v>
      </c>
      <c r="E287" s="241" t="s">
        <v>15</v>
      </c>
      <c r="F287" s="249" t="str">
        <f>UPPER("FCTYF_"&amp;B287&amp;"_"&amp;D287)</f>
        <v>FCTYF_EPX_ENSB</v>
      </c>
      <c r="G287" s="249" t="str">
        <f>TRIM("FCTYF_"&amp;B287&amp;"_"&amp;D287&amp;"_"&amp;E287)</f>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AVERAGE(H287:L287)</f>
        <v>0</v>
      </c>
      <c r="O287" s="241" t="b">
        <f>EXACT(ROUND(M287,1),ROUND(N287,1))</f>
        <v>1</v>
      </c>
    </row>
    <row r="288" spans="1:15" x14ac:dyDescent="0.25">
      <c r="A288" s="248" t="s">
        <v>32</v>
      </c>
      <c r="B288" s="248" t="s">
        <v>87</v>
      </c>
      <c r="C288" s="248" t="s">
        <v>86</v>
      </c>
      <c r="D288" s="248" t="s">
        <v>85</v>
      </c>
      <c r="E288" s="241" t="s">
        <v>17</v>
      </c>
      <c r="F288" s="249" t="str">
        <f>UPPER("FCTYF_"&amp;B288&amp;"_"&amp;D288)</f>
        <v>FCTYF_EPX_ENSB</v>
      </c>
      <c r="G288" s="249" t="str">
        <f>TRIM("FCTYF_"&amp;B288&amp;"_"&amp;D288&amp;"_"&amp;E288)</f>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AVERAGE(H288:L288)</f>
        <v>0</v>
      </c>
      <c r="O288" s="241" t="b">
        <f>EXACT(ROUND(M288,1),ROUND(N288,1))</f>
        <v>1</v>
      </c>
    </row>
    <row r="289" spans="1:15" x14ac:dyDescent="0.25">
      <c r="A289" s="248" t="s">
        <v>32</v>
      </c>
      <c r="B289" s="248" t="s">
        <v>87</v>
      </c>
      <c r="C289" s="248" t="s">
        <v>86</v>
      </c>
      <c r="D289" s="248" t="s">
        <v>85</v>
      </c>
      <c r="E289" s="241" t="s">
        <v>18</v>
      </c>
      <c r="F289" s="249" t="str">
        <f>UPPER("FCTYF_"&amp;B289&amp;"_"&amp;D289)</f>
        <v>FCTYF_EPX_ENSB</v>
      </c>
      <c r="G289" s="249" t="str">
        <f>TRIM("FCTYF_"&amp;B289&amp;"_"&amp;D289&amp;"_"&amp;E289)</f>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AVERAGE(H289:L289)</f>
        <v>0</v>
      </c>
      <c r="O289" s="241" t="b">
        <f>EXACT(ROUND(M289,1),ROUND(N289,1))</f>
        <v>1</v>
      </c>
    </row>
    <row r="290" spans="1:15" x14ac:dyDescent="0.25">
      <c r="A290" s="248" t="s">
        <v>32</v>
      </c>
      <c r="B290" s="248" t="s">
        <v>87</v>
      </c>
      <c r="C290" s="248" t="s">
        <v>86</v>
      </c>
      <c r="D290" s="248" t="s">
        <v>85</v>
      </c>
      <c r="E290" s="241" t="s">
        <v>19</v>
      </c>
      <c r="F290" s="249" t="str">
        <f>UPPER("FCTYF_"&amp;B290&amp;"_"&amp;D290)</f>
        <v>FCTYF_EPX_ENSB</v>
      </c>
      <c r="G290" s="249" t="str">
        <f>TRIM("FCTYF_"&amp;B290&amp;"_"&amp;D290&amp;"_"&amp;E290)</f>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AVERAGE(H290:L290)</f>
        <v>0</v>
      </c>
      <c r="O290" s="241" t="b">
        <f>EXACT(ROUND(M290,1),ROUND(N290,1))</f>
        <v>1</v>
      </c>
    </row>
    <row r="291" spans="1:15" x14ac:dyDescent="0.25">
      <c r="A291" s="248" t="s">
        <v>32</v>
      </c>
      <c r="B291" s="248" t="s">
        <v>87</v>
      </c>
      <c r="C291" s="248" t="s">
        <v>86</v>
      </c>
      <c r="D291" s="248" t="s">
        <v>85</v>
      </c>
      <c r="E291" s="241" t="s">
        <v>21</v>
      </c>
      <c r="F291" s="249" t="str">
        <f>UPPER("FCTYF_"&amp;B291&amp;"_"&amp;D291)</f>
        <v>FCTYF_EPX_ENSB</v>
      </c>
      <c r="G291" s="249" t="str">
        <f>TRIM("FCTYF_"&amp;B291&amp;"_"&amp;D291&amp;"_"&amp;E291)</f>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AVERAGE(H291:L291)</f>
        <v>0</v>
      </c>
      <c r="O291" s="241" t="b">
        <f>EXACT(ROUND(M291,1),ROUND(N291,1))</f>
        <v>1</v>
      </c>
    </row>
    <row r="292" spans="1:15" x14ac:dyDescent="0.25">
      <c r="A292" s="248" t="s">
        <v>32</v>
      </c>
      <c r="B292" s="248" t="s">
        <v>87</v>
      </c>
      <c r="C292" s="248" t="s">
        <v>86</v>
      </c>
      <c r="D292" s="248" t="s">
        <v>85</v>
      </c>
      <c r="E292" s="241" t="s">
        <v>39</v>
      </c>
      <c r="F292" s="249" t="str">
        <f>UPPER("FCTYF_"&amp;B292&amp;"_"&amp;D292)</f>
        <v>FCTYF_EPX_ENSB</v>
      </c>
      <c r="G292" s="249" t="str">
        <f>TRIM("FCTYF_"&amp;B292&amp;"_"&amp;D292&amp;"_"&amp;E292)</f>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AVERAGE(H292:L292)</f>
        <v>0</v>
      </c>
      <c r="O292" s="241" t="b">
        <f>EXACT(ROUND(M292,1),ROUND(N292,1))</f>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UPPER("FCTYF_"&amp;B294&amp;"_"&amp;D294)</f>
        <v>FCTYF_EPX_EU</v>
      </c>
      <c r="G294" s="249" t="str">
        <f>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AVERAGE(H294:L294)</f>
        <v>0</v>
      </c>
      <c r="O294" s="241" t="b">
        <f>EXACT(ROUND(M294,1),ROUND(N294,1))</f>
        <v>1</v>
      </c>
    </row>
    <row r="295" spans="1:15" x14ac:dyDescent="0.25">
      <c r="A295" s="248" t="s">
        <v>32</v>
      </c>
      <c r="B295" s="248" t="s">
        <v>87</v>
      </c>
      <c r="C295" s="248" t="s">
        <v>208</v>
      </c>
      <c r="D295" s="248" t="s">
        <v>209</v>
      </c>
      <c r="E295" s="241" t="s">
        <v>3</v>
      </c>
      <c r="F295" s="249" t="str">
        <f>UPPER("FCTYF_"&amp;B295&amp;"_"&amp;D295)</f>
        <v>FCTYF_EPX_EU</v>
      </c>
      <c r="G295" s="249" t="str">
        <f>TRIM("FCTYF_"&amp;B295&amp;"_"&amp;D295&amp;"_"&amp;E295)</f>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AVERAGE(H295:L295)</f>
        <v>0</v>
      </c>
      <c r="O295" s="241" t="b">
        <f>EXACT(ROUND(M295,1),ROUND(N295,1))</f>
        <v>1</v>
      </c>
    </row>
    <row r="296" spans="1:15" x14ac:dyDescent="0.25">
      <c r="A296" s="248" t="s">
        <v>32</v>
      </c>
      <c r="B296" s="248" t="s">
        <v>87</v>
      </c>
      <c r="C296" s="248" t="s">
        <v>208</v>
      </c>
      <c r="D296" s="248" t="s">
        <v>209</v>
      </c>
      <c r="E296" s="241" t="s">
        <v>4</v>
      </c>
      <c r="F296" s="249" t="str">
        <f>UPPER("FCTYF_"&amp;B296&amp;"_"&amp;D296)</f>
        <v>FCTYF_EPX_EU</v>
      </c>
      <c r="G296" s="249" t="str">
        <f>TRIM("FCTYF_"&amp;B296&amp;"_"&amp;D296&amp;"_"&amp;E296)</f>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AVERAGE(H296:L296)</f>
        <v>0</v>
      </c>
      <c r="O296" s="241" t="b">
        <f>EXACT(ROUND(M296,1),ROUND(N296,1))</f>
        <v>1</v>
      </c>
    </row>
    <row r="297" spans="1:15" x14ac:dyDescent="0.25">
      <c r="A297" s="248" t="s">
        <v>32</v>
      </c>
      <c r="B297" s="248" t="s">
        <v>87</v>
      </c>
      <c r="C297" s="248" t="s">
        <v>208</v>
      </c>
      <c r="D297" s="248" t="s">
        <v>209</v>
      </c>
      <c r="E297" s="241" t="s">
        <v>5</v>
      </c>
      <c r="F297" s="249" t="str">
        <f>UPPER("FCTYF_"&amp;B297&amp;"_"&amp;D297)</f>
        <v>FCTYF_EPX_EU</v>
      </c>
      <c r="G297" s="249" t="str">
        <f>TRIM("FCTYF_"&amp;B297&amp;"_"&amp;D297&amp;"_"&amp;E297)</f>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AVERAGE(H297:L297)</f>
        <v>0</v>
      </c>
      <c r="O297" s="241" t="b">
        <f>EXACT(ROUND(M297,1),ROUND(N297,1))</f>
        <v>1</v>
      </c>
    </row>
    <row r="298" spans="1:15" x14ac:dyDescent="0.25">
      <c r="A298" s="248" t="s">
        <v>32</v>
      </c>
      <c r="B298" s="248" t="s">
        <v>87</v>
      </c>
      <c r="C298" s="248" t="s">
        <v>208</v>
      </c>
      <c r="D298" s="248" t="s">
        <v>209</v>
      </c>
      <c r="E298" s="241" t="s">
        <v>6</v>
      </c>
      <c r="F298" s="249" t="str">
        <f>UPPER("FCTYF_"&amp;B298&amp;"_"&amp;D298)</f>
        <v>FCTYF_EPX_EU</v>
      </c>
      <c r="G298" s="249" t="str">
        <f>TRIM("FCTYF_"&amp;B298&amp;"_"&amp;D298&amp;"_"&amp;E298)</f>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AVERAGE(H298:L298)</f>
        <v>0</v>
      </c>
      <c r="O298" s="241" t="b">
        <f>EXACT(ROUND(M298,1),ROUND(N298,1))</f>
        <v>1</v>
      </c>
    </row>
    <row r="299" spans="1:15" x14ac:dyDescent="0.25">
      <c r="A299" s="248" t="s">
        <v>32</v>
      </c>
      <c r="B299" s="248" t="s">
        <v>87</v>
      </c>
      <c r="C299" s="248" t="s">
        <v>208</v>
      </c>
      <c r="D299" s="248" t="s">
        <v>209</v>
      </c>
      <c r="E299" s="241" t="s">
        <v>7</v>
      </c>
      <c r="F299" s="249" t="str">
        <f>UPPER("FCTYF_"&amp;B299&amp;"_"&amp;D299)</f>
        <v>FCTYF_EPX_EU</v>
      </c>
      <c r="G299" s="249" t="str">
        <f>TRIM("FCTYF_"&amp;B299&amp;"_"&amp;D299&amp;"_"&amp;E299)</f>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AVERAGE(H299:L299)</f>
        <v>0</v>
      </c>
      <c r="O299" s="241" t="b">
        <f>EXACT(ROUND(M299,1),ROUND(N299,1))</f>
        <v>1</v>
      </c>
    </row>
    <row r="300" spans="1:15" x14ac:dyDescent="0.25">
      <c r="A300" s="248" t="s">
        <v>32</v>
      </c>
      <c r="B300" s="248" t="s">
        <v>87</v>
      </c>
      <c r="C300" s="248" t="s">
        <v>208</v>
      </c>
      <c r="D300" s="248" t="s">
        <v>209</v>
      </c>
      <c r="E300" s="241" t="s">
        <v>8</v>
      </c>
      <c r="F300" s="249" t="str">
        <f>UPPER("FCTYF_"&amp;B300&amp;"_"&amp;D300)</f>
        <v>FCTYF_EPX_EU</v>
      </c>
      <c r="G300" s="249" t="str">
        <f>TRIM("FCTYF_"&amp;B300&amp;"_"&amp;D300&amp;"_"&amp;E300)</f>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AVERAGE(H300:L300)</f>
        <v>0</v>
      </c>
      <c r="O300" s="241" t="b">
        <f>EXACT(ROUND(M300,1),ROUND(N300,1))</f>
        <v>1</v>
      </c>
    </row>
    <row r="301" spans="1:15" x14ac:dyDescent="0.25">
      <c r="A301" s="248" t="s">
        <v>32</v>
      </c>
      <c r="B301" s="248" t="s">
        <v>87</v>
      </c>
      <c r="C301" s="248" t="s">
        <v>208</v>
      </c>
      <c r="D301" s="248" t="s">
        <v>209</v>
      </c>
      <c r="E301" s="241" t="s">
        <v>9</v>
      </c>
      <c r="F301" s="249" t="str">
        <f>UPPER("FCTYF_"&amp;B301&amp;"_"&amp;D301)</f>
        <v>FCTYF_EPX_EU</v>
      </c>
      <c r="G301" s="249" t="str">
        <f>TRIM("FCTYF_"&amp;B301&amp;"_"&amp;D301&amp;"_"&amp;E301)</f>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AVERAGE(H301:L301)</f>
        <v>0</v>
      </c>
      <c r="O301" s="241" t="b">
        <f>EXACT(ROUND(M301,1),ROUND(N301,1))</f>
        <v>1</v>
      </c>
    </row>
    <row r="302" spans="1:15" x14ac:dyDescent="0.25">
      <c r="A302" s="248" t="s">
        <v>32</v>
      </c>
      <c r="B302" s="248" t="s">
        <v>87</v>
      </c>
      <c r="C302" s="248" t="s">
        <v>208</v>
      </c>
      <c r="D302" s="248" t="s">
        <v>209</v>
      </c>
      <c r="E302" s="241" t="s">
        <v>11</v>
      </c>
      <c r="F302" s="249" t="str">
        <f>UPPER("FCTYF_"&amp;B302&amp;"_"&amp;D302)</f>
        <v>FCTYF_EPX_EU</v>
      </c>
      <c r="G302" s="249" t="str">
        <f>TRIM("FCTYF_"&amp;B302&amp;"_"&amp;D302&amp;"_"&amp;E302)</f>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AVERAGE(H302:L302)</f>
        <v>0</v>
      </c>
      <c r="O302" s="241" t="b">
        <f>EXACT(ROUND(M302,1),ROUND(N302,1))</f>
        <v>1</v>
      </c>
    </row>
    <row r="303" spans="1:15" x14ac:dyDescent="0.25">
      <c r="A303" s="248" t="s">
        <v>32</v>
      </c>
      <c r="B303" s="248" t="s">
        <v>87</v>
      </c>
      <c r="C303" s="248" t="s">
        <v>208</v>
      </c>
      <c r="D303" s="248" t="s">
        <v>209</v>
      </c>
      <c r="E303" s="241" t="s">
        <v>13</v>
      </c>
      <c r="F303" s="249" t="str">
        <f>UPPER("FCTYF_"&amp;B303&amp;"_"&amp;D303)</f>
        <v>FCTYF_EPX_EU</v>
      </c>
      <c r="G303" s="249" t="str">
        <f>TRIM("FCTYF_"&amp;B303&amp;"_"&amp;D303&amp;"_"&amp;E303)</f>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AVERAGE(H303:L303)</f>
        <v>0</v>
      </c>
      <c r="O303" s="241" t="b">
        <f>EXACT(ROUND(M303,1),ROUND(N303,1))</f>
        <v>1</v>
      </c>
    </row>
    <row r="304" spans="1:15" x14ac:dyDescent="0.25">
      <c r="A304" s="248" t="s">
        <v>32</v>
      </c>
      <c r="B304" s="248" t="s">
        <v>87</v>
      </c>
      <c r="C304" s="248" t="s">
        <v>208</v>
      </c>
      <c r="D304" s="248" t="s">
        <v>209</v>
      </c>
      <c r="E304" s="241" t="s">
        <v>14</v>
      </c>
      <c r="F304" s="249" t="str">
        <f>UPPER("FCTYF_"&amp;B304&amp;"_"&amp;D304)</f>
        <v>FCTYF_EPX_EU</v>
      </c>
      <c r="G304" s="249" t="str">
        <f>TRIM("FCTYF_"&amp;B304&amp;"_"&amp;D304&amp;"_"&amp;E304)</f>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AVERAGE(H304:L304)</f>
        <v>0</v>
      </c>
      <c r="O304" s="241" t="b">
        <f>EXACT(ROUND(M304,1),ROUND(N304,1))</f>
        <v>1</v>
      </c>
    </row>
    <row r="305" spans="1:15" x14ac:dyDescent="0.25">
      <c r="A305" s="248" t="s">
        <v>32</v>
      </c>
      <c r="B305" s="248" t="s">
        <v>87</v>
      </c>
      <c r="C305" s="248" t="s">
        <v>208</v>
      </c>
      <c r="D305" s="248" t="s">
        <v>209</v>
      </c>
      <c r="E305" s="241" t="s">
        <v>15</v>
      </c>
      <c r="F305" s="249" t="str">
        <f>UPPER("FCTYF_"&amp;B305&amp;"_"&amp;D305)</f>
        <v>FCTYF_EPX_EU</v>
      </c>
      <c r="G305" s="249" t="str">
        <f>TRIM("FCTYF_"&amp;B305&amp;"_"&amp;D305&amp;"_"&amp;E305)</f>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AVERAGE(H305:L305)</f>
        <v>0</v>
      </c>
      <c r="O305" s="241" t="b">
        <f>EXACT(ROUND(M305,1),ROUND(N305,1))</f>
        <v>1</v>
      </c>
    </row>
    <row r="306" spans="1:15" x14ac:dyDescent="0.25">
      <c r="A306" s="248" t="s">
        <v>32</v>
      </c>
      <c r="B306" s="248" t="s">
        <v>87</v>
      </c>
      <c r="C306" s="248" t="s">
        <v>208</v>
      </c>
      <c r="D306" s="248" t="s">
        <v>209</v>
      </c>
      <c r="E306" s="241" t="s">
        <v>17</v>
      </c>
      <c r="F306" s="249" t="str">
        <f>UPPER("FCTYF_"&amp;B306&amp;"_"&amp;D306)</f>
        <v>FCTYF_EPX_EU</v>
      </c>
      <c r="G306" s="249" t="str">
        <f>TRIM("FCTYF_"&amp;B306&amp;"_"&amp;D306&amp;"_"&amp;E306)</f>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AVERAGE(H306:L306)</f>
        <v>0</v>
      </c>
      <c r="O306" s="241" t="b">
        <f>EXACT(ROUND(M306,1),ROUND(N306,1))</f>
        <v>1</v>
      </c>
    </row>
    <row r="307" spans="1:15" x14ac:dyDescent="0.25">
      <c r="A307" s="248" t="s">
        <v>32</v>
      </c>
      <c r="B307" s="248" t="s">
        <v>87</v>
      </c>
      <c r="C307" s="248" t="s">
        <v>208</v>
      </c>
      <c r="D307" s="248" t="s">
        <v>209</v>
      </c>
      <c r="E307" s="241" t="s">
        <v>18</v>
      </c>
      <c r="F307" s="249" t="str">
        <f>UPPER("FCTYF_"&amp;B307&amp;"_"&amp;D307)</f>
        <v>FCTYF_EPX_EU</v>
      </c>
      <c r="G307" s="249" t="str">
        <f>TRIM("FCTYF_"&amp;B307&amp;"_"&amp;D307&amp;"_"&amp;E307)</f>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AVERAGE(H307:L307)</f>
        <v>0</v>
      </c>
      <c r="O307" s="241" t="b">
        <f>EXACT(ROUND(M307,1),ROUND(N307,1))</f>
        <v>1</v>
      </c>
    </row>
    <row r="308" spans="1:15" x14ac:dyDescent="0.25">
      <c r="A308" s="248" t="s">
        <v>32</v>
      </c>
      <c r="B308" s="248" t="s">
        <v>87</v>
      </c>
      <c r="C308" s="248" t="s">
        <v>208</v>
      </c>
      <c r="D308" s="248" t="s">
        <v>209</v>
      </c>
      <c r="E308" s="241" t="s">
        <v>19</v>
      </c>
      <c r="F308" s="249" t="str">
        <f>UPPER("FCTYF_"&amp;B308&amp;"_"&amp;D308)</f>
        <v>FCTYF_EPX_EU</v>
      </c>
      <c r="G308" s="249" t="str">
        <f>TRIM("FCTYF_"&amp;B308&amp;"_"&amp;D308&amp;"_"&amp;E308)</f>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AVERAGE(H308:L308)</f>
        <v>0</v>
      </c>
      <c r="O308" s="241" t="b">
        <f>EXACT(ROUND(M308,1),ROUND(N308,1))</f>
        <v>1</v>
      </c>
    </row>
    <row r="309" spans="1:15" x14ac:dyDescent="0.25">
      <c r="A309" s="248" t="s">
        <v>32</v>
      </c>
      <c r="B309" s="248" t="s">
        <v>87</v>
      </c>
      <c r="C309" s="248" t="s">
        <v>208</v>
      </c>
      <c r="D309" s="248" t="s">
        <v>209</v>
      </c>
      <c r="E309" s="241" t="s">
        <v>21</v>
      </c>
      <c r="F309" s="249" t="str">
        <f>UPPER("FCTYF_"&amp;B309&amp;"_"&amp;D309)</f>
        <v>FCTYF_EPX_EU</v>
      </c>
      <c r="G309" s="249" t="str">
        <f>TRIM("FCTYF_"&amp;B309&amp;"_"&amp;D309&amp;"_"&amp;E309)</f>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AVERAGE(H309:L309)</f>
        <v>0</v>
      </c>
      <c r="O309" s="241" t="b">
        <f>EXACT(ROUND(M309,1),ROUND(N309,1))</f>
        <v>1</v>
      </c>
    </row>
    <row r="310" spans="1:15" x14ac:dyDescent="0.25">
      <c r="A310" s="248" t="s">
        <v>32</v>
      </c>
      <c r="B310" s="248" t="s">
        <v>87</v>
      </c>
      <c r="C310" s="248" t="s">
        <v>208</v>
      </c>
      <c r="D310" s="248" t="s">
        <v>209</v>
      </c>
      <c r="E310" s="241" t="s">
        <v>39</v>
      </c>
      <c r="F310" s="249" t="str">
        <f>UPPER("FCTYF_"&amp;B310&amp;"_"&amp;D310)</f>
        <v>FCTYF_EPX_EU</v>
      </c>
      <c r="G310" s="249" t="str">
        <f>TRIM("FCTYF_"&amp;B310&amp;"_"&amp;D310&amp;"_"&amp;E310)</f>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AVERAGE(H310:L310)</f>
        <v>0</v>
      </c>
      <c r="O310" s="241" t="b">
        <f>EXACT(ROUND(M310,1),ROUND(N310,1))</f>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UPPER("FCTYF_"&amp;B312&amp;"_"&amp;D312)</f>
        <v>FCTYF_ERO_EOFX</v>
      </c>
      <c r="G312" s="249" t="str">
        <f>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AVERAGE(H312:L312)</f>
        <v>0</v>
      </c>
      <c r="O312" s="241" t="b">
        <f>EXACT(ROUND(M312,1),ROUND(N312,1))</f>
        <v>1</v>
      </c>
    </row>
    <row r="313" spans="1:15" x14ac:dyDescent="0.25">
      <c r="A313" s="248" t="s">
        <v>141</v>
      </c>
      <c r="B313" s="248" t="s">
        <v>140</v>
      </c>
      <c r="C313" s="248" t="s">
        <v>210</v>
      </c>
      <c r="D313" s="248" t="s">
        <v>211</v>
      </c>
      <c r="E313" s="241" t="s">
        <v>3</v>
      </c>
      <c r="F313" s="249" t="str">
        <f>UPPER("FCTYF_"&amp;B313&amp;"_"&amp;D313)</f>
        <v>FCTYF_ERO_EOFX</v>
      </c>
      <c r="G313" s="249" t="str">
        <f>TRIM("FCTYF_"&amp;B313&amp;"_"&amp;D313&amp;"_"&amp;E313)</f>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AVERAGE(H313:L313)</f>
        <v>0</v>
      </c>
      <c r="O313" s="241" t="b">
        <f>EXACT(ROUND(M313,1),ROUND(N313,1))</f>
        <v>1</v>
      </c>
    </row>
    <row r="314" spans="1:15" x14ac:dyDescent="0.25">
      <c r="A314" s="248" t="s">
        <v>141</v>
      </c>
      <c r="B314" s="248" t="s">
        <v>140</v>
      </c>
      <c r="C314" s="248" t="s">
        <v>210</v>
      </c>
      <c r="D314" s="248" t="s">
        <v>211</v>
      </c>
      <c r="E314" s="241" t="s">
        <v>4</v>
      </c>
      <c r="F314" s="249" t="str">
        <f>UPPER("FCTYF_"&amp;B314&amp;"_"&amp;D314)</f>
        <v>FCTYF_ERO_EOFX</v>
      </c>
      <c r="G314" s="249" t="str">
        <f>TRIM("FCTYF_"&amp;B314&amp;"_"&amp;D314&amp;"_"&amp;E314)</f>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AVERAGE(H314:L314)</f>
        <v>0</v>
      </c>
      <c r="O314" s="241" t="b">
        <f>EXACT(ROUND(M314,1),ROUND(N314,1))</f>
        <v>1</v>
      </c>
    </row>
    <row r="315" spans="1:15" x14ac:dyDescent="0.25">
      <c r="A315" s="248" t="s">
        <v>141</v>
      </c>
      <c r="B315" s="248" t="s">
        <v>140</v>
      </c>
      <c r="C315" s="248" t="s">
        <v>210</v>
      </c>
      <c r="D315" s="248" t="s">
        <v>211</v>
      </c>
      <c r="E315" s="241" t="s">
        <v>5</v>
      </c>
      <c r="F315" s="249" t="str">
        <f>UPPER("FCTYF_"&amp;B315&amp;"_"&amp;D315)</f>
        <v>FCTYF_ERO_EOFX</v>
      </c>
      <c r="G315" s="249" t="str">
        <f>TRIM("FCTYF_"&amp;B315&amp;"_"&amp;D315&amp;"_"&amp;E315)</f>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AVERAGE(H315:L315)</f>
        <v>0</v>
      </c>
      <c r="O315" s="241" t="b">
        <f>EXACT(ROUND(M315,1),ROUND(N315,1))</f>
        <v>1</v>
      </c>
    </row>
    <row r="316" spans="1:15" x14ac:dyDescent="0.25">
      <c r="A316" s="248" t="s">
        <v>141</v>
      </c>
      <c r="B316" s="248" t="s">
        <v>140</v>
      </c>
      <c r="C316" s="248" t="s">
        <v>210</v>
      </c>
      <c r="D316" s="248" t="s">
        <v>211</v>
      </c>
      <c r="E316" s="241" t="s">
        <v>6</v>
      </c>
      <c r="F316" s="249" t="str">
        <f>UPPER("FCTYF_"&amp;B316&amp;"_"&amp;D316)</f>
        <v>FCTYF_ERO_EOFX</v>
      </c>
      <c r="G316" s="249" t="str">
        <f>TRIM("FCTYF_"&amp;B316&amp;"_"&amp;D316&amp;"_"&amp;E316)</f>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AVERAGE(H316:L316)</f>
        <v>0</v>
      </c>
      <c r="O316" s="241" t="b">
        <f>EXACT(ROUND(M316,1),ROUND(N316,1))</f>
        <v>1</v>
      </c>
    </row>
    <row r="317" spans="1:15" x14ac:dyDescent="0.25">
      <c r="A317" s="248" t="s">
        <v>141</v>
      </c>
      <c r="B317" s="248" t="s">
        <v>140</v>
      </c>
      <c r="C317" s="248" t="s">
        <v>210</v>
      </c>
      <c r="D317" s="248" t="s">
        <v>211</v>
      </c>
      <c r="E317" s="241" t="s">
        <v>7</v>
      </c>
      <c r="F317" s="249" t="str">
        <f>UPPER("FCTYF_"&amp;B317&amp;"_"&amp;D317)</f>
        <v>FCTYF_ERO_EOFX</v>
      </c>
      <c r="G317" s="249" t="str">
        <f>TRIM("FCTYF_"&amp;B317&amp;"_"&amp;D317&amp;"_"&amp;E317)</f>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AVERAGE(H317:L317)</f>
        <v>0</v>
      </c>
      <c r="O317" s="241" t="b">
        <f>EXACT(ROUND(M317,1),ROUND(N317,1))</f>
        <v>1</v>
      </c>
    </row>
    <row r="318" spans="1:15" x14ac:dyDescent="0.25">
      <c r="A318" s="248" t="s">
        <v>141</v>
      </c>
      <c r="B318" s="248" t="s">
        <v>140</v>
      </c>
      <c r="C318" s="248" t="s">
        <v>210</v>
      </c>
      <c r="D318" s="248" t="s">
        <v>211</v>
      </c>
      <c r="E318" s="241" t="s">
        <v>8</v>
      </c>
      <c r="F318" s="249" t="str">
        <f>UPPER("FCTYF_"&amp;B318&amp;"_"&amp;D318)</f>
        <v>FCTYF_ERO_EOFX</v>
      </c>
      <c r="G318" s="249" t="str">
        <f>TRIM("FCTYF_"&amp;B318&amp;"_"&amp;D318&amp;"_"&amp;E318)</f>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AVERAGE(H318:L318)</f>
        <v>0</v>
      </c>
      <c r="O318" s="241" t="b">
        <f>EXACT(ROUND(M318,1),ROUND(N318,1))</f>
        <v>1</v>
      </c>
    </row>
    <row r="319" spans="1:15" x14ac:dyDescent="0.25">
      <c r="A319" s="248" t="s">
        <v>141</v>
      </c>
      <c r="B319" s="248" t="s">
        <v>140</v>
      </c>
      <c r="C319" s="248" t="s">
        <v>210</v>
      </c>
      <c r="D319" s="248" t="s">
        <v>211</v>
      </c>
      <c r="E319" s="241" t="s">
        <v>9</v>
      </c>
      <c r="F319" s="249" t="str">
        <f>UPPER("FCTYF_"&amp;B319&amp;"_"&amp;D319)</f>
        <v>FCTYF_ERO_EOFX</v>
      </c>
      <c r="G319" s="249" t="str">
        <f>TRIM("FCTYF_"&amp;B319&amp;"_"&amp;D319&amp;"_"&amp;E319)</f>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AVERAGE(H319:L319)</f>
        <v>0</v>
      </c>
      <c r="O319" s="241" t="b">
        <f>EXACT(ROUND(M319,1),ROUND(N319,1))</f>
        <v>1</v>
      </c>
    </row>
    <row r="320" spans="1:15" x14ac:dyDescent="0.25">
      <c r="A320" s="248" t="s">
        <v>141</v>
      </c>
      <c r="B320" s="248" t="s">
        <v>140</v>
      </c>
      <c r="C320" s="248" t="s">
        <v>210</v>
      </c>
      <c r="D320" s="248" t="s">
        <v>211</v>
      </c>
      <c r="E320" s="241" t="s">
        <v>11</v>
      </c>
      <c r="F320" s="249" t="str">
        <f>UPPER("FCTYF_"&amp;B320&amp;"_"&amp;D320)</f>
        <v>FCTYF_ERO_EOFX</v>
      </c>
      <c r="G320" s="249" t="str">
        <f>TRIM("FCTYF_"&amp;B320&amp;"_"&amp;D320&amp;"_"&amp;E320)</f>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AVERAGE(H320:L320)</f>
        <v>0</v>
      </c>
      <c r="O320" s="241" t="b">
        <f>EXACT(ROUND(M320,1),ROUND(N320,1))</f>
        <v>1</v>
      </c>
    </row>
    <row r="321" spans="1:15" x14ac:dyDescent="0.25">
      <c r="A321" s="248" t="s">
        <v>141</v>
      </c>
      <c r="B321" s="248" t="s">
        <v>140</v>
      </c>
      <c r="C321" s="248" t="s">
        <v>210</v>
      </c>
      <c r="D321" s="248" t="s">
        <v>211</v>
      </c>
      <c r="E321" s="241" t="s">
        <v>13</v>
      </c>
      <c r="F321" s="249" t="str">
        <f>UPPER("FCTYF_"&amp;B321&amp;"_"&amp;D321)</f>
        <v>FCTYF_ERO_EOFX</v>
      </c>
      <c r="G321" s="249" t="str">
        <f>TRIM("FCTYF_"&amp;B321&amp;"_"&amp;D321&amp;"_"&amp;E321)</f>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AVERAGE(H321:L321)</f>
        <v>0</v>
      </c>
      <c r="O321" s="241" t="b">
        <f>EXACT(ROUND(M321,1),ROUND(N321,1))</f>
        <v>1</v>
      </c>
    </row>
    <row r="322" spans="1:15" x14ac:dyDescent="0.25">
      <c r="A322" s="248" t="s">
        <v>141</v>
      </c>
      <c r="B322" s="248" t="s">
        <v>140</v>
      </c>
      <c r="C322" s="248" t="s">
        <v>210</v>
      </c>
      <c r="D322" s="248" t="s">
        <v>211</v>
      </c>
      <c r="E322" s="241" t="s">
        <v>14</v>
      </c>
      <c r="F322" s="249" t="str">
        <f>UPPER("FCTYF_"&amp;B322&amp;"_"&amp;D322)</f>
        <v>FCTYF_ERO_EOFX</v>
      </c>
      <c r="G322" s="249" t="str">
        <f>TRIM("FCTYF_"&amp;B322&amp;"_"&amp;D322&amp;"_"&amp;E322)</f>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AVERAGE(H322:L322)</f>
        <v>0</v>
      </c>
      <c r="O322" s="241" t="b">
        <f>EXACT(ROUND(M322,1),ROUND(N322,1))</f>
        <v>1</v>
      </c>
    </row>
    <row r="323" spans="1:15" x14ac:dyDescent="0.25">
      <c r="A323" s="248" t="s">
        <v>141</v>
      </c>
      <c r="B323" s="248" t="s">
        <v>140</v>
      </c>
      <c r="C323" s="248" t="s">
        <v>210</v>
      </c>
      <c r="D323" s="248" t="s">
        <v>211</v>
      </c>
      <c r="E323" s="241" t="s">
        <v>15</v>
      </c>
      <c r="F323" s="249" t="str">
        <f>UPPER("FCTYF_"&amp;B323&amp;"_"&amp;D323)</f>
        <v>FCTYF_ERO_EOFX</v>
      </c>
      <c r="G323" s="249" t="str">
        <f>TRIM("FCTYF_"&amp;B323&amp;"_"&amp;D323&amp;"_"&amp;E323)</f>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AVERAGE(H323:L323)</f>
        <v>0</v>
      </c>
      <c r="O323" s="241" t="b">
        <f>EXACT(ROUND(M323,1),ROUND(N323,1))</f>
        <v>1</v>
      </c>
    </row>
    <row r="324" spans="1:15" x14ac:dyDescent="0.25">
      <c r="A324" s="248" t="s">
        <v>141</v>
      </c>
      <c r="B324" s="248" t="s">
        <v>140</v>
      </c>
      <c r="C324" s="248" t="s">
        <v>210</v>
      </c>
      <c r="D324" s="248" t="s">
        <v>211</v>
      </c>
      <c r="E324" s="241" t="s">
        <v>17</v>
      </c>
      <c r="F324" s="249" t="str">
        <f>UPPER("FCTYF_"&amp;B324&amp;"_"&amp;D324)</f>
        <v>FCTYF_ERO_EOFX</v>
      </c>
      <c r="G324" s="249" t="str">
        <f>TRIM("FCTYF_"&amp;B324&amp;"_"&amp;D324&amp;"_"&amp;E324)</f>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AVERAGE(H324:L324)</f>
        <v>0</v>
      </c>
      <c r="O324" s="241" t="b">
        <f>EXACT(ROUND(M324,1),ROUND(N324,1))</f>
        <v>1</v>
      </c>
    </row>
    <row r="325" spans="1:15" x14ac:dyDescent="0.25">
      <c r="A325" s="248" t="s">
        <v>141</v>
      </c>
      <c r="B325" s="248" t="s">
        <v>140</v>
      </c>
      <c r="C325" s="248" t="s">
        <v>210</v>
      </c>
      <c r="D325" s="248" t="s">
        <v>211</v>
      </c>
      <c r="E325" s="241" t="s">
        <v>18</v>
      </c>
      <c r="F325" s="249" t="str">
        <f>UPPER("FCTYF_"&amp;B325&amp;"_"&amp;D325)</f>
        <v>FCTYF_ERO_EOFX</v>
      </c>
      <c r="G325" s="249" t="str">
        <f>TRIM("FCTYF_"&amp;B325&amp;"_"&amp;D325&amp;"_"&amp;E325)</f>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AVERAGE(H325:L325)</f>
        <v>0</v>
      </c>
      <c r="O325" s="241" t="b">
        <f>EXACT(ROUND(M325,1),ROUND(N325,1))</f>
        <v>1</v>
      </c>
    </row>
    <row r="326" spans="1:15" x14ac:dyDescent="0.25">
      <c r="A326" s="248" t="s">
        <v>141</v>
      </c>
      <c r="B326" s="248" t="s">
        <v>140</v>
      </c>
      <c r="C326" s="248" t="s">
        <v>210</v>
      </c>
      <c r="D326" s="248" t="s">
        <v>211</v>
      </c>
      <c r="E326" s="241" t="s">
        <v>19</v>
      </c>
      <c r="F326" s="249" t="str">
        <f>UPPER("FCTYF_"&amp;B326&amp;"_"&amp;D326)</f>
        <v>FCTYF_ERO_EOFX</v>
      </c>
      <c r="G326" s="249" t="str">
        <f>TRIM("FCTYF_"&amp;B326&amp;"_"&amp;D326&amp;"_"&amp;E326)</f>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AVERAGE(H326:L326)</f>
        <v>0</v>
      </c>
      <c r="O326" s="241" t="b">
        <f>EXACT(ROUND(M326,1),ROUND(N326,1))</f>
        <v>1</v>
      </c>
    </row>
    <row r="327" spans="1:15" x14ac:dyDescent="0.25">
      <c r="A327" s="248" t="s">
        <v>141</v>
      </c>
      <c r="B327" s="248" t="s">
        <v>140</v>
      </c>
      <c r="C327" s="248" t="s">
        <v>210</v>
      </c>
      <c r="D327" s="248" t="s">
        <v>211</v>
      </c>
      <c r="E327" s="241" t="s">
        <v>21</v>
      </c>
      <c r="F327" s="249" t="str">
        <f>UPPER("FCTYF_"&amp;B327&amp;"_"&amp;D327)</f>
        <v>FCTYF_ERO_EOFX</v>
      </c>
      <c r="G327" s="249" t="str">
        <f>TRIM("FCTYF_"&amp;B327&amp;"_"&amp;D327&amp;"_"&amp;E327)</f>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AVERAGE(H327:L327)</f>
        <v>0</v>
      </c>
      <c r="O327" s="241" t="b">
        <f>EXACT(ROUND(M327,1),ROUND(N327,1))</f>
        <v>1</v>
      </c>
    </row>
    <row r="328" spans="1:15" x14ac:dyDescent="0.25">
      <c r="A328" s="248" t="s">
        <v>141</v>
      </c>
      <c r="B328" s="248" t="s">
        <v>140</v>
      </c>
      <c r="C328" s="248" t="s">
        <v>210</v>
      </c>
      <c r="D328" s="248" t="s">
        <v>211</v>
      </c>
      <c r="E328" s="241" t="s">
        <v>39</v>
      </c>
      <c r="F328" s="249" t="str">
        <f>UPPER("FCTYF_"&amp;B328&amp;"_"&amp;D328)</f>
        <v>FCTYF_ERO_EOFX</v>
      </c>
      <c r="G328" s="249" t="str">
        <f>TRIM("FCTYF_"&amp;B328&amp;"_"&amp;D328&amp;"_"&amp;E328)</f>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AVERAGE(H328:L328)</f>
        <v>0</v>
      </c>
      <c r="O328" s="241" t="b">
        <f>EXACT(ROUND(M328,1),ROUND(N328,1))</f>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UPPER("FCTYF_"&amp;B330&amp;"_"&amp;D330)</f>
        <v>FCTYF_ERO_EOFI</v>
      </c>
      <c r="G330" s="249" t="str">
        <f>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AVERAGE(H330:L330)</f>
        <v>0</v>
      </c>
      <c r="O330" s="241" t="b">
        <f>EXACT(ROUND(M330,1),ROUND(N330,1))</f>
        <v>1</v>
      </c>
    </row>
    <row r="331" spans="1:15" x14ac:dyDescent="0.25">
      <c r="A331" s="248" t="s">
        <v>141</v>
      </c>
      <c r="B331" s="248" t="s">
        <v>140</v>
      </c>
      <c r="C331" s="248" t="s">
        <v>212</v>
      </c>
      <c r="D331" s="248" t="s">
        <v>213</v>
      </c>
      <c r="E331" s="241" t="s">
        <v>3</v>
      </c>
      <c r="F331" s="249" t="str">
        <f>UPPER("FCTYF_"&amp;B331&amp;"_"&amp;D331)</f>
        <v>FCTYF_ERO_EOFI</v>
      </c>
      <c r="G331" s="249" t="str">
        <f>TRIM("FCTYF_"&amp;B331&amp;"_"&amp;D331&amp;"_"&amp;E331)</f>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AVERAGE(H331:L331)</f>
        <v>0</v>
      </c>
      <c r="O331" s="241" t="b">
        <f>EXACT(ROUND(M331,1),ROUND(N331,1))</f>
        <v>1</v>
      </c>
    </row>
    <row r="332" spans="1:15" x14ac:dyDescent="0.25">
      <c r="A332" s="248" t="s">
        <v>141</v>
      </c>
      <c r="B332" s="248" t="s">
        <v>140</v>
      </c>
      <c r="C332" s="248" t="s">
        <v>212</v>
      </c>
      <c r="D332" s="248" t="s">
        <v>213</v>
      </c>
      <c r="E332" s="241" t="s">
        <v>4</v>
      </c>
      <c r="F332" s="249" t="str">
        <f>UPPER("FCTYF_"&amp;B332&amp;"_"&amp;D332)</f>
        <v>FCTYF_ERO_EOFI</v>
      </c>
      <c r="G332" s="249" t="str">
        <f>TRIM("FCTYF_"&amp;B332&amp;"_"&amp;D332&amp;"_"&amp;E332)</f>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AVERAGE(H332:L332)</f>
        <v>0</v>
      </c>
      <c r="O332" s="241" t="b">
        <f>EXACT(ROUND(M332,1),ROUND(N332,1))</f>
        <v>1</v>
      </c>
    </row>
    <row r="333" spans="1:15" x14ac:dyDescent="0.25">
      <c r="A333" s="248" t="s">
        <v>141</v>
      </c>
      <c r="B333" s="248" t="s">
        <v>140</v>
      </c>
      <c r="C333" s="248" t="s">
        <v>212</v>
      </c>
      <c r="D333" s="248" t="s">
        <v>213</v>
      </c>
      <c r="E333" s="241" t="s">
        <v>5</v>
      </c>
      <c r="F333" s="249" t="str">
        <f>UPPER("FCTYF_"&amp;B333&amp;"_"&amp;D333)</f>
        <v>FCTYF_ERO_EOFI</v>
      </c>
      <c r="G333" s="249" t="str">
        <f>TRIM("FCTYF_"&amp;B333&amp;"_"&amp;D333&amp;"_"&amp;E333)</f>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AVERAGE(H333:L333)</f>
        <v>0</v>
      </c>
      <c r="O333" s="241" t="b">
        <f>EXACT(ROUND(M333,1),ROUND(N333,1))</f>
        <v>1</v>
      </c>
    </row>
    <row r="334" spans="1:15" x14ac:dyDescent="0.25">
      <c r="A334" s="248" t="s">
        <v>141</v>
      </c>
      <c r="B334" s="248" t="s">
        <v>140</v>
      </c>
      <c r="C334" s="248" t="s">
        <v>212</v>
      </c>
      <c r="D334" s="248" t="s">
        <v>213</v>
      </c>
      <c r="E334" s="241" t="s">
        <v>6</v>
      </c>
      <c r="F334" s="249" t="str">
        <f>UPPER("FCTYF_"&amp;B334&amp;"_"&amp;D334)</f>
        <v>FCTYF_ERO_EOFI</v>
      </c>
      <c r="G334" s="249" t="str">
        <f>TRIM("FCTYF_"&amp;B334&amp;"_"&amp;D334&amp;"_"&amp;E334)</f>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AVERAGE(H334:L334)</f>
        <v>0</v>
      </c>
      <c r="O334" s="241" t="b">
        <f>EXACT(ROUND(M334,1),ROUND(N334,1))</f>
        <v>1</v>
      </c>
    </row>
    <row r="335" spans="1:15" x14ac:dyDescent="0.25">
      <c r="A335" s="248" t="s">
        <v>141</v>
      </c>
      <c r="B335" s="248" t="s">
        <v>140</v>
      </c>
      <c r="C335" s="248" t="s">
        <v>212</v>
      </c>
      <c r="D335" s="248" t="s">
        <v>213</v>
      </c>
      <c r="E335" s="241" t="s">
        <v>7</v>
      </c>
      <c r="F335" s="249" t="str">
        <f>UPPER("FCTYF_"&amp;B335&amp;"_"&amp;D335)</f>
        <v>FCTYF_ERO_EOFI</v>
      </c>
      <c r="G335" s="249" t="str">
        <f>TRIM("FCTYF_"&amp;B335&amp;"_"&amp;D335&amp;"_"&amp;E335)</f>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AVERAGE(H335:L335)</f>
        <v>0</v>
      </c>
      <c r="O335" s="241" t="b">
        <f>EXACT(ROUND(M335,1),ROUND(N335,1))</f>
        <v>1</v>
      </c>
    </row>
    <row r="336" spans="1:15" x14ac:dyDescent="0.25">
      <c r="A336" s="248" t="s">
        <v>141</v>
      </c>
      <c r="B336" s="248" t="s">
        <v>140</v>
      </c>
      <c r="C336" s="248" t="s">
        <v>212</v>
      </c>
      <c r="D336" s="248" t="s">
        <v>213</v>
      </c>
      <c r="E336" s="241" t="s">
        <v>8</v>
      </c>
      <c r="F336" s="249" t="str">
        <f>UPPER("FCTYF_"&amp;B336&amp;"_"&amp;D336)</f>
        <v>FCTYF_ERO_EOFI</v>
      </c>
      <c r="G336" s="249" t="str">
        <f>TRIM("FCTYF_"&amp;B336&amp;"_"&amp;D336&amp;"_"&amp;E336)</f>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AVERAGE(H336:L336)</f>
        <v>0</v>
      </c>
      <c r="O336" s="241" t="b">
        <f>EXACT(ROUND(M336,1),ROUND(N336,1))</f>
        <v>1</v>
      </c>
    </row>
    <row r="337" spans="1:15" x14ac:dyDescent="0.25">
      <c r="A337" s="248" t="s">
        <v>141</v>
      </c>
      <c r="B337" s="248" t="s">
        <v>140</v>
      </c>
      <c r="C337" s="248" t="s">
        <v>212</v>
      </c>
      <c r="D337" s="248" t="s">
        <v>213</v>
      </c>
      <c r="E337" s="241" t="s">
        <v>9</v>
      </c>
      <c r="F337" s="249" t="str">
        <f>UPPER("FCTYF_"&amp;B337&amp;"_"&amp;D337)</f>
        <v>FCTYF_ERO_EOFI</v>
      </c>
      <c r="G337" s="249" t="str">
        <f>TRIM("FCTYF_"&amp;B337&amp;"_"&amp;D337&amp;"_"&amp;E337)</f>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AVERAGE(H337:L337)</f>
        <v>0</v>
      </c>
      <c r="O337" s="241" t="b">
        <f>EXACT(ROUND(M337,1),ROUND(N337,1))</f>
        <v>1</v>
      </c>
    </row>
    <row r="338" spans="1:15" x14ac:dyDescent="0.25">
      <c r="A338" s="248" t="s">
        <v>141</v>
      </c>
      <c r="B338" s="248" t="s">
        <v>140</v>
      </c>
      <c r="C338" s="248" t="s">
        <v>212</v>
      </c>
      <c r="D338" s="248" t="s">
        <v>213</v>
      </c>
      <c r="E338" s="241" t="s">
        <v>11</v>
      </c>
      <c r="F338" s="249" t="str">
        <f>UPPER("FCTYF_"&amp;B338&amp;"_"&amp;D338)</f>
        <v>FCTYF_ERO_EOFI</v>
      </c>
      <c r="G338" s="249" t="str">
        <f>TRIM("FCTYF_"&amp;B338&amp;"_"&amp;D338&amp;"_"&amp;E338)</f>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AVERAGE(H338:L338)</f>
        <v>0</v>
      </c>
      <c r="O338" s="241" t="b">
        <f>EXACT(ROUND(M338,1),ROUND(N338,1))</f>
        <v>1</v>
      </c>
    </row>
    <row r="339" spans="1:15" x14ac:dyDescent="0.25">
      <c r="A339" s="248" t="s">
        <v>141</v>
      </c>
      <c r="B339" s="248" t="s">
        <v>140</v>
      </c>
      <c r="C339" s="248" t="s">
        <v>212</v>
      </c>
      <c r="D339" s="248" t="s">
        <v>213</v>
      </c>
      <c r="E339" s="241" t="s">
        <v>13</v>
      </c>
      <c r="F339" s="249" t="str">
        <f>UPPER("FCTYF_"&amp;B339&amp;"_"&amp;D339)</f>
        <v>FCTYF_ERO_EOFI</v>
      </c>
      <c r="G339" s="249" t="str">
        <f>TRIM("FCTYF_"&amp;B339&amp;"_"&amp;D339&amp;"_"&amp;E339)</f>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AVERAGE(H339:L339)</f>
        <v>0</v>
      </c>
      <c r="O339" s="241" t="b">
        <f>EXACT(ROUND(M339,1),ROUND(N339,1))</f>
        <v>1</v>
      </c>
    </row>
    <row r="340" spans="1:15" x14ac:dyDescent="0.25">
      <c r="A340" s="248" t="s">
        <v>141</v>
      </c>
      <c r="B340" s="248" t="s">
        <v>140</v>
      </c>
      <c r="C340" s="248" t="s">
        <v>212</v>
      </c>
      <c r="D340" s="248" t="s">
        <v>213</v>
      </c>
      <c r="E340" s="241" t="s">
        <v>14</v>
      </c>
      <c r="F340" s="249" t="str">
        <f>UPPER("FCTYF_"&amp;B340&amp;"_"&amp;D340)</f>
        <v>FCTYF_ERO_EOFI</v>
      </c>
      <c r="G340" s="249" t="str">
        <f>TRIM("FCTYF_"&amp;B340&amp;"_"&amp;D340&amp;"_"&amp;E340)</f>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AVERAGE(H340:L340)</f>
        <v>0</v>
      </c>
      <c r="O340" s="241" t="b">
        <f>EXACT(ROUND(M340,1),ROUND(N340,1))</f>
        <v>1</v>
      </c>
    </row>
    <row r="341" spans="1:15" x14ac:dyDescent="0.25">
      <c r="A341" s="248" t="s">
        <v>141</v>
      </c>
      <c r="B341" s="248" t="s">
        <v>140</v>
      </c>
      <c r="C341" s="248" t="s">
        <v>212</v>
      </c>
      <c r="D341" s="248" t="s">
        <v>213</v>
      </c>
      <c r="E341" s="241" t="s">
        <v>15</v>
      </c>
      <c r="F341" s="249" t="str">
        <f>UPPER("FCTYF_"&amp;B341&amp;"_"&amp;D341)</f>
        <v>FCTYF_ERO_EOFI</v>
      </c>
      <c r="G341" s="249" t="str">
        <f>TRIM("FCTYF_"&amp;B341&amp;"_"&amp;D341&amp;"_"&amp;E341)</f>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AVERAGE(H341:L341)</f>
        <v>0</v>
      </c>
      <c r="O341" s="241" t="b">
        <f>EXACT(ROUND(M341,1),ROUND(N341,1))</f>
        <v>1</v>
      </c>
    </row>
    <row r="342" spans="1:15" x14ac:dyDescent="0.25">
      <c r="A342" s="248" t="s">
        <v>141</v>
      </c>
      <c r="B342" s="248" t="s">
        <v>140</v>
      </c>
      <c r="C342" s="248" t="s">
        <v>212</v>
      </c>
      <c r="D342" s="248" t="s">
        <v>213</v>
      </c>
      <c r="E342" s="241" t="s">
        <v>17</v>
      </c>
      <c r="F342" s="249" t="str">
        <f>UPPER("FCTYF_"&amp;B342&amp;"_"&amp;D342)</f>
        <v>FCTYF_ERO_EOFI</v>
      </c>
      <c r="G342" s="249" t="str">
        <f>TRIM("FCTYF_"&amp;B342&amp;"_"&amp;D342&amp;"_"&amp;E342)</f>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AVERAGE(H342:L342)</f>
        <v>0</v>
      </c>
      <c r="O342" s="241" t="b">
        <f>EXACT(ROUND(M342,1),ROUND(N342,1))</f>
        <v>1</v>
      </c>
    </row>
    <row r="343" spans="1:15" x14ac:dyDescent="0.25">
      <c r="A343" s="248" t="s">
        <v>141</v>
      </c>
      <c r="B343" s="248" t="s">
        <v>140</v>
      </c>
      <c r="C343" s="248" t="s">
        <v>212</v>
      </c>
      <c r="D343" s="248" t="s">
        <v>213</v>
      </c>
      <c r="E343" s="241" t="s">
        <v>18</v>
      </c>
      <c r="F343" s="249" t="str">
        <f>UPPER("FCTYF_"&amp;B343&amp;"_"&amp;D343)</f>
        <v>FCTYF_ERO_EOFI</v>
      </c>
      <c r="G343" s="249" t="str">
        <f>TRIM("FCTYF_"&amp;B343&amp;"_"&amp;D343&amp;"_"&amp;E343)</f>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AVERAGE(H343:L343)</f>
        <v>0</v>
      </c>
      <c r="O343" s="241" t="b">
        <f>EXACT(ROUND(M343,1),ROUND(N343,1))</f>
        <v>1</v>
      </c>
    </row>
    <row r="344" spans="1:15" x14ac:dyDescent="0.25">
      <c r="A344" s="248" t="s">
        <v>141</v>
      </c>
      <c r="B344" s="248" t="s">
        <v>140</v>
      </c>
      <c r="C344" s="248" t="s">
        <v>212</v>
      </c>
      <c r="D344" s="248" t="s">
        <v>213</v>
      </c>
      <c r="E344" s="241" t="s">
        <v>19</v>
      </c>
      <c r="F344" s="249" t="str">
        <f>UPPER("FCTYF_"&amp;B344&amp;"_"&amp;D344)</f>
        <v>FCTYF_ERO_EOFI</v>
      </c>
      <c r="G344" s="249" t="str">
        <f>TRIM("FCTYF_"&amp;B344&amp;"_"&amp;D344&amp;"_"&amp;E344)</f>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AVERAGE(H344:L344)</f>
        <v>0</v>
      </c>
      <c r="O344" s="241" t="b">
        <f>EXACT(ROUND(M344,1),ROUND(N344,1))</f>
        <v>1</v>
      </c>
    </row>
    <row r="345" spans="1:15" x14ac:dyDescent="0.25">
      <c r="A345" s="248" t="s">
        <v>141</v>
      </c>
      <c r="B345" s="248" t="s">
        <v>140</v>
      </c>
      <c r="C345" s="248" t="s">
        <v>212</v>
      </c>
      <c r="D345" s="248" t="s">
        <v>213</v>
      </c>
      <c r="E345" s="241" t="s">
        <v>21</v>
      </c>
      <c r="F345" s="249" t="str">
        <f>UPPER("FCTYF_"&amp;B345&amp;"_"&amp;D345)</f>
        <v>FCTYF_ERO_EOFI</v>
      </c>
      <c r="G345" s="249" t="str">
        <f>TRIM("FCTYF_"&amp;B345&amp;"_"&amp;D345&amp;"_"&amp;E345)</f>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AVERAGE(H345:L345)</f>
        <v>0</v>
      </c>
      <c r="O345" s="241" t="b">
        <f>EXACT(ROUND(M345,1),ROUND(N345,1))</f>
        <v>1</v>
      </c>
    </row>
    <row r="346" spans="1:15" x14ac:dyDescent="0.25">
      <c r="A346" s="248" t="s">
        <v>141</v>
      </c>
      <c r="B346" s="248" t="s">
        <v>140</v>
      </c>
      <c r="C346" s="248" t="s">
        <v>212</v>
      </c>
      <c r="D346" s="248" t="s">
        <v>213</v>
      </c>
      <c r="E346" s="241" t="s">
        <v>39</v>
      </c>
      <c r="F346" s="249" t="str">
        <f>UPPER("FCTYF_"&amp;B346&amp;"_"&amp;D346)</f>
        <v>FCTYF_ERO_EOFI</v>
      </c>
      <c r="G346" s="249" t="str">
        <f>TRIM("FCTYF_"&amp;B346&amp;"_"&amp;D346&amp;"_"&amp;E346)</f>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AVERAGE(H346:L346)</f>
        <v>0</v>
      </c>
      <c r="O346" s="241" t="b">
        <f>EXACT(ROUND(M346,1),ROUND(N346,1))</f>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UPPER("FCTYF_"&amp;B348&amp;"_"&amp;D348)</f>
        <v>FCTYF_ERO_EOFT</v>
      </c>
      <c r="G348" s="249" t="str">
        <f>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AVERAGE(H348:L348)</f>
        <v>0</v>
      </c>
      <c r="O348" s="241" t="b">
        <f>EXACT(ROUND(M348,1),ROUND(N348,1))</f>
        <v>1</v>
      </c>
    </row>
    <row r="349" spans="1:15" x14ac:dyDescent="0.25">
      <c r="A349" s="248" t="s">
        <v>141</v>
      </c>
      <c r="B349" s="248" t="s">
        <v>140</v>
      </c>
      <c r="C349" s="248" t="s">
        <v>214</v>
      </c>
      <c r="D349" s="248" t="s">
        <v>215</v>
      </c>
      <c r="E349" s="241" t="s">
        <v>3</v>
      </c>
      <c r="F349" s="249" t="str">
        <f>UPPER("FCTYF_"&amp;B349&amp;"_"&amp;D349)</f>
        <v>FCTYF_ERO_EOFT</v>
      </c>
      <c r="G349" s="249" t="str">
        <f>TRIM("FCTYF_"&amp;B349&amp;"_"&amp;D349&amp;"_"&amp;E349)</f>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AVERAGE(H349:L349)</f>
        <v>0</v>
      </c>
      <c r="O349" s="241" t="b">
        <f>EXACT(ROUND(M349,1),ROUND(N349,1))</f>
        <v>1</v>
      </c>
    </row>
    <row r="350" spans="1:15" x14ac:dyDescent="0.25">
      <c r="A350" s="248" t="s">
        <v>141</v>
      </c>
      <c r="B350" s="248" t="s">
        <v>140</v>
      </c>
      <c r="C350" s="248" t="s">
        <v>214</v>
      </c>
      <c r="D350" s="248" t="s">
        <v>215</v>
      </c>
      <c r="E350" s="241" t="s">
        <v>4</v>
      </c>
      <c r="F350" s="249" t="str">
        <f>UPPER("FCTYF_"&amp;B350&amp;"_"&amp;D350)</f>
        <v>FCTYF_ERO_EOFT</v>
      </c>
      <c r="G350" s="249" t="str">
        <f>TRIM("FCTYF_"&amp;B350&amp;"_"&amp;D350&amp;"_"&amp;E350)</f>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AVERAGE(H350:L350)</f>
        <v>0</v>
      </c>
      <c r="O350" s="241" t="b">
        <f>EXACT(ROUND(M350,1),ROUND(N350,1))</f>
        <v>1</v>
      </c>
    </row>
    <row r="351" spans="1:15" x14ac:dyDescent="0.25">
      <c r="A351" s="248" t="s">
        <v>141</v>
      </c>
      <c r="B351" s="248" t="s">
        <v>140</v>
      </c>
      <c r="C351" s="248" t="s">
        <v>214</v>
      </c>
      <c r="D351" s="248" t="s">
        <v>215</v>
      </c>
      <c r="E351" s="241" t="s">
        <v>5</v>
      </c>
      <c r="F351" s="249" t="str">
        <f>UPPER("FCTYF_"&amp;B351&amp;"_"&amp;D351)</f>
        <v>FCTYF_ERO_EOFT</v>
      </c>
      <c r="G351" s="249" t="str">
        <f>TRIM("FCTYF_"&amp;B351&amp;"_"&amp;D351&amp;"_"&amp;E351)</f>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AVERAGE(H351:L351)</f>
        <v>0</v>
      </c>
      <c r="O351" s="241" t="b">
        <f>EXACT(ROUND(M351,1),ROUND(N351,1))</f>
        <v>1</v>
      </c>
    </row>
    <row r="352" spans="1:15" x14ac:dyDescent="0.25">
      <c r="A352" s="248" t="s">
        <v>141</v>
      </c>
      <c r="B352" s="248" t="s">
        <v>140</v>
      </c>
      <c r="C352" s="248" t="s">
        <v>214</v>
      </c>
      <c r="D352" s="248" t="s">
        <v>215</v>
      </c>
      <c r="E352" s="241" t="s">
        <v>6</v>
      </c>
      <c r="F352" s="249" t="str">
        <f>UPPER("FCTYF_"&amp;B352&amp;"_"&amp;D352)</f>
        <v>FCTYF_ERO_EOFT</v>
      </c>
      <c r="G352" s="249" t="str">
        <f>TRIM("FCTYF_"&amp;B352&amp;"_"&amp;D352&amp;"_"&amp;E352)</f>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AVERAGE(H352:L352)</f>
        <v>0</v>
      </c>
      <c r="O352" s="241" t="b">
        <f>EXACT(ROUND(M352,1),ROUND(N352,1))</f>
        <v>1</v>
      </c>
    </row>
    <row r="353" spans="1:15" x14ac:dyDescent="0.25">
      <c r="A353" s="248" t="s">
        <v>141</v>
      </c>
      <c r="B353" s="248" t="s">
        <v>140</v>
      </c>
      <c r="C353" s="248" t="s">
        <v>214</v>
      </c>
      <c r="D353" s="248" t="s">
        <v>215</v>
      </c>
      <c r="E353" s="241" t="s">
        <v>7</v>
      </c>
      <c r="F353" s="249" t="str">
        <f>UPPER("FCTYF_"&amp;B353&amp;"_"&amp;D353)</f>
        <v>FCTYF_ERO_EOFT</v>
      </c>
      <c r="G353" s="249" t="str">
        <f>TRIM("FCTYF_"&amp;B353&amp;"_"&amp;D353&amp;"_"&amp;E353)</f>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AVERAGE(H353:L353)</f>
        <v>0</v>
      </c>
      <c r="O353" s="241" t="b">
        <f>EXACT(ROUND(M353,1),ROUND(N353,1))</f>
        <v>1</v>
      </c>
    </row>
    <row r="354" spans="1:15" x14ac:dyDescent="0.25">
      <c r="A354" s="248" t="s">
        <v>141</v>
      </c>
      <c r="B354" s="248" t="s">
        <v>140</v>
      </c>
      <c r="C354" s="248" t="s">
        <v>214</v>
      </c>
      <c r="D354" s="248" t="s">
        <v>215</v>
      </c>
      <c r="E354" s="241" t="s">
        <v>8</v>
      </c>
      <c r="F354" s="249" t="str">
        <f>UPPER("FCTYF_"&amp;B354&amp;"_"&amp;D354)</f>
        <v>FCTYF_ERO_EOFT</v>
      </c>
      <c r="G354" s="249" t="str">
        <f>TRIM("FCTYF_"&amp;B354&amp;"_"&amp;D354&amp;"_"&amp;E354)</f>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AVERAGE(H354:L354)</f>
        <v>0</v>
      </c>
      <c r="O354" s="241" t="b">
        <f>EXACT(ROUND(M354,1),ROUND(N354,1))</f>
        <v>1</v>
      </c>
    </row>
    <row r="355" spans="1:15" x14ac:dyDescent="0.25">
      <c r="A355" s="248" t="s">
        <v>141</v>
      </c>
      <c r="B355" s="248" t="s">
        <v>140</v>
      </c>
      <c r="C355" s="248" t="s">
        <v>214</v>
      </c>
      <c r="D355" s="248" t="s">
        <v>215</v>
      </c>
      <c r="E355" s="241" t="s">
        <v>9</v>
      </c>
      <c r="F355" s="249" t="str">
        <f>UPPER("FCTYF_"&amp;B355&amp;"_"&amp;D355)</f>
        <v>FCTYF_ERO_EOFT</v>
      </c>
      <c r="G355" s="249" t="str">
        <f>TRIM("FCTYF_"&amp;B355&amp;"_"&amp;D355&amp;"_"&amp;E355)</f>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AVERAGE(H355:L355)</f>
        <v>0</v>
      </c>
      <c r="O355" s="241" t="b">
        <f>EXACT(ROUND(M355,1),ROUND(N355,1))</f>
        <v>1</v>
      </c>
    </row>
    <row r="356" spans="1:15" x14ac:dyDescent="0.25">
      <c r="A356" s="248" t="s">
        <v>141</v>
      </c>
      <c r="B356" s="248" t="s">
        <v>140</v>
      </c>
      <c r="C356" s="248" t="s">
        <v>214</v>
      </c>
      <c r="D356" s="248" t="s">
        <v>215</v>
      </c>
      <c r="E356" s="241" t="s">
        <v>11</v>
      </c>
      <c r="F356" s="249" t="str">
        <f>UPPER("FCTYF_"&amp;B356&amp;"_"&amp;D356)</f>
        <v>FCTYF_ERO_EOFT</v>
      </c>
      <c r="G356" s="249" t="str">
        <f>TRIM("FCTYF_"&amp;B356&amp;"_"&amp;D356&amp;"_"&amp;E356)</f>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AVERAGE(H356:L356)</f>
        <v>0</v>
      </c>
      <c r="O356" s="241" t="b">
        <f>EXACT(ROUND(M356,1),ROUND(N356,1))</f>
        <v>1</v>
      </c>
    </row>
    <row r="357" spans="1:15" x14ac:dyDescent="0.25">
      <c r="A357" s="248" t="s">
        <v>141</v>
      </c>
      <c r="B357" s="248" t="s">
        <v>140</v>
      </c>
      <c r="C357" s="248" t="s">
        <v>214</v>
      </c>
      <c r="D357" s="248" t="s">
        <v>215</v>
      </c>
      <c r="E357" s="241" t="s">
        <v>13</v>
      </c>
      <c r="F357" s="249" t="str">
        <f>UPPER("FCTYF_"&amp;B357&amp;"_"&amp;D357)</f>
        <v>FCTYF_ERO_EOFT</v>
      </c>
      <c r="G357" s="249" t="str">
        <f>TRIM("FCTYF_"&amp;B357&amp;"_"&amp;D357&amp;"_"&amp;E357)</f>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AVERAGE(H357:L357)</f>
        <v>0</v>
      </c>
      <c r="O357" s="241" t="b">
        <f>EXACT(ROUND(M357,1),ROUND(N357,1))</f>
        <v>1</v>
      </c>
    </row>
    <row r="358" spans="1:15" x14ac:dyDescent="0.25">
      <c r="A358" s="248" t="s">
        <v>141</v>
      </c>
      <c r="B358" s="248" t="s">
        <v>140</v>
      </c>
      <c r="C358" s="248" t="s">
        <v>214</v>
      </c>
      <c r="D358" s="248" t="s">
        <v>215</v>
      </c>
      <c r="E358" s="241" t="s">
        <v>14</v>
      </c>
      <c r="F358" s="249" t="str">
        <f>UPPER("FCTYF_"&amp;B358&amp;"_"&amp;D358)</f>
        <v>FCTYF_ERO_EOFT</v>
      </c>
      <c r="G358" s="249" t="str">
        <f>TRIM("FCTYF_"&amp;B358&amp;"_"&amp;D358&amp;"_"&amp;E358)</f>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AVERAGE(H358:L358)</f>
        <v>0</v>
      </c>
      <c r="O358" s="241" t="b">
        <f>EXACT(ROUND(M358,1),ROUND(N358,1))</f>
        <v>1</v>
      </c>
    </row>
    <row r="359" spans="1:15" x14ac:dyDescent="0.25">
      <c r="A359" s="248" t="s">
        <v>141</v>
      </c>
      <c r="B359" s="248" t="s">
        <v>140</v>
      </c>
      <c r="C359" s="248" t="s">
        <v>214</v>
      </c>
      <c r="D359" s="248" t="s">
        <v>215</v>
      </c>
      <c r="E359" s="241" t="s">
        <v>15</v>
      </c>
      <c r="F359" s="249" t="str">
        <f>UPPER("FCTYF_"&amp;B359&amp;"_"&amp;D359)</f>
        <v>FCTYF_ERO_EOFT</v>
      </c>
      <c r="G359" s="249" t="str">
        <f>TRIM("FCTYF_"&amp;B359&amp;"_"&amp;D359&amp;"_"&amp;E359)</f>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AVERAGE(H359:L359)</f>
        <v>0</v>
      </c>
      <c r="O359" s="241" t="b">
        <f>EXACT(ROUND(M359,1),ROUND(N359,1))</f>
        <v>1</v>
      </c>
    </row>
    <row r="360" spans="1:15" x14ac:dyDescent="0.25">
      <c r="A360" s="248" t="s">
        <v>141</v>
      </c>
      <c r="B360" s="248" t="s">
        <v>140</v>
      </c>
      <c r="C360" s="248" t="s">
        <v>214</v>
      </c>
      <c r="D360" s="248" t="s">
        <v>215</v>
      </c>
      <c r="E360" s="241" t="s">
        <v>17</v>
      </c>
      <c r="F360" s="249" t="str">
        <f>UPPER("FCTYF_"&amp;B360&amp;"_"&amp;D360)</f>
        <v>FCTYF_ERO_EOFT</v>
      </c>
      <c r="G360" s="249" t="str">
        <f>TRIM("FCTYF_"&amp;B360&amp;"_"&amp;D360&amp;"_"&amp;E360)</f>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AVERAGE(H360:L360)</f>
        <v>0</v>
      </c>
      <c r="O360" s="241" t="b">
        <f>EXACT(ROUND(M360,1),ROUND(N360,1))</f>
        <v>1</v>
      </c>
    </row>
    <row r="361" spans="1:15" x14ac:dyDescent="0.25">
      <c r="A361" s="248" t="s">
        <v>141</v>
      </c>
      <c r="B361" s="248" t="s">
        <v>140</v>
      </c>
      <c r="C361" s="248" t="s">
        <v>214</v>
      </c>
      <c r="D361" s="248" t="s">
        <v>215</v>
      </c>
      <c r="E361" s="241" t="s">
        <v>18</v>
      </c>
      <c r="F361" s="249" t="str">
        <f>UPPER("FCTYF_"&amp;B361&amp;"_"&amp;D361)</f>
        <v>FCTYF_ERO_EOFT</v>
      </c>
      <c r="G361" s="249" t="str">
        <f>TRIM("FCTYF_"&amp;B361&amp;"_"&amp;D361&amp;"_"&amp;E361)</f>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AVERAGE(H361:L361)</f>
        <v>0</v>
      </c>
      <c r="O361" s="241" t="b">
        <f>EXACT(ROUND(M361,1),ROUND(N361,1))</f>
        <v>1</v>
      </c>
    </row>
    <row r="362" spans="1:15" x14ac:dyDescent="0.25">
      <c r="A362" s="248" t="s">
        <v>141</v>
      </c>
      <c r="B362" s="248" t="s">
        <v>140</v>
      </c>
      <c r="C362" s="248" t="s">
        <v>214</v>
      </c>
      <c r="D362" s="248" t="s">
        <v>215</v>
      </c>
      <c r="E362" s="241" t="s">
        <v>19</v>
      </c>
      <c r="F362" s="249" t="str">
        <f>UPPER("FCTYF_"&amp;B362&amp;"_"&amp;D362)</f>
        <v>FCTYF_ERO_EOFT</v>
      </c>
      <c r="G362" s="249" t="str">
        <f>TRIM("FCTYF_"&amp;B362&amp;"_"&amp;D362&amp;"_"&amp;E362)</f>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AVERAGE(H362:L362)</f>
        <v>0</v>
      </c>
      <c r="O362" s="241" t="b">
        <f>EXACT(ROUND(M362,1),ROUND(N362,1))</f>
        <v>1</v>
      </c>
    </row>
    <row r="363" spans="1:15" x14ac:dyDescent="0.25">
      <c r="A363" s="248" t="s">
        <v>141</v>
      </c>
      <c r="B363" s="248" t="s">
        <v>140</v>
      </c>
      <c r="C363" s="248" t="s">
        <v>214</v>
      </c>
      <c r="D363" s="248" t="s">
        <v>215</v>
      </c>
      <c r="E363" s="241" t="s">
        <v>21</v>
      </c>
      <c r="F363" s="249" t="str">
        <f>UPPER("FCTYF_"&amp;B363&amp;"_"&amp;D363)</f>
        <v>FCTYF_ERO_EOFT</v>
      </c>
      <c r="G363" s="249" t="str">
        <f>TRIM("FCTYF_"&amp;B363&amp;"_"&amp;D363&amp;"_"&amp;E363)</f>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AVERAGE(H363:L363)</f>
        <v>0</v>
      </c>
      <c r="O363" s="241" t="b">
        <f>EXACT(ROUND(M363,1),ROUND(N363,1))</f>
        <v>1</v>
      </c>
    </row>
    <row r="364" spans="1:15" x14ac:dyDescent="0.25">
      <c r="A364" s="248" t="s">
        <v>141</v>
      </c>
      <c r="B364" s="248" t="s">
        <v>140</v>
      </c>
      <c r="C364" s="248" t="s">
        <v>214</v>
      </c>
      <c r="D364" s="248" t="s">
        <v>215</v>
      </c>
      <c r="E364" s="241" t="s">
        <v>39</v>
      </c>
      <c r="F364" s="249" t="str">
        <f>UPPER("FCTYF_"&amp;B364&amp;"_"&amp;D364)</f>
        <v>FCTYF_ERO_EOFT</v>
      </c>
      <c r="G364" s="249" t="str">
        <f>TRIM("FCTYF_"&amp;B364&amp;"_"&amp;D364&amp;"_"&amp;E364)</f>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AVERAGE(H364:L364)</f>
        <v>0</v>
      </c>
      <c r="O364" s="241" t="b">
        <f>EXACT(ROUND(M364,1),ROUND(N364,1))</f>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UPPER("FCTYF_"&amp;B366&amp;"_"&amp;D366)</f>
        <v>FCTYF_ERO_EOPG</v>
      </c>
      <c r="G366" s="249" t="str">
        <f>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AVERAGE(H366:L366)</f>
        <v>0</v>
      </c>
      <c r="O366" s="241" t="b">
        <f>EXACT(ROUND(M366,1),ROUND(N366,1))</f>
        <v>1</v>
      </c>
    </row>
    <row r="367" spans="1:15" x14ac:dyDescent="0.25">
      <c r="A367" s="248" t="s">
        <v>141</v>
      </c>
      <c r="B367" s="248" t="s">
        <v>140</v>
      </c>
      <c r="C367" s="248" t="s">
        <v>216</v>
      </c>
      <c r="D367" s="248" t="s">
        <v>217</v>
      </c>
      <c r="E367" s="241" t="s">
        <v>3</v>
      </c>
      <c r="F367" s="249" t="str">
        <f>UPPER("FCTYF_"&amp;B367&amp;"_"&amp;D367)</f>
        <v>FCTYF_ERO_EOPG</v>
      </c>
      <c r="G367" s="249" t="str">
        <f>TRIM("FCTYF_"&amp;B367&amp;"_"&amp;D367&amp;"_"&amp;E367)</f>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AVERAGE(H367:L367)</f>
        <v>0</v>
      </c>
      <c r="O367" s="241" t="b">
        <f>EXACT(ROUND(M367,1),ROUND(N367,1))</f>
        <v>1</v>
      </c>
    </row>
    <row r="368" spans="1:15" x14ac:dyDescent="0.25">
      <c r="A368" s="248" t="s">
        <v>141</v>
      </c>
      <c r="B368" s="248" t="s">
        <v>140</v>
      </c>
      <c r="C368" s="248" t="s">
        <v>216</v>
      </c>
      <c r="D368" s="248" t="s">
        <v>217</v>
      </c>
      <c r="E368" s="241" t="s">
        <v>4</v>
      </c>
      <c r="F368" s="249" t="str">
        <f>UPPER("FCTYF_"&amp;B368&amp;"_"&amp;D368)</f>
        <v>FCTYF_ERO_EOPG</v>
      </c>
      <c r="G368" s="249" t="str">
        <f>TRIM("FCTYF_"&amp;B368&amp;"_"&amp;D368&amp;"_"&amp;E368)</f>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AVERAGE(H368:L368)</f>
        <v>0</v>
      </c>
      <c r="O368" s="241" t="b">
        <f>EXACT(ROUND(M368,1),ROUND(N368,1))</f>
        <v>1</v>
      </c>
    </row>
    <row r="369" spans="1:15" x14ac:dyDescent="0.25">
      <c r="A369" s="248" t="s">
        <v>141</v>
      </c>
      <c r="B369" s="248" t="s">
        <v>140</v>
      </c>
      <c r="C369" s="248" t="s">
        <v>216</v>
      </c>
      <c r="D369" s="248" t="s">
        <v>217</v>
      </c>
      <c r="E369" s="241" t="s">
        <v>5</v>
      </c>
      <c r="F369" s="249" t="str">
        <f>UPPER("FCTYF_"&amp;B369&amp;"_"&amp;D369)</f>
        <v>FCTYF_ERO_EOPG</v>
      </c>
      <c r="G369" s="249" t="str">
        <f>TRIM("FCTYF_"&amp;B369&amp;"_"&amp;D369&amp;"_"&amp;E369)</f>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AVERAGE(H369:L369)</f>
        <v>0</v>
      </c>
      <c r="O369" s="241" t="b">
        <f>EXACT(ROUND(M369,1),ROUND(N369,1))</f>
        <v>1</v>
      </c>
    </row>
    <row r="370" spans="1:15" x14ac:dyDescent="0.25">
      <c r="A370" s="248" t="s">
        <v>141</v>
      </c>
      <c r="B370" s="248" t="s">
        <v>140</v>
      </c>
      <c r="C370" s="248" t="s">
        <v>216</v>
      </c>
      <c r="D370" s="248" t="s">
        <v>217</v>
      </c>
      <c r="E370" s="241" t="s">
        <v>6</v>
      </c>
      <c r="F370" s="249" t="str">
        <f>UPPER("FCTYF_"&amp;B370&amp;"_"&amp;D370)</f>
        <v>FCTYF_ERO_EOPG</v>
      </c>
      <c r="G370" s="249" t="str">
        <f>TRIM("FCTYF_"&amp;B370&amp;"_"&amp;D370&amp;"_"&amp;E370)</f>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AVERAGE(H370:L370)</f>
        <v>0</v>
      </c>
      <c r="O370" s="241" t="b">
        <f>EXACT(ROUND(M370,1),ROUND(N370,1))</f>
        <v>1</v>
      </c>
    </row>
    <row r="371" spans="1:15" x14ac:dyDescent="0.25">
      <c r="A371" s="248" t="s">
        <v>141</v>
      </c>
      <c r="B371" s="248" t="s">
        <v>140</v>
      </c>
      <c r="C371" s="248" t="s">
        <v>216</v>
      </c>
      <c r="D371" s="248" t="s">
        <v>217</v>
      </c>
      <c r="E371" s="241" t="s">
        <v>7</v>
      </c>
      <c r="F371" s="249" t="str">
        <f>UPPER("FCTYF_"&amp;B371&amp;"_"&amp;D371)</f>
        <v>FCTYF_ERO_EOPG</v>
      </c>
      <c r="G371" s="249" t="str">
        <f>TRIM("FCTYF_"&amp;B371&amp;"_"&amp;D371&amp;"_"&amp;E371)</f>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AVERAGE(H371:L371)</f>
        <v>0</v>
      </c>
      <c r="O371" s="241" t="b">
        <f>EXACT(ROUND(M371,1),ROUND(N371,1))</f>
        <v>1</v>
      </c>
    </row>
    <row r="372" spans="1:15" x14ac:dyDescent="0.25">
      <c r="A372" s="248" t="s">
        <v>141</v>
      </c>
      <c r="B372" s="248" t="s">
        <v>140</v>
      </c>
      <c r="C372" s="248" t="s">
        <v>216</v>
      </c>
      <c r="D372" s="248" t="s">
        <v>217</v>
      </c>
      <c r="E372" s="241" t="s">
        <v>8</v>
      </c>
      <c r="F372" s="249" t="str">
        <f>UPPER("FCTYF_"&amp;B372&amp;"_"&amp;D372)</f>
        <v>FCTYF_ERO_EOPG</v>
      </c>
      <c r="G372" s="249" t="str">
        <f>TRIM("FCTYF_"&amp;B372&amp;"_"&amp;D372&amp;"_"&amp;E372)</f>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AVERAGE(H372:L372)</f>
        <v>0</v>
      </c>
      <c r="O372" s="241" t="b">
        <f>EXACT(ROUND(M372,1),ROUND(N372,1))</f>
        <v>1</v>
      </c>
    </row>
    <row r="373" spans="1:15" x14ac:dyDescent="0.25">
      <c r="A373" s="248" t="s">
        <v>141</v>
      </c>
      <c r="B373" s="248" t="s">
        <v>140</v>
      </c>
      <c r="C373" s="248" t="s">
        <v>216</v>
      </c>
      <c r="D373" s="248" t="s">
        <v>217</v>
      </c>
      <c r="E373" s="241" t="s">
        <v>9</v>
      </c>
      <c r="F373" s="249" t="str">
        <f>UPPER("FCTYF_"&amp;B373&amp;"_"&amp;D373)</f>
        <v>FCTYF_ERO_EOPG</v>
      </c>
      <c r="G373" s="249" t="str">
        <f>TRIM("FCTYF_"&amp;B373&amp;"_"&amp;D373&amp;"_"&amp;E373)</f>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AVERAGE(H373:L373)</f>
        <v>0</v>
      </c>
      <c r="O373" s="241" t="b">
        <f>EXACT(ROUND(M373,1),ROUND(N373,1))</f>
        <v>1</v>
      </c>
    </row>
    <row r="374" spans="1:15" x14ac:dyDescent="0.25">
      <c r="A374" s="248" t="s">
        <v>141</v>
      </c>
      <c r="B374" s="248" t="s">
        <v>140</v>
      </c>
      <c r="C374" s="248" t="s">
        <v>216</v>
      </c>
      <c r="D374" s="248" t="s">
        <v>217</v>
      </c>
      <c r="E374" s="241" t="s">
        <v>11</v>
      </c>
      <c r="F374" s="249" t="str">
        <f>UPPER("FCTYF_"&amp;B374&amp;"_"&amp;D374)</f>
        <v>FCTYF_ERO_EOPG</v>
      </c>
      <c r="G374" s="249" t="str">
        <f>TRIM("FCTYF_"&amp;B374&amp;"_"&amp;D374&amp;"_"&amp;E374)</f>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AVERAGE(H374:L374)</f>
        <v>0</v>
      </c>
      <c r="O374" s="241" t="b">
        <f>EXACT(ROUND(M374,1),ROUND(N374,1))</f>
        <v>1</v>
      </c>
    </row>
    <row r="375" spans="1:15" x14ac:dyDescent="0.25">
      <c r="A375" s="248" t="s">
        <v>141</v>
      </c>
      <c r="B375" s="248" t="s">
        <v>140</v>
      </c>
      <c r="C375" s="248" t="s">
        <v>216</v>
      </c>
      <c r="D375" s="248" t="s">
        <v>217</v>
      </c>
      <c r="E375" s="241" t="s">
        <v>13</v>
      </c>
      <c r="F375" s="249" t="str">
        <f>UPPER("FCTYF_"&amp;B375&amp;"_"&amp;D375)</f>
        <v>FCTYF_ERO_EOPG</v>
      </c>
      <c r="G375" s="249" t="str">
        <f>TRIM("FCTYF_"&amp;B375&amp;"_"&amp;D375&amp;"_"&amp;E375)</f>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AVERAGE(H375:L375)</f>
        <v>0</v>
      </c>
      <c r="O375" s="241" t="b">
        <f>EXACT(ROUND(M375,1),ROUND(N375,1))</f>
        <v>1</v>
      </c>
    </row>
    <row r="376" spans="1:15" x14ac:dyDescent="0.25">
      <c r="A376" s="248" t="s">
        <v>141</v>
      </c>
      <c r="B376" s="248" t="s">
        <v>140</v>
      </c>
      <c r="C376" s="248" t="s">
        <v>216</v>
      </c>
      <c r="D376" s="248" t="s">
        <v>217</v>
      </c>
      <c r="E376" s="241" t="s">
        <v>14</v>
      </c>
      <c r="F376" s="249" t="str">
        <f>UPPER("FCTYF_"&amp;B376&amp;"_"&amp;D376)</f>
        <v>FCTYF_ERO_EOPG</v>
      </c>
      <c r="G376" s="249" t="str">
        <f>TRIM("FCTYF_"&amp;B376&amp;"_"&amp;D376&amp;"_"&amp;E376)</f>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AVERAGE(H376:L376)</f>
        <v>0</v>
      </c>
      <c r="O376" s="241" t="b">
        <f>EXACT(ROUND(M376,1),ROUND(N376,1))</f>
        <v>1</v>
      </c>
    </row>
    <row r="377" spans="1:15" x14ac:dyDescent="0.25">
      <c r="A377" s="248" t="s">
        <v>141</v>
      </c>
      <c r="B377" s="248" t="s">
        <v>140</v>
      </c>
      <c r="C377" s="248" t="s">
        <v>216</v>
      </c>
      <c r="D377" s="248" t="s">
        <v>217</v>
      </c>
      <c r="E377" s="241" t="s">
        <v>15</v>
      </c>
      <c r="F377" s="249" t="str">
        <f>UPPER("FCTYF_"&amp;B377&amp;"_"&amp;D377)</f>
        <v>FCTYF_ERO_EOPG</v>
      </c>
      <c r="G377" s="249" t="str">
        <f>TRIM("FCTYF_"&amp;B377&amp;"_"&amp;D377&amp;"_"&amp;E377)</f>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AVERAGE(H377:L377)</f>
        <v>0</v>
      </c>
      <c r="O377" s="241" t="b">
        <f>EXACT(ROUND(M377,1),ROUND(N377,1))</f>
        <v>1</v>
      </c>
    </row>
    <row r="378" spans="1:15" x14ac:dyDescent="0.25">
      <c r="A378" s="248" t="s">
        <v>141</v>
      </c>
      <c r="B378" s="248" t="s">
        <v>140</v>
      </c>
      <c r="C378" s="248" t="s">
        <v>216</v>
      </c>
      <c r="D378" s="248" t="s">
        <v>217</v>
      </c>
      <c r="E378" s="241" t="s">
        <v>17</v>
      </c>
      <c r="F378" s="249" t="str">
        <f>UPPER("FCTYF_"&amp;B378&amp;"_"&amp;D378)</f>
        <v>FCTYF_ERO_EOPG</v>
      </c>
      <c r="G378" s="249" t="str">
        <f>TRIM("FCTYF_"&amp;B378&amp;"_"&amp;D378&amp;"_"&amp;E378)</f>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AVERAGE(H378:L378)</f>
        <v>0</v>
      </c>
      <c r="O378" s="241" t="b">
        <f>EXACT(ROUND(M378,1),ROUND(N378,1))</f>
        <v>1</v>
      </c>
    </row>
    <row r="379" spans="1:15" x14ac:dyDescent="0.25">
      <c r="A379" s="248" t="s">
        <v>141</v>
      </c>
      <c r="B379" s="248" t="s">
        <v>140</v>
      </c>
      <c r="C379" s="248" t="s">
        <v>216</v>
      </c>
      <c r="D379" s="248" t="s">
        <v>217</v>
      </c>
      <c r="E379" s="241" t="s">
        <v>18</v>
      </c>
      <c r="F379" s="249" t="str">
        <f>UPPER("FCTYF_"&amp;B379&amp;"_"&amp;D379)</f>
        <v>FCTYF_ERO_EOPG</v>
      </c>
      <c r="G379" s="249" t="str">
        <f>TRIM("FCTYF_"&amp;B379&amp;"_"&amp;D379&amp;"_"&amp;E379)</f>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AVERAGE(H379:L379)</f>
        <v>0</v>
      </c>
      <c r="O379" s="241" t="b">
        <f>EXACT(ROUND(M379,1),ROUND(N379,1))</f>
        <v>1</v>
      </c>
    </row>
    <row r="380" spans="1:15" x14ac:dyDescent="0.25">
      <c r="A380" s="248" t="s">
        <v>141</v>
      </c>
      <c r="B380" s="248" t="s">
        <v>140</v>
      </c>
      <c r="C380" s="248" t="s">
        <v>216</v>
      </c>
      <c r="D380" s="248" t="s">
        <v>217</v>
      </c>
      <c r="E380" s="241" t="s">
        <v>19</v>
      </c>
      <c r="F380" s="249" t="str">
        <f>UPPER("FCTYF_"&amp;B380&amp;"_"&amp;D380)</f>
        <v>FCTYF_ERO_EOPG</v>
      </c>
      <c r="G380" s="249" t="str">
        <f>TRIM("FCTYF_"&amp;B380&amp;"_"&amp;D380&amp;"_"&amp;E380)</f>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AVERAGE(H380:L380)</f>
        <v>0</v>
      </c>
      <c r="O380" s="241" t="b">
        <f>EXACT(ROUND(M380,1),ROUND(N380,1))</f>
        <v>1</v>
      </c>
    </row>
    <row r="381" spans="1:15" x14ac:dyDescent="0.25">
      <c r="A381" s="248" t="s">
        <v>141</v>
      </c>
      <c r="B381" s="248" t="s">
        <v>140</v>
      </c>
      <c r="C381" s="248" t="s">
        <v>216</v>
      </c>
      <c r="D381" s="248" t="s">
        <v>217</v>
      </c>
      <c r="E381" s="241" t="s">
        <v>21</v>
      </c>
      <c r="F381" s="249" t="str">
        <f>UPPER("FCTYF_"&amp;B381&amp;"_"&amp;D381)</f>
        <v>FCTYF_ERO_EOPG</v>
      </c>
      <c r="G381" s="249" t="str">
        <f>TRIM("FCTYF_"&amp;B381&amp;"_"&amp;D381&amp;"_"&amp;E381)</f>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AVERAGE(H381:L381)</f>
        <v>0</v>
      </c>
      <c r="O381" s="241" t="b">
        <f>EXACT(ROUND(M381,1),ROUND(N381,1))</f>
        <v>1</v>
      </c>
    </row>
    <row r="382" spans="1:15" x14ac:dyDescent="0.25">
      <c r="A382" s="248" t="s">
        <v>141</v>
      </c>
      <c r="B382" s="248" t="s">
        <v>140</v>
      </c>
      <c r="C382" s="248" t="s">
        <v>216</v>
      </c>
      <c r="D382" s="248" t="s">
        <v>217</v>
      </c>
      <c r="E382" s="241" t="s">
        <v>39</v>
      </c>
      <c r="F382" s="249" t="str">
        <f>UPPER("FCTYF_"&amp;B382&amp;"_"&amp;D382)</f>
        <v>FCTYF_ERO_EOPG</v>
      </c>
      <c r="G382" s="249" t="str">
        <f>TRIM("FCTYF_"&amp;B382&amp;"_"&amp;D382&amp;"_"&amp;E382)</f>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AVERAGE(H382:L382)</f>
        <v>0</v>
      </c>
      <c r="O382" s="241" t="b">
        <f>EXACT(ROUND(M382,1),ROUND(N382,1))</f>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UPPER("FCTYF_"&amp;B384&amp;"_"&amp;D384)</f>
        <v>FCTYF_ERO_EORX</v>
      </c>
      <c r="G384" s="249" t="str">
        <f>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899.26782927466229</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160.04208434761807</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97.7586429949192</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53.994953726377091</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159.92162290116985</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274.19702664894925</v>
      </c>
      <c r="N384" s="437">
        <f>AVERAGE(H384:L384)</f>
        <v>274.19702664894936</v>
      </c>
      <c r="O384" s="241" t="b">
        <f>EXACT(ROUND(M384,1),ROUND(N384,1))</f>
        <v>1</v>
      </c>
    </row>
    <row r="385" spans="1:15" x14ac:dyDescent="0.25">
      <c r="A385" s="248" t="s">
        <v>141</v>
      </c>
      <c r="B385" s="248" t="s">
        <v>140</v>
      </c>
      <c r="C385" s="248" t="s">
        <v>139</v>
      </c>
      <c r="D385" s="248" t="s">
        <v>138</v>
      </c>
      <c r="E385" s="241" t="s">
        <v>3</v>
      </c>
      <c r="F385" s="249" t="str">
        <f>UPPER("FCTYF_"&amp;B385&amp;"_"&amp;D385)</f>
        <v>FCTYF_ERO_EORX</v>
      </c>
      <c r="G385" s="249" t="str">
        <f>TRIM("FCTYF_"&amp;B385&amp;"_"&amp;D385&amp;"_"&amp;E385)</f>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770.90744258524705</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108.42021866399095</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160.26613664981488</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41.507428885213734</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78.372963240742706</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231.89483800500187</v>
      </c>
      <c r="N385" s="437">
        <f>AVERAGE(H385:L385)</f>
        <v>231.89483800500184</v>
      </c>
      <c r="O385" s="241" t="b">
        <f>EXACT(ROUND(M385,1),ROUND(N385,1))</f>
        <v>1</v>
      </c>
    </row>
    <row r="386" spans="1:15" x14ac:dyDescent="0.25">
      <c r="A386" s="248" t="s">
        <v>141</v>
      </c>
      <c r="B386" s="248" t="s">
        <v>140</v>
      </c>
      <c r="C386" s="248" t="s">
        <v>139</v>
      </c>
      <c r="D386" s="248" t="s">
        <v>138</v>
      </c>
      <c r="E386" s="241" t="s">
        <v>4</v>
      </c>
      <c r="F386" s="249" t="str">
        <f>UPPER("FCTYF_"&amp;B386&amp;"_"&amp;D386)</f>
        <v>FCTYF_ERO_EORX</v>
      </c>
      <c r="G386" s="249" t="str">
        <f>TRIM("FCTYF_"&amp;B386&amp;"_"&amp;D386&amp;"_"&amp;E386)</f>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AVERAGE(H386:L386)</f>
        <v>0</v>
      </c>
      <c r="O386" s="241" t="b">
        <f>EXACT(ROUND(M386,1),ROUND(N386,1))</f>
        <v>1</v>
      </c>
    </row>
    <row r="387" spans="1:15" x14ac:dyDescent="0.25">
      <c r="A387" s="248" t="s">
        <v>141</v>
      </c>
      <c r="B387" s="248" t="s">
        <v>140</v>
      </c>
      <c r="C387" s="248" t="s">
        <v>139</v>
      </c>
      <c r="D387" s="248" t="s">
        <v>138</v>
      </c>
      <c r="E387" s="241" t="s">
        <v>5</v>
      </c>
      <c r="F387" s="249" t="str">
        <f>UPPER("FCTYF_"&amp;B387&amp;"_"&amp;D387)</f>
        <v>FCTYF_ERO_EORX</v>
      </c>
      <c r="G387" s="249" t="str">
        <f>TRIM("FCTYF_"&amp;B387&amp;"_"&amp;D387&amp;"_"&amp;E387)</f>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20.622143228441224</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3.1994906553395182</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3.0878434627485789</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1.0916656561703333</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2.9917480644635561</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6.1985782134326426</v>
      </c>
      <c r="N387" s="437">
        <f>AVERAGE(H387:L387)</f>
        <v>6.1985782134326426</v>
      </c>
      <c r="O387" s="241" t="b">
        <f>EXACT(ROUND(M387,1),ROUND(N387,1))</f>
        <v>1</v>
      </c>
    </row>
    <row r="388" spans="1:15" x14ac:dyDescent="0.25">
      <c r="A388" s="248" t="s">
        <v>141</v>
      </c>
      <c r="B388" s="248" t="s">
        <v>140</v>
      </c>
      <c r="C388" s="248" t="s">
        <v>139</v>
      </c>
      <c r="D388" s="248" t="s">
        <v>138</v>
      </c>
      <c r="E388" s="241" t="s">
        <v>6</v>
      </c>
      <c r="F388" s="249" t="str">
        <f>UPPER("FCTYF_"&amp;B388&amp;"_"&amp;D388)</f>
        <v>FCTYF_ERO_EORX</v>
      </c>
      <c r="G388" s="249" t="str">
        <f>TRIM("FCTYF_"&amp;B388&amp;"_"&amp;D388&amp;"_"&amp;E388)</f>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1690.797438968611</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271.66180467606347</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261.11262011667321</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96.594044606746223</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241.28634248309586</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512.29045017023805</v>
      </c>
      <c r="N388" s="437">
        <f>AVERAGE(H388:L388)</f>
        <v>512.29045017023793</v>
      </c>
      <c r="O388" s="241" t="b">
        <f>EXACT(ROUND(M388,1),ROUND(N388,1))</f>
        <v>1</v>
      </c>
    </row>
    <row r="389" spans="1:15" x14ac:dyDescent="0.25">
      <c r="A389" s="248" t="s">
        <v>141</v>
      </c>
      <c r="B389" s="248" t="s">
        <v>140</v>
      </c>
      <c r="C389" s="248" t="s">
        <v>139</v>
      </c>
      <c r="D389" s="248" t="s">
        <v>138</v>
      </c>
      <c r="E389" s="241" t="s">
        <v>7</v>
      </c>
      <c r="F389" s="249" t="str">
        <f>UPPER("FCTYF_"&amp;B389&amp;"_"&amp;D389)</f>
        <v>FCTYF_ERO_EORX</v>
      </c>
      <c r="G389" s="249" t="str">
        <f>TRIM("FCTYF_"&amp;B389&amp;"_"&amp;D389&amp;"_"&amp;E389)</f>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493.87355674479841</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70.537014871169589</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101.27919726235666</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26.448154429655499</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50.300725627599121</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148.48772978711585</v>
      </c>
      <c r="N389" s="437">
        <f>AVERAGE(H389:L389)</f>
        <v>148.48772978711585</v>
      </c>
      <c r="O389" s="241" t="b">
        <f>EXACT(ROUND(M389,1),ROUND(N389,1))</f>
        <v>1</v>
      </c>
    </row>
    <row r="390" spans="1:15" x14ac:dyDescent="0.25">
      <c r="A390" s="248" t="s">
        <v>141</v>
      </c>
      <c r="B390" s="248" t="s">
        <v>140</v>
      </c>
      <c r="C390" s="248" t="s">
        <v>139</v>
      </c>
      <c r="D390" s="248" t="s">
        <v>138</v>
      </c>
      <c r="E390" s="241" t="s">
        <v>8</v>
      </c>
      <c r="F390" s="249" t="str">
        <f>UPPER("FCTYF_"&amp;B390&amp;"_"&amp;D390)</f>
        <v>FCTYF_ERO_EORX</v>
      </c>
      <c r="G390" s="249" t="str">
        <f>TRIM("FCTYF_"&amp;B390&amp;"_"&amp;D390&amp;"_"&amp;E390)</f>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2506.0755437074513</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361.02683838807013</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500.65301916340314</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133.24478611902259</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267.60887148482425</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753.72181177255425</v>
      </c>
      <c r="N390" s="437">
        <f>AVERAGE(H390:L390)</f>
        <v>753.72181177255436</v>
      </c>
      <c r="O390" s="241" t="b">
        <f>EXACT(ROUND(M390,1),ROUND(N390,1))</f>
        <v>1</v>
      </c>
    </row>
    <row r="391" spans="1:15" x14ac:dyDescent="0.25">
      <c r="A391" s="248" t="s">
        <v>141</v>
      </c>
      <c r="B391" s="248" t="s">
        <v>140</v>
      </c>
      <c r="C391" s="248" t="s">
        <v>139</v>
      </c>
      <c r="D391" s="248" t="s">
        <v>138</v>
      </c>
      <c r="E391" s="241" t="s">
        <v>9</v>
      </c>
      <c r="F391" s="249" t="str">
        <f>UPPER("FCTYF_"&amp;B391&amp;"_"&amp;D391)</f>
        <v>FCTYF_ERO_EORX</v>
      </c>
      <c r="G391" s="249" t="str">
        <f>TRIM("FCTYF_"&amp;B391&amp;"_"&amp;D391&amp;"_"&amp;E391)</f>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682.2955992012653</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100.7400043356852</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125.76559859375399</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36.278687835310294</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79.729087956452915</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204.96179558449353</v>
      </c>
      <c r="N391" s="437">
        <f>AVERAGE(H391:L391)</f>
        <v>204.96179558449353</v>
      </c>
      <c r="O391" s="241" t="b">
        <f>EXACT(ROUND(M391,1),ROUND(N391,1))</f>
        <v>1</v>
      </c>
    </row>
    <row r="392" spans="1:15" x14ac:dyDescent="0.25">
      <c r="A392" s="248" t="s">
        <v>141</v>
      </c>
      <c r="B392" s="248" t="s">
        <v>140</v>
      </c>
      <c r="C392" s="248" t="s">
        <v>139</v>
      </c>
      <c r="D392" s="248" t="s">
        <v>138</v>
      </c>
      <c r="E392" s="241" t="s">
        <v>11</v>
      </c>
      <c r="F392" s="249" t="str">
        <f>UPPER("FCTYF_"&amp;B392&amp;"_"&amp;D392)</f>
        <v>FCTYF_ERO_EORX</v>
      </c>
      <c r="G392" s="249" t="str">
        <f>TRIM("FCTYF_"&amp;B392&amp;"_"&amp;D392&amp;"_"&amp;E392)</f>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5373.0418297083534</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803.96569786404996</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988.81049530591247</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292.56569127589341</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638.92495955499294</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1619.4617347418402</v>
      </c>
      <c r="N392" s="437">
        <f>AVERAGE(H392:L392)</f>
        <v>1619.4617347418402</v>
      </c>
      <c r="O392" s="241" t="b">
        <f>EXACT(ROUND(M392,1),ROUND(N392,1))</f>
        <v>1</v>
      </c>
    </row>
    <row r="393" spans="1:15" x14ac:dyDescent="0.25">
      <c r="A393" s="248" t="s">
        <v>141</v>
      </c>
      <c r="B393" s="248" t="s">
        <v>140</v>
      </c>
      <c r="C393" s="248" t="s">
        <v>139</v>
      </c>
      <c r="D393" s="248" t="s">
        <v>138</v>
      </c>
      <c r="E393" s="241" t="s">
        <v>13</v>
      </c>
      <c r="F393" s="249" t="str">
        <f>UPPER("FCTYF_"&amp;B393&amp;"_"&amp;D393)</f>
        <v>FCTYF_ERO_EORX</v>
      </c>
      <c r="G393" s="249" t="str">
        <f>TRIM("FCTYF_"&amp;B393&amp;"_"&amp;D393&amp;"_"&amp;E393)</f>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624.35481752270425</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92.73082067324097</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113.84398869615795</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33.888851304885378</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33.983008679180706</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179.76029737523385</v>
      </c>
      <c r="N393" s="437">
        <f>AVERAGE(H393:L393)</f>
        <v>179.76029737523385</v>
      </c>
      <c r="O393" s="241" t="b">
        <f>EXACT(ROUND(M393,1),ROUND(N393,1))</f>
        <v>1</v>
      </c>
    </row>
    <row r="394" spans="1:15" x14ac:dyDescent="0.25">
      <c r="A394" s="248" t="s">
        <v>141</v>
      </c>
      <c r="B394" s="248" t="s">
        <v>140</v>
      </c>
      <c r="C394" s="248" t="s">
        <v>139</v>
      </c>
      <c r="D394" s="248" t="s">
        <v>138</v>
      </c>
      <c r="E394" s="241" t="s">
        <v>14</v>
      </c>
      <c r="F394" s="249" t="str">
        <f>UPPER("FCTYF_"&amp;B394&amp;"_"&amp;D394)</f>
        <v>FCTYF_ERO_EORX</v>
      </c>
      <c r="G394" s="249" t="str">
        <f>TRIM("FCTYF_"&amp;B394&amp;"_"&amp;D394&amp;"_"&amp;E394)</f>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343.19576051534568</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48.398906841047811</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76.485220696248547</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19.13850000658908</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-31.431886902410817</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91.157300231364061</v>
      </c>
      <c r="N394" s="437">
        <f>AVERAGE(H394:L394)</f>
        <v>91.157300231364047</v>
      </c>
      <c r="O394" s="241" t="b">
        <f>EXACT(ROUND(M394,1),ROUND(N394,1))</f>
        <v>1</v>
      </c>
    </row>
    <row r="395" spans="1:15" x14ac:dyDescent="0.25">
      <c r="A395" s="248" t="s">
        <v>141</v>
      </c>
      <c r="B395" s="248" t="s">
        <v>140</v>
      </c>
      <c r="C395" s="248" t="s">
        <v>139</v>
      </c>
      <c r="D395" s="248" t="s">
        <v>138</v>
      </c>
      <c r="E395" s="241" t="s">
        <v>15</v>
      </c>
      <c r="F395" s="249" t="str">
        <f>UPPER("FCTYF_"&amp;B395&amp;"_"&amp;D395)</f>
        <v>FCTYF_ERO_EORX</v>
      </c>
      <c r="G395" s="249" t="str">
        <f>TRIM("FCTYF_"&amp;B395&amp;"_"&amp;D395&amp;"_"&amp;E395)</f>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541.18778174197075</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74.504472910731991</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124.3865053739776</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30.249204252485846</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-71.670749596804313</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139.73144293647238</v>
      </c>
      <c r="N395" s="437">
        <f>AVERAGE(H395:L395)</f>
        <v>139.73144293647238</v>
      </c>
      <c r="O395" s="241" t="b">
        <f>EXACT(ROUND(M395,1),ROUND(N395,1))</f>
        <v>1</v>
      </c>
    </row>
    <row r="396" spans="1:15" x14ac:dyDescent="0.25">
      <c r="A396" s="248" t="s">
        <v>141</v>
      </c>
      <c r="B396" s="248" t="s">
        <v>140</v>
      </c>
      <c r="C396" s="248" t="s">
        <v>139</v>
      </c>
      <c r="D396" s="248" t="s">
        <v>138</v>
      </c>
      <c r="E396" s="241" t="s">
        <v>17</v>
      </c>
      <c r="F396" s="249" t="str">
        <f>UPPER("FCTYF_"&amp;B396&amp;"_"&amp;D396)</f>
        <v>FCTYF_ERO_EORX</v>
      </c>
      <c r="G396" s="249" t="str">
        <f>TRIM("FCTYF_"&amp;B396&amp;"_"&amp;D396&amp;"_"&amp;E396)</f>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1508.7384192860065</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215.63426265813027</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314.71568669396311</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83.276550066487331</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-69.119614887008993</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410.64906076351565</v>
      </c>
      <c r="N396" s="437">
        <f>AVERAGE(H396:L396)</f>
        <v>410.64906076351565</v>
      </c>
      <c r="O396" s="241" t="b">
        <f>EXACT(ROUND(M396,1),ROUND(N396,1))</f>
        <v>1</v>
      </c>
    </row>
    <row r="397" spans="1:15" x14ac:dyDescent="0.25">
      <c r="A397" s="248" t="s">
        <v>141</v>
      </c>
      <c r="B397" s="248" t="s">
        <v>140</v>
      </c>
      <c r="C397" s="248" t="s">
        <v>139</v>
      </c>
      <c r="D397" s="248" t="s">
        <v>138</v>
      </c>
      <c r="E397" s="241" t="s">
        <v>18</v>
      </c>
      <c r="F397" s="249" t="str">
        <f>UPPER("FCTYF_"&amp;B397&amp;"_"&amp;D397)</f>
        <v>FCTYF_ERO_EORX</v>
      </c>
      <c r="G397" s="249" t="str">
        <f>TRIM("FCTYF_"&amp;B397&amp;"_"&amp;D397&amp;"_"&amp;E397)</f>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233.77567357646711</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27.65781773527565</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75.635979487729912</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13.818717553673125</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-11.731699491363324</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67.831297772356493</v>
      </c>
      <c r="N397" s="437">
        <f>AVERAGE(H397:L397)</f>
        <v>67.831297772356507</v>
      </c>
      <c r="O397" s="241" t="b">
        <f>EXACT(ROUND(M397,1),ROUND(N397,1))</f>
        <v>1</v>
      </c>
    </row>
    <row r="398" spans="1:15" x14ac:dyDescent="0.25">
      <c r="A398" s="248" t="s">
        <v>141</v>
      </c>
      <c r="B398" s="248" t="s">
        <v>140</v>
      </c>
      <c r="C398" s="248" t="s">
        <v>139</v>
      </c>
      <c r="D398" s="248" t="s">
        <v>138</v>
      </c>
      <c r="E398" s="241" t="s">
        <v>19</v>
      </c>
      <c r="F398" s="249" t="str">
        <f>UPPER("FCTYF_"&amp;B398&amp;"_"&amp;D398)</f>
        <v>FCTYF_ERO_EORX</v>
      </c>
      <c r="G398" s="249" t="str">
        <f>TRIM("FCTYF_"&amp;B398&amp;"_"&amp;D398&amp;"_"&amp;E398)</f>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312.0803474867717</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41.758478015483028</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84.322554542727545</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18.402476184760562</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3.8844253191182743</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92.089656309772209</v>
      </c>
      <c r="N398" s="437">
        <f>AVERAGE(H398:L398)</f>
        <v>92.089656309772224</v>
      </c>
      <c r="O398" s="241" t="b">
        <f>EXACT(ROUND(M398,1),ROUND(N398,1))</f>
        <v>1</v>
      </c>
    </row>
    <row r="399" spans="1:15" x14ac:dyDescent="0.25">
      <c r="A399" s="248" t="s">
        <v>141</v>
      </c>
      <c r="B399" s="248" t="s">
        <v>140</v>
      </c>
      <c r="C399" s="248" t="s">
        <v>139</v>
      </c>
      <c r="D399" s="248" t="s">
        <v>138</v>
      </c>
      <c r="E399" s="241" t="s">
        <v>21</v>
      </c>
      <c r="F399" s="249" t="str">
        <f>UPPER("FCTYF_"&amp;B399&amp;"_"&amp;D399)</f>
        <v>FCTYF_ERO_EORX</v>
      </c>
      <c r="G399" s="249" t="str">
        <f>TRIM("FCTYF_"&amp;B399&amp;"_"&amp;D399&amp;"_"&amp;E399)</f>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1412.4873758037738</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194.90619680859223</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339.6436530762445</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80.518109393728054</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63.42135586125405</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418.19533818871849</v>
      </c>
      <c r="N399" s="437">
        <f>AVERAGE(H399:L399)</f>
        <v>418.19533818871861</v>
      </c>
      <c r="O399" s="241" t="b">
        <f>EXACT(ROUND(M399,1),ROUND(N399,1))</f>
        <v>1</v>
      </c>
    </row>
    <row r="400" spans="1:15" x14ac:dyDescent="0.25">
      <c r="A400" s="248" t="s">
        <v>141</v>
      </c>
      <c r="B400" s="248" t="s">
        <v>140</v>
      </c>
      <c r="C400" s="248" t="s">
        <v>139</v>
      </c>
      <c r="D400" s="248" t="s">
        <v>138</v>
      </c>
      <c r="E400" s="241" t="s">
        <v>39</v>
      </c>
      <c r="F400" s="249" t="str">
        <f>UPPER("FCTYF_"&amp;B400&amp;"_"&amp;D400)</f>
        <v>FCTYF_ERO_EORX</v>
      </c>
      <c r="G400" s="249" t="str">
        <f>TRIM("FCTYF_"&amp;B400&amp;"_"&amp;D400&amp;"_"&amp;E400)</f>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8294.2681522327603</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1214.5059756277403</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1643.1697761801806</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456.3603756971952</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633.22675359408061</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2448.3062066663911</v>
      </c>
      <c r="N400" s="437">
        <f>AVERAGE(H400:L400)</f>
        <v>2448.3062066663915</v>
      </c>
      <c r="O400" s="241" t="b">
        <f>EXACT(ROUND(M400,1),ROUND(N400,1))</f>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UPPER("FCTYF_"&amp;B402&amp;"_"&amp;D402)</f>
        <v>FCTYF_FT_BJ</v>
      </c>
      <c r="G402" s="249" t="str">
        <f>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AVERAGE(H402:L402)</f>
        <v>0</v>
      </c>
      <c r="O402" s="241" t="b">
        <f>EXACT(ROUND(M402,1),ROUND(N402,1))</f>
        <v>1</v>
      </c>
    </row>
    <row r="403" spans="1:15" x14ac:dyDescent="0.25">
      <c r="A403" s="248" t="s">
        <v>28</v>
      </c>
      <c r="B403" s="248" t="s">
        <v>99</v>
      </c>
      <c r="C403" s="248" t="s">
        <v>218</v>
      </c>
      <c r="D403" s="248" t="s">
        <v>219</v>
      </c>
      <c r="E403" s="241" t="s">
        <v>3</v>
      </c>
      <c r="F403" s="249" t="str">
        <f>UPPER("FCTYF_"&amp;B403&amp;"_"&amp;D403)</f>
        <v>FCTYF_FT_BJ</v>
      </c>
      <c r="G403" s="249" t="str">
        <f>TRIM("FCTYF_"&amp;B403&amp;"_"&amp;D403&amp;"_"&amp;E403)</f>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AVERAGE(H403:L403)</f>
        <v>0</v>
      </c>
      <c r="O403" s="241" t="b">
        <f>EXACT(ROUND(M403,1),ROUND(N403,1))</f>
        <v>1</v>
      </c>
    </row>
    <row r="404" spans="1:15" x14ac:dyDescent="0.25">
      <c r="A404" s="248" t="s">
        <v>28</v>
      </c>
      <c r="B404" s="248" t="s">
        <v>99</v>
      </c>
      <c r="C404" s="248" t="s">
        <v>218</v>
      </c>
      <c r="D404" s="248" t="s">
        <v>219</v>
      </c>
      <c r="E404" s="241" t="s">
        <v>4</v>
      </c>
      <c r="F404" s="249" t="str">
        <f>UPPER("FCTYF_"&amp;B404&amp;"_"&amp;D404)</f>
        <v>FCTYF_FT_BJ</v>
      </c>
      <c r="G404" s="249" t="str">
        <f>TRIM("FCTYF_"&amp;B404&amp;"_"&amp;D404&amp;"_"&amp;E404)</f>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AVERAGE(H404:L404)</f>
        <v>0</v>
      </c>
      <c r="O404" s="241" t="b">
        <f>EXACT(ROUND(M404,1),ROUND(N404,1))</f>
        <v>1</v>
      </c>
    </row>
    <row r="405" spans="1:15" x14ac:dyDescent="0.25">
      <c r="A405" s="248" t="s">
        <v>28</v>
      </c>
      <c r="B405" s="248" t="s">
        <v>99</v>
      </c>
      <c r="C405" s="248" t="s">
        <v>218</v>
      </c>
      <c r="D405" s="248" t="s">
        <v>219</v>
      </c>
      <c r="E405" s="241" t="s">
        <v>5</v>
      </c>
      <c r="F405" s="249" t="str">
        <f>UPPER("FCTYF_"&amp;B405&amp;"_"&amp;D405)</f>
        <v>FCTYF_FT_BJ</v>
      </c>
      <c r="G405" s="249" t="str">
        <f>TRIM("FCTYF_"&amp;B405&amp;"_"&amp;D405&amp;"_"&amp;E405)</f>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AVERAGE(H405:L405)</f>
        <v>0</v>
      </c>
      <c r="O405" s="241" t="b">
        <f>EXACT(ROUND(M405,1),ROUND(N405,1))</f>
        <v>1</v>
      </c>
    </row>
    <row r="406" spans="1:15" x14ac:dyDescent="0.25">
      <c r="A406" s="248" t="s">
        <v>28</v>
      </c>
      <c r="B406" s="248" t="s">
        <v>99</v>
      </c>
      <c r="C406" s="248" t="s">
        <v>218</v>
      </c>
      <c r="D406" s="248" t="s">
        <v>219</v>
      </c>
      <c r="E406" s="241" t="s">
        <v>6</v>
      </c>
      <c r="F406" s="249" t="str">
        <f>UPPER("FCTYF_"&amp;B406&amp;"_"&amp;D406)</f>
        <v>FCTYF_FT_BJ</v>
      </c>
      <c r="G406" s="249" t="str">
        <f>TRIM("FCTYF_"&amp;B406&amp;"_"&amp;D406&amp;"_"&amp;E406)</f>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AVERAGE(H406:L406)</f>
        <v>0</v>
      </c>
      <c r="O406" s="241" t="b">
        <f>EXACT(ROUND(M406,1),ROUND(N406,1))</f>
        <v>1</v>
      </c>
    </row>
    <row r="407" spans="1:15" x14ac:dyDescent="0.25">
      <c r="A407" s="248" t="s">
        <v>28</v>
      </c>
      <c r="B407" s="248" t="s">
        <v>99</v>
      </c>
      <c r="C407" s="248" t="s">
        <v>218</v>
      </c>
      <c r="D407" s="248" t="s">
        <v>219</v>
      </c>
      <c r="E407" s="241" t="s">
        <v>7</v>
      </c>
      <c r="F407" s="249" t="str">
        <f>UPPER("FCTYF_"&amp;B407&amp;"_"&amp;D407)</f>
        <v>FCTYF_FT_BJ</v>
      </c>
      <c r="G407" s="249" t="str">
        <f>TRIM("FCTYF_"&amp;B407&amp;"_"&amp;D407&amp;"_"&amp;E407)</f>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AVERAGE(H407:L407)</f>
        <v>0</v>
      </c>
      <c r="O407" s="241" t="b">
        <f>EXACT(ROUND(M407,1),ROUND(N407,1))</f>
        <v>1</v>
      </c>
    </row>
    <row r="408" spans="1:15" x14ac:dyDescent="0.25">
      <c r="A408" s="248" t="s">
        <v>28</v>
      </c>
      <c r="B408" s="248" t="s">
        <v>99</v>
      </c>
      <c r="C408" s="248" t="s">
        <v>218</v>
      </c>
      <c r="D408" s="248" t="s">
        <v>219</v>
      </c>
      <c r="E408" s="241" t="s">
        <v>8</v>
      </c>
      <c r="F408" s="249" t="str">
        <f>UPPER("FCTYF_"&amp;B408&amp;"_"&amp;D408)</f>
        <v>FCTYF_FT_BJ</v>
      </c>
      <c r="G408" s="249" t="str">
        <f>TRIM("FCTYF_"&amp;B408&amp;"_"&amp;D408&amp;"_"&amp;E408)</f>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AVERAGE(H408:L408)</f>
        <v>0</v>
      </c>
      <c r="O408" s="241" t="b">
        <f>EXACT(ROUND(M408,1),ROUND(N408,1))</f>
        <v>1</v>
      </c>
    </row>
    <row r="409" spans="1:15" x14ac:dyDescent="0.25">
      <c r="A409" s="248" t="s">
        <v>28</v>
      </c>
      <c r="B409" s="248" t="s">
        <v>99</v>
      </c>
      <c r="C409" s="248" t="s">
        <v>218</v>
      </c>
      <c r="D409" s="248" t="s">
        <v>219</v>
      </c>
      <c r="E409" s="241" t="s">
        <v>9</v>
      </c>
      <c r="F409" s="249" t="str">
        <f>UPPER("FCTYF_"&amp;B409&amp;"_"&amp;D409)</f>
        <v>FCTYF_FT_BJ</v>
      </c>
      <c r="G409" s="249" t="str">
        <f>TRIM("FCTYF_"&amp;B409&amp;"_"&amp;D409&amp;"_"&amp;E409)</f>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AVERAGE(H409:L409)</f>
        <v>0</v>
      </c>
      <c r="O409" s="241" t="b">
        <f>EXACT(ROUND(M409,1),ROUND(N409,1))</f>
        <v>1</v>
      </c>
    </row>
    <row r="410" spans="1:15" x14ac:dyDescent="0.25">
      <c r="A410" s="248" t="s">
        <v>28</v>
      </c>
      <c r="B410" s="248" t="s">
        <v>99</v>
      </c>
      <c r="C410" s="248" t="s">
        <v>218</v>
      </c>
      <c r="D410" s="248" t="s">
        <v>219</v>
      </c>
      <c r="E410" s="241" t="s">
        <v>11</v>
      </c>
      <c r="F410" s="249" t="str">
        <f>UPPER("FCTYF_"&amp;B410&amp;"_"&amp;D410)</f>
        <v>FCTYF_FT_BJ</v>
      </c>
      <c r="G410" s="249" t="str">
        <f>TRIM("FCTYF_"&amp;B410&amp;"_"&amp;D410&amp;"_"&amp;E410)</f>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AVERAGE(H410:L410)</f>
        <v>0</v>
      </c>
      <c r="O410" s="241" t="b">
        <f>EXACT(ROUND(M410,1),ROUND(N410,1))</f>
        <v>1</v>
      </c>
    </row>
    <row r="411" spans="1:15" x14ac:dyDescent="0.25">
      <c r="A411" s="248" t="s">
        <v>28</v>
      </c>
      <c r="B411" s="248" t="s">
        <v>99</v>
      </c>
      <c r="C411" s="248" t="s">
        <v>218</v>
      </c>
      <c r="D411" s="248" t="s">
        <v>219</v>
      </c>
      <c r="E411" s="241" t="s">
        <v>13</v>
      </c>
      <c r="F411" s="249" t="str">
        <f>UPPER("FCTYF_"&amp;B411&amp;"_"&amp;D411)</f>
        <v>FCTYF_FT_BJ</v>
      </c>
      <c r="G411" s="249" t="str">
        <f>TRIM("FCTYF_"&amp;B411&amp;"_"&amp;D411&amp;"_"&amp;E411)</f>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AVERAGE(H411:L411)</f>
        <v>0</v>
      </c>
      <c r="O411" s="241" t="b">
        <f>EXACT(ROUND(M411,1),ROUND(N411,1))</f>
        <v>1</v>
      </c>
    </row>
    <row r="412" spans="1:15" x14ac:dyDescent="0.25">
      <c r="A412" s="248" t="s">
        <v>28</v>
      </c>
      <c r="B412" s="248" t="s">
        <v>99</v>
      </c>
      <c r="C412" s="248" t="s">
        <v>218</v>
      </c>
      <c r="D412" s="248" t="s">
        <v>219</v>
      </c>
      <c r="E412" s="241" t="s">
        <v>14</v>
      </c>
      <c r="F412" s="249" t="str">
        <f>UPPER("FCTYF_"&amp;B412&amp;"_"&amp;D412)</f>
        <v>FCTYF_FT_BJ</v>
      </c>
      <c r="G412" s="249" t="str">
        <f>TRIM("FCTYF_"&amp;B412&amp;"_"&amp;D412&amp;"_"&amp;E412)</f>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AVERAGE(H412:L412)</f>
        <v>0</v>
      </c>
      <c r="O412" s="241" t="b">
        <f>EXACT(ROUND(M412,1),ROUND(N412,1))</f>
        <v>1</v>
      </c>
    </row>
    <row r="413" spans="1:15" x14ac:dyDescent="0.25">
      <c r="A413" s="248" t="s">
        <v>28</v>
      </c>
      <c r="B413" s="248" t="s">
        <v>99</v>
      </c>
      <c r="C413" s="248" t="s">
        <v>218</v>
      </c>
      <c r="D413" s="248" t="s">
        <v>219</v>
      </c>
      <c r="E413" s="241" t="s">
        <v>15</v>
      </c>
      <c r="F413" s="249" t="str">
        <f>UPPER("FCTYF_"&amp;B413&amp;"_"&amp;D413)</f>
        <v>FCTYF_FT_BJ</v>
      </c>
      <c r="G413" s="249" t="str">
        <f>TRIM("FCTYF_"&amp;B413&amp;"_"&amp;D413&amp;"_"&amp;E413)</f>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AVERAGE(H413:L413)</f>
        <v>0</v>
      </c>
      <c r="O413" s="241" t="b">
        <f>EXACT(ROUND(M413,1),ROUND(N413,1))</f>
        <v>1</v>
      </c>
    </row>
    <row r="414" spans="1:15" x14ac:dyDescent="0.25">
      <c r="A414" s="248" t="s">
        <v>28</v>
      </c>
      <c r="B414" s="248" t="s">
        <v>99</v>
      </c>
      <c r="C414" s="248" t="s">
        <v>218</v>
      </c>
      <c r="D414" s="248" t="s">
        <v>219</v>
      </c>
      <c r="E414" s="241" t="s">
        <v>17</v>
      </c>
      <c r="F414" s="249" t="str">
        <f>UPPER("FCTYF_"&amp;B414&amp;"_"&amp;D414)</f>
        <v>FCTYF_FT_BJ</v>
      </c>
      <c r="G414" s="249" t="str">
        <f>TRIM("FCTYF_"&amp;B414&amp;"_"&amp;D414&amp;"_"&amp;E414)</f>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AVERAGE(H414:L414)</f>
        <v>0</v>
      </c>
      <c r="O414" s="241" t="b">
        <f>EXACT(ROUND(M414,1),ROUND(N414,1))</f>
        <v>1</v>
      </c>
    </row>
    <row r="415" spans="1:15" x14ac:dyDescent="0.25">
      <c r="A415" s="248" t="s">
        <v>28</v>
      </c>
      <c r="B415" s="248" t="s">
        <v>99</v>
      </c>
      <c r="C415" s="248" t="s">
        <v>218</v>
      </c>
      <c r="D415" s="248" t="s">
        <v>219</v>
      </c>
      <c r="E415" s="241" t="s">
        <v>18</v>
      </c>
      <c r="F415" s="249" t="str">
        <f>UPPER("FCTYF_"&amp;B415&amp;"_"&amp;D415)</f>
        <v>FCTYF_FT_BJ</v>
      </c>
      <c r="G415" s="249" t="str">
        <f>TRIM("FCTYF_"&amp;B415&amp;"_"&amp;D415&amp;"_"&amp;E415)</f>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AVERAGE(H415:L415)</f>
        <v>0</v>
      </c>
      <c r="O415" s="241" t="b">
        <f>EXACT(ROUND(M415,1),ROUND(N415,1))</f>
        <v>1</v>
      </c>
    </row>
    <row r="416" spans="1:15" x14ac:dyDescent="0.25">
      <c r="A416" s="248" t="s">
        <v>28</v>
      </c>
      <c r="B416" s="248" t="s">
        <v>99</v>
      </c>
      <c r="C416" s="248" t="s">
        <v>218</v>
      </c>
      <c r="D416" s="248" t="s">
        <v>219</v>
      </c>
      <c r="E416" s="241" t="s">
        <v>19</v>
      </c>
      <c r="F416" s="249" t="str">
        <f>UPPER("FCTYF_"&amp;B416&amp;"_"&amp;D416)</f>
        <v>FCTYF_FT_BJ</v>
      </c>
      <c r="G416" s="249" t="str">
        <f>TRIM("FCTYF_"&amp;B416&amp;"_"&amp;D416&amp;"_"&amp;E416)</f>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AVERAGE(H416:L416)</f>
        <v>0</v>
      </c>
      <c r="O416" s="241" t="b">
        <f>EXACT(ROUND(M416,1),ROUND(N416,1))</f>
        <v>1</v>
      </c>
    </row>
    <row r="417" spans="1:15" x14ac:dyDescent="0.25">
      <c r="A417" s="248" t="s">
        <v>28</v>
      </c>
      <c r="B417" s="248" t="s">
        <v>99</v>
      </c>
      <c r="C417" s="248" t="s">
        <v>218</v>
      </c>
      <c r="D417" s="248" t="s">
        <v>219</v>
      </c>
      <c r="E417" s="241" t="s">
        <v>21</v>
      </c>
      <c r="F417" s="249" t="str">
        <f>UPPER("FCTYF_"&amp;B417&amp;"_"&amp;D417)</f>
        <v>FCTYF_FT_BJ</v>
      </c>
      <c r="G417" s="249" t="str">
        <f>TRIM("FCTYF_"&amp;B417&amp;"_"&amp;D417&amp;"_"&amp;E417)</f>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AVERAGE(H417:L417)</f>
        <v>0</v>
      </c>
      <c r="O417" s="241" t="b">
        <f>EXACT(ROUND(M417,1),ROUND(N417,1))</f>
        <v>1</v>
      </c>
    </row>
    <row r="418" spans="1:15" x14ac:dyDescent="0.25">
      <c r="A418" s="248" t="s">
        <v>28</v>
      </c>
      <c r="B418" s="248" t="s">
        <v>99</v>
      </c>
      <c r="C418" s="248" t="s">
        <v>218</v>
      </c>
      <c r="D418" s="248" t="s">
        <v>219</v>
      </c>
      <c r="E418" s="241" t="s">
        <v>39</v>
      </c>
      <c r="F418" s="249" t="str">
        <f>UPPER("FCTYF_"&amp;B418&amp;"_"&amp;D418)</f>
        <v>FCTYF_FT_BJ</v>
      </c>
      <c r="G418" s="249" t="str">
        <f>TRIM("FCTYF_"&amp;B418&amp;"_"&amp;D418&amp;"_"&amp;E418)</f>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AVERAGE(H418:L418)</f>
        <v>0</v>
      </c>
      <c r="O418" s="241" t="b">
        <f>EXACT(ROUND(M418,1),ROUND(N418,1))</f>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UPPER("FCTYF_"&amp;B420&amp;"_"&amp;D420)</f>
        <v>FCTYF_FT_BJFI</v>
      </c>
      <c r="G420" s="249" t="str">
        <f>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0</v>
      </c>
      <c r="N420" s="437">
        <f>AVERAGE(H420:L420)</f>
        <v>0</v>
      </c>
      <c r="O420" s="241" t="b">
        <f>EXACT(ROUND(M420,1),ROUND(N420,1))</f>
        <v>1</v>
      </c>
    </row>
    <row r="421" spans="1:15" x14ac:dyDescent="0.25">
      <c r="A421" s="248" t="s">
        <v>28</v>
      </c>
      <c r="B421" s="248" t="s">
        <v>99</v>
      </c>
      <c r="C421" s="248" t="s">
        <v>220</v>
      </c>
      <c r="D421" s="248" t="s">
        <v>221</v>
      </c>
      <c r="E421" s="241" t="s">
        <v>3</v>
      </c>
      <c r="F421" s="249" t="str">
        <f>UPPER("FCTYF_"&amp;B421&amp;"_"&amp;D421)</f>
        <v>FCTYF_FT_BJFI</v>
      </c>
      <c r="G421" s="249" t="str">
        <f>TRIM("FCTYF_"&amp;B421&amp;"_"&amp;D421&amp;"_"&amp;E421)</f>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0</v>
      </c>
      <c r="N421" s="437">
        <f>AVERAGE(H421:L421)</f>
        <v>0</v>
      </c>
      <c r="O421" s="241" t="b">
        <f>EXACT(ROUND(M421,1),ROUND(N421,1))</f>
        <v>1</v>
      </c>
    </row>
    <row r="422" spans="1:15" x14ac:dyDescent="0.25">
      <c r="A422" s="248" t="s">
        <v>28</v>
      </c>
      <c r="B422" s="248" t="s">
        <v>99</v>
      </c>
      <c r="C422" s="248" t="s">
        <v>220</v>
      </c>
      <c r="D422" s="248" t="s">
        <v>221</v>
      </c>
      <c r="E422" s="241" t="s">
        <v>4</v>
      </c>
      <c r="F422" s="249" t="str">
        <f>UPPER("FCTYF_"&amp;B422&amp;"_"&amp;D422)</f>
        <v>FCTYF_FT_BJFI</v>
      </c>
      <c r="G422" s="249" t="str">
        <f>TRIM("FCTYF_"&amp;B422&amp;"_"&amp;D422&amp;"_"&amp;E422)</f>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AVERAGE(H422:L422)</f>
        <v>0</v>
      </c>
      <c r="O422" s="241" t="b">
        <f>EXACT(ROUND(M422,1),ROUND(N422,1))</f>
        <v>1</v>
      </c>
    </row>
    <row r="423" spans="1:15" x14ac:dyDescent="0.25">
      <c r="A423" s="248" t="s">
        <v>28</v>
      </c>
      <c r="B423" s="248" t="s">
        <v>99</v>
      </c>
      <c r="C423" s="248" t="s">
        <v>220</v>
      </c>
      <c r="D423" s="248" t="s">
        <v>221</v>
      </c>
      <c r="E423" s="241" t="s">
        <v>5</v>
      </c>
      <c r="F423" s="249" t="str">
        <f>UPPER("FCTYF_"&amp;B423&amp;"_"&amp;D423)</f>
        <v>FCTYF_FT_BJFI</v>
      </c>
      <c r="G423" s="249" t="str">
        <f>TRIM("FCTYF_"&amp;B423&amp;"_"&amp;D423&amp;"_"&amp;E423)</f>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AVERAGE(H423:L423)</f>
        <v>0</v>
      </c>
      <c r="O423" s="241" t="b">
        <f>EXACT(ROUND(M423,1),ROUND(N423,1))</f>
        <v>1</v>
      </c>
    </row>
    <row r="424" spans="1:15" x14ac:dyDescent="0.25">
      <c r="A424" s="248" t="s">
        <v>28</v>
      </c>
      <c r="B424" s="248" t="s">
        <v>99</v>
      </c>
      <c r="C424" s="248" t="s">
        <v>220</v>
      </c>
      <c r="D424" s="248" t="s">
        <v>221</v>
      </c>
      <c r="E424" s="241" t="s">
        <v>6</v>
      </c>
      <c r="F424" s="249" t="str">
        <f>UPPER("FCTYF_"&amp;B424&amp;"_"&amp;D424)</f>
        <v>FCTYF_FT_BJFI</v>
      </c>
      <c r="G424" s="249" t="str">
        <f>TRIM("FCTYF_"&amp;B424&amp;"_"&amp;D424&amp;"_"&amp;E424)</f>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0</v>
      </c>
      <c r="N424" s="437">
        <f>AVERAGE(H424:L424)</f>
        <v>0</v>
      </c>
      <c r="O424" s="241" t="b">
        <f>EXACT(ROUND(M424,1),ROUND(N424,1))</f>
        <v>1</v>
      </c>
    </row>
    <row r="425" spans="1:15" x14ac:dyDescent="0.25">
      <c r="A425" s="248" t="s">
        <v>28</v>
      </c>
      <c r="B425" s="248" t="s">
        <v>99</v>
      </c>
      <c r="C425" s="248" t="s">
        <v>220</v>
      </c>
      <c r="D425" s="248" t="s">
        <v>221</v>
      </c>
      <c r="E425" s="241" t="s">
        <v>7</v>
      </c>
      <c r="F425" s="249" t="str">
        <f>UPPER("FCTYF_"&amp;B425&amp;"_"&amp;D425)</f>
        <v>FCTYF_FT_BJFI</v>
      </c>
      <c r="G425" s="249" t="str">
        <f>TRIM("FCTYF_"&amp;B425&amp;"_"&amp;D425&amp;"_"&amp;E425)</f>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AVERAGE(H425:L425)</f>
        <v>0</v>
      </c>
      <c r="O425" s="241" t="b">
        <f>EXACT(ROUND(M425,1),ROUND(N425,1))</f>
        <v>1</v>
      </c>
    </row>
    <row r="426" spans="1:15" x14ac:dyDescent="0.25">
      <c r="A426" s="248" t="s">
        <v>28</v>
      </c>
      <c r="B426" s="248" t="s">
        <v>99</v>
      </c>
      <c r="C426" s="248" t="s">
        <v>220</v>
      </c>
      <c r="D426" s="248" t="s">
        <v>221</v>
      </c>
      <c r="E426" s="241" t="s">
        <v>8</v>
      </c>
      <c r="F426" s="249" t="str">
        <f>UPPER("FCTYF_"&amp;B426&amp;"_"&amp;D426)</f>
        <v>FCTYF_FT_BJFI</v>
      </c>
      <c r="G426" s="249" t="str">
        <f>TRIM("FCTYF_"&amp;B426&amp;"_"&amp;D426&amp;"_"&amp;E426)</f>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AVERAGE(H426:L426)</f>
        <v>0</v>
      </c>
      <c r="O426" s="241" t="b">
        <f>EXACT(ROUND(M426,1),ROUND(N426,1))</f>
        <v>1</v>
      </c>
    </row>
    <row r="427" spans="1:15" x14ac:dyDescent="0.25">
      <c r="A427" s="248" t="s">
        <v>28</v>
      </c>
      <c r="B427" s="248" t="s">
        <v>99</v>
      </c>
      <c r="C427" s="248" t="s">
        <v>220</v>
      </c>
      <c r="D427" s="248" t="s">
        <v>221</v>
      </c>
      <c r="E427" s="241" t="s">
        <v>9</v>
      </c>
      <c r="F427" s="249" t="str">
        <f>UPPER("FCTYF_"&amp;B427&amp;"_"&amp;D427)</f>
        <v>FCTYF_FT_BJFI</v>
      </c>
      <c r="G427" s="249" t="str">
        <f>TRIM("FCTYF_"&amp;B427&amp;"_"&amp;D427&amp;"_"&amp;E427)</f>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37">
        <f>AVERAGE(H427:L427)</f>
        <v>0</v>
      </c>
      <c r="O427" s="241" t="b">
        <f>EXACT(ROUND(M427,1),ROUND(N427,1))</f>
        <v>1</v>
      </c>
    </row>
    <row r="428" spans="1:15" x14ac:dyDescent="0.25">
      <c r="A428" s="248" t="s">
        <v>28</v>
      </c>
      <c r="B428" s="248" t="s">
        <v>99</v>
      </c>
      <c r="C428" s="248" t="s">
        <v>220</v>
      </c>
      <c r="D428" s="248" t="s">
        <v>221</v>
      </c>
      <c r="E428" s="241" t="s">
        <v>11</v>
      </c>
      <c r="F428" s="249" t="str">
        <f>UPPER("FCTYF_"&amp;B428&amp;"_"&amp;D428)</f>
        <v>FCTYF_FT_BJFI</v>
      </c>
      <c r="G428" s="249" t="str">
        <f>TRIM("FCTYF_"&amp;B428&amp;"_"&amp;D428&amp;"_"&amp;E428)</f>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0</v>
      </c>
      <c r="N428" s="437">
        <f>AVERAGE(H428:L428)</f>
        <v>0</v>
      </c>
      <c r="O428" s="241" t="b">
        <f>EXACT(ROUND(M428,1),ROUND(N428,1))</f>
        <v>1</v>
      </c>
    </row>
    <row r="429" spans="1:15" x14ac:dyDescent="0.25">
      <c r="A429" s="248" t="s">
        <v>28</v>
      </c>
      <c r="B429" s="248" t="s">
        <v>99</v>
      </c>
      <c r="C429" s="248" t="s">
        <v>220</v>
      </c>
      <c r="D429" s="248" t="s">
        <v>221</v>
      </c>
      <c r="E429" s="241" t="s">
        <v>13</v>
      </c>
      <c r="F429" s="249" t="str">
        <f>UPPER("FCTYF_"&amp;B429&amp;"_"&amp;D429)</f>
        <v>FCTYF_FT_BJFI</v>
      </c>
      <c r="G429" s="249" t="str">
        <f>TRIM("FCTYF_"&amp;B429&amp;"_"&amp;D429&amp;"_"&amp;E429)</f>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0</v>
      </c>
      <c r="N429" s="437">
        <f>AVERAGE(H429:L429)</f>
        <v>0</v>
      </c>
      <c r="O429" s="241" t="b">
        <f>EXACT(ROUND(M429,1),ROUND(N429,1))</f>
        <v>1</v>
      </c>
    </row>
    <row r="430" spans="1:15" x14ac:dyDescent="0.25">
      <c r="A430" s="248" t="s">
        <v>28</v>
      </c>
      <c r="B430" s="248" t="s">
        <v>99</v>
      </c>
      <c r="C430" s="248" t="s">
        <v>220</v>
      </c>
      <c r="D430" s="248" t="s">
        <v>221</v>
      </c>
      <c r="E430" s="241" t="s">
        <v>14</v>
      </c>
      <c r="F430" s="249" t="str">
        <f>UPPER("FCTYF_"&amp;B430&amp;"_"&amp;D430)</f>
        <v>FCTYF_FT_BJFI</v>
      </c>
      <c r="G430" s="249" t="str">
        <f>TRIM("FCTYF_"&amp;B430&amp;"_"&amp;D430&amp;"_"&amp;E430)</f>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0</v>
      </c>
      <c r="N430" s="437">
        <f>AVERAGE(H430:L430)</f>
        <v>0</v>
      </c>
      <c r="O430" s="241" t="b">
        <f>EXACT(ROUND(M430,1),ROUND(N430,1))</f>
        <v>1</v>
      </c>
    </row>
    <row r="431" spans="1:15" x14ac:dyDescent="0.25">
      <c r="A431" s="248" t="s">
        <v>28</v>
      </c>
      <c r="B431" s="248" t="s">
        <v>99</v>
      </c>
      <c r="C431" s="248" t="s">
        <v>220</v>
      </c>
      <c r="D431" s="248" t="s">
        <v>221</v>
      </c>
      <c r="E431" s="241" t="s">
        <v>15</v>
      </c>
      <c r="F431" s="249" t="str">
        <f>UPPER("FCTYF_"&amp;B431&amp;"_"&amp;D431)</f>
        <v>FCTYF_FT_BJFI</v>
      </c>
      <c r="G431" s="249" t="str">
        <f>TRIM("FCTYF_"&amp;B431&amp;"_"&amp;D431&amp;"_"&amp;E431)</f>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0</v>
      </c>
      <c r="N431" s="437">
        <f>AVERAGE(H431:L431)</f>
        <v>0</v>
      </c>
      <c r="O431" s="241" t="b">
        <f>EXACT(ROUND(M431,1),ROUND(N431,1))</f>
        <v>1</v>
      </c>
    </row>
    <row r="432" spans="1:15" x14ac:dyDescent="0.25">
      <c r="A432" s="248" t="s">
        <v>28</v>
      </c>
      <c r="B432" s="248" t="s">
        <v>99</v>
      </c>
      <c r="C432" s="248" t="s">
        <v>220</v>
      </c>
      <c r="D432" s="248" t="s">
        <v>221</v>
      </c>
      <c r="E432" s="241" t="s">
        <v>17</v>
      </c>
      <c r="F432" s="249" t="str">
        <f>UPPER("FCTYF_"&amp;B432&amp;"_"&amp;D432)</f>
        <v>FCTYF_FT_BJFI</v>
      </c>
      <c r="G432" s="249" t="str">
        <f>TRIM("FCTYF_"&amp;B432&amp;"_"&amp;D432&amp;"_"&amp;E432)</f>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0</v>
      </c>
      <c r="N432" s="437">
        <f>AVERAGE(H432:L432)</f>
        <v>0</v>
      </c>
      <c r="O432" s="241" t="b">
        <f>EXACT(ROUND(M432,1),ROUND(N432,1))</f>
        <v>1</v>
      </c>
    </row>
    <row r="433" spans="1:15" x14ac:dyDescent="0.25">
      <c r="A433" s="248" t="s">
        <v>28</v>
      </c>
      <c r="B433" s="248" t="s">
        <v>99</v>
      </c>
      <c r="C433" s="248" t="s">
        <v>220</v>
      </c>
      <c r="D433" s="248" t="s">
        <v>221</v>
      </c>
      <c r="E433" s="241" t="s">
        <v>18</v>
      </c>
      <c r="F433" s="249" t="str">
        <f>UPPER("FCTYF_"&amp;B433&amp;"_"&amp;D433)</f>
        <v>FCTYF_FT_BJFI</v>
      </c>
      <c r="G433" s="249" t="str">
        <f>TRIM("FCTYF_"&amp;B433&amp;"_"&amp;D433&amp;"_"&amp;E433)</f>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0</v>
      </c>
      <c r="N433" s="437">
        <f>AVERAGE(H433:L433)</f>
        <v>0</v>
      </c>
      <c r="O433" s="241" t="b">
        <f>EXACT(ROUND(M433,1),ROUND(N433,1))</f>
        <v>1</v>
      </c>
    </row>
    <row r="434" spans="1:15" x14ac:dyDescent="0.25">
      <c r="A434" s="248" t="s">
        <v>28</v>
      </c>
      <c r="B434" s="248" t="s">
        <v>99</v>
      </c>
      <c r="C434" s="248" t="s">
        <v>220</v>
      </c>
      <c r="D434" s="248" t="s">
        <v>221</v>
      </c>
      <c r="E434" s="241" t="s">
        <v>19</v>
      </c>
      <c r="F434" s="249" t="str">
        <f>UPPER("FCTYF_"&amp;B434&amp;"_"&amp;D434)</f>
        <v>FCTYF_FT_BJFI</v>
      </c>
      <c r="G434" s="249" t="str">
        <f>TRIM("FCTYF_"&amp;B434&amp;"_"&amp;D434&amp;"_"&amp;E434)</f>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0</v>
      </c>
      <c r="N434" s="437">
        <f>AVERAGE(H434:L434)</f>
        <v>0</v>
      </c>
      <c r="O434" s="241" t="b">
        <f>EXACT(ROUND(M434,1),ROUND(N434,1))</f>
        <v>1</v>
      </c>
    </row>
    <row r="435" spans="1:15" x14ac:dyDescent="0.25">
      <c r="A435" s="248" t="s">
        <v>28</v>
      </c>
      <c r="B435" s="248" t="s">
        <v>99</v>
      </c>
      <c r="C435" s="248" t="s">
        <v>220</v>
      </c>
      <c r="D435" s="248" t="s">
        <v>221</v>
      </c>
      <c r="E435" s="241" t="s">
        <v>21</v>
      </c>
      <c r="F435" s="249" t="str">
        <f>UPPER("FCTYF_"&amp;B435&amp;"_"&amp;D435)</f>
        <v>FCTYF_FT_BJFI</v>
      </c>
      <c r="G435" s="249" t="str">
        <f>TRIM("FCTYF_"&amp;B435&amp;"_"&amp;D435&amp;"_"&amp;E435)</f>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0</v>
      </c>
      <c r="N435" s="437">
        <f>AVERAGE(H435:L435)</f>
        <v>0</v>
      </c>
      <c r="O435" s="241" t="b">
        <f>EXACT(ROUND(M435,1),ROUND(N435,1))</f>
        <v>1</v>
      </c>
    </row>
    <row r="436" spans="1:15" x14ac:dyDescent="0.25">
      <c r="A436" s="248" t="s">
        <v>28</v>
      </c>
      <c r="B436" s="248" t="s">
        <v>99</v>
      </c>
      <c r="C436" s="248" t="s">
        <v>220</v>
      </c>
      <c r="D436" s="248" t="s">
        <v>221</v>
      </c>
      <c r="E436" s="241" t="s">
        <v>39</v>
      </c>
      <c r="F436" s="249" t="str">
        <f>UPPER("FCTYF_"&amp;B436&amp;"_"&amp;D436)</f>
        <v>FCTYF_FT_BJFI</v>
      </c>
      <c r="G436" s="249" t="str">
        <f>TRIM("FCTYF_"&amp;B436&amp;"_"&amp;D436&amp;"_"&amp;E436)</f>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0</v>
      </c>
      <c r="N436" s="437">
        <f>AVERAGE(H436:L436)</f>
        <v>0</v>
      </c>
      <c r="O436" s="241" t="b">
        <f>EXACT(ROUND(M436,1),ROUND(N436,1))</f>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UPPER("FCTYF_"&amp;B438&amp;"_"&amp;D438)</f>
        <v>FCTYF_FT_BJFT</v>
      </c>
      <c r="G438" s="249" t="str">
        <f>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0</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0</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0</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0</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0</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0</v>
      </c>
      <c r="N438" s="437">
        <f>AVERAGE(H438:L438)</f>
        <v>0</v>
      </c>
      <c r="O438" s="241" t="b">
        <f>EXACT(ROUND(M438,1),ROUND(N438,1))</f>
        <v>1</v>
      </c>
    </row>
    <row r="439" spans="1:15" x14ac:dyDescent="0.25">
      <c r="A439" s="248" t="s">
        <v>28</v>
      </c>
      <c r="B439" s="248" t="s">
        <v>99</v>
      </c>
      <c r="C439" s="248" t="s">
        <v>124</v>
      </c>
      <c r="D439" s="248" t="s">
        <v>123</v>
      </c>
      <c r="E439" s="241" t="s">
        <v>3</v>
      </c>
      <c r="F439" s="249" t="str">
        <f>UPPER("FCTYF_"&amp;B439&amp;"_"&amp;D439)</f>
        <v>FCTYF_FT_BJFT</v>
      </c>
      <c r="G439" s="249" t="str">
        <f>TRIM("FCTYF_"&amp;B439&amp;"_"&amp;D439&amp;"_"&amp;E439)</f>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0</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0</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0</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0</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0</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0</v>
      </c>
      <c r="N439" s="437">
        <f>AVERAGE(H439:L439)</f>
        <v>0</v>
      </c>
      <c r="O439" s="241" t="b">
        <f>EXACT(ROUND(M439,1),ROUND(N439,1))</f>
        <v>1</v>
      </c>
    </row>
    <row r="440" spans="1:15" x14ac:dyDescent="0.25">
      <c r="A440" s="248" t="s">
        <v>28</v>
      </c>
      <c r="B440" s="248" t="s">
        <v>99</v>
      </c>
      <c r="C440" s="248" t="s">
        <v>124</v>
      </c>
      <c r="D440" s="248" t="s">
        <v>123</v>
      </c>
      <c r="E440" s="241" t="s">
        <v>4</v>
      </c>
      <c r="F440" s="249" t="str">
        <f>UPPER("FCTYF_"&amp;B440&amp;"_"&amp;D440)</f>
        <v>FCTYF_FT_BJFT</v>
      </c>
      <c r="G440" s="249" t="str">
        <f>TRIM("FCTYF_"&amp;B440&amp;"_"&amp;D440&amp;"_"&amp;E440)</f>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AVERAGE(H440:L440)</f>
        <v>0</v>
      </c>
      <c r="O440" s="241" t="b">
        <f>EXACT(ROUND(M440,1),ROUND(N440,1))</f>
        <v>1</v>
      </c>
    </row>
    <row r="441" spans="1:15" x14ac:dyDescent="0.25">
      <c r="A441" s="248" t="s">
        <v>28</v>
      </c>
      <c r="B441" s="248" t="s">
        <v>99</v>
      </c>
      <c r="C441" s="248" t="s">
        <v>124</v>
      </c>
      <c r="D441" s="248" t="s">
        <v>123</v>
      </c>
      <c r="E441" s="241" t="s">
        <v>5</v>
      </c>
      <c r="F441" s="249" t="str">
        <f>UPPER("FCTYF_"&amp;B441&amp;"_"&amp;D441)</f>
        <v>FCTYF_FT_BJFT</v>
      </c>
      <c r="G441" s="249" t="str">
        <f>TRIM("FCTYF_"&amp;B441&amp;"_"&amp;D441&amp;"_"&amp;E441)</f>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AVERAGE(H441:L441)</f>
        <v>0</v>
      </c>
      <c r="O441" s="241" t="b">
        <f>EXACT(ROUND(M441,1),ROUND(N441,1))</f>
        <v>1</v>
      </c>
    </row>
    <row r="442" spans="1:15" x14ac:dyDescent="0.25">
      <c r="A442" s="248" t="s">
        <v>28</v>
      </c>
      <c r="B442" s="248" t="s">
        <v>99</v>
      </c>
      <c r="C442" s="248" t="s">
        <v>124</v>
      </c>
      <c r="D442" s="248" t="s">
        <v>123</v>
      </c>
      <c r="E442" s="241" t="s">
        <v>6</v>
      </c>
      <c r="F442" s="249" t="str">
        <f>UPPER("FCTYF_"&amp;B442&amp;"_"&amp;D442)</f>
        <v>FCTYF_FT_BJFT</v>
      </c>
      <c r="G442" s="249" t="str">
        <f>TRIM("FCTYF_"&amp;B442&amp;"_"&amp;D442&amp;"_"&amp;E442)</f>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0</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0</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0</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0</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0</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0</v>
      </c>
      <c r="N442" s="437">
        <f>AVERAGE(H442:L442)</f>
        <v>0</v>
      </c>
      <c r="O442" s="241" t="b">
        <f>EXACT(ROUND(M442,1),ROUND(N442,1))</f>
        <v>1</v>
      </c>
    </row>
    <row r="443" spans="1:15" x14ac:dyDescent="0.25">
      <c r="A443" s="248" t="s">
        <v>28</v>
      </c>
      <c r="B443" s="248" t="s">
        <v>99</v>
      </c>
      <c r="C443" s="248" t="s">
        <v>124</v>
      </c>
      <c r="D443" s="248" t="s">
        <v>123</v>
      </c>
      <c r="E443" s="241" t="s">
        <v>7</v>
      </c>
      <c r="F443" s="249" t="str">
        <f>UPPER("FCTYF_"&amp;B443&amp;"_"&amp;D443)</f>
        <v>FCTYF_FT_BJFT</v>
      </c>
      <c r="G443" s="249" t="str">
        <f>TRIM("FCTYF_"&amp;B443&amp;"_"&amp;D443&amp;"_"&amp;E443)</f>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37">
        <f>AVERAGE(H443:L443)</f>
        <v>0</v>
      </c>
      <c r="O443" s="241" t="b">
        <f>EXACT(ROUND(M443,1),ROUND(N443,1))</f>
        <v>1</v>
      </c>
    </row>
    <row r="444" spans="1:15" x14ac:dyDescent="0.25">
      <c r="A444" s="248" t="s">
        <v>28</v>
      </c>
      <c r="B444" s="248" t="s">
        <v>99</v>
      </c>
      <c r="C444" s="248" t="s">
        <v>124</v>
      </c>
      <c r="D444" s="248" t="s">
        <v>123</v>
      </c>
      <c r="E444" s="241" t="s">
        <v>8</v>
      </c>
      <c r="F444" s="249" t="str">
        <f>UPPER("FCTYF_"&amp;B444&amp;"_"&amp;D444)</f>
        <v>FCTYF_FT_BJFT</v>
      </c>
      <c r="G444" s="249" t="str">
        <f>TRIM("FCTYF_"&amp;B444&amp;"_"&amp;D444&amp;"_"&amp;E444)</f>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37">
        <f>AVERAGE(H444:L444)</f>
        <v>0</v>
      </c>
      <c r="O444" s="241" t="b">
        <f>EXACT(ROUND(M444,1),ROUND(N444,1))</f>
        <v>1</v>
      </c>
    </row>
    <row r="445" spans="1:15" x14ac:dyDescent="0.25">
      <c r="A445" s="248" t="s">
        <v>28</v>
      </c>
      <c r="B445" s="248" t="s">
        <v>99</v>
      </c>
      <c r="C445" s="248" t="s">
        <v>124</v>
      </c>
      <c r="D445" s="248" t="s">
        <v>123</v>
      </c>
      <c r="E445" s="241" t="s">
        <v>9</v>
      </c>
      <c r="F445" s="249" t="str">
        <f>UPPER("FCTYF_"&amp;B445&amp;"_"&amp;D445)</f>
        <v>FCTYF_FT_BJFT</v>
      </c>
      <c r="G445" s="249" t="str">
        <f>TRIM("FCTYF_"&amp;B445&amp;"_"&amp;D445&amp;"_"&amp;E445)</f>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0</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0</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0</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0</v>
      </c>
      <c r="N445" s="437">
        <f>AVERAGE(H445:L445)</f>
        <v>0</v>
      </c>
      <c r="O445" s="241" t="b">
        <f>EXACT(ROUND(M445,1),ROUND(N445,1))</f>
        <v>1</v>
      </c>
    </row>
    <row r="446" spans="1:15" x14ac:dyDescent="0.25">
      <c r="A446" s="248" t="s">
        <v>28</v>
      </c>
      <c r="B446" s="248" t="s">
        <v>99</v>
      </c>
      <c r="C446" s="248" t="s">
        <v>124</v>
      </c>
      <c r="D446" s="248" t="s">
        <v>123</v>
      </c>
      <c r="E446" s="241" t="s">
        <v>11</v>
      </c>
      <c r="F446" s="249" t="str">
        <f>UPPER("FCTYF_"&amp;B446&amp;"_"&amp;D446)</f>
        <v>FCTYF_FT_BJFT</v>
      </c>
      <c r="G446" s="249" t="str">
        <f>TRIM("FCTYF_"&amp;B446&amp;"_"&amp;D446&amp;"_"&amp;E446)</f>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0</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0</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0</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0</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0</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0</v>
      </c>
      <c r="N446" s="437">
        <f>AVERAGE(H446:L446)</f>
        <v>0</v>
      </c>
      <c r="O446" s="241" t="b">
        <f>EXACT(ROUND(M446,1),ROUND(N446,1))</f>
        <v>1</v>
      </c>
    </row>
    <row r="447" spans="1:15" x14ac:dyDescent="0.25">
      <c r="A447" s="248" t="s">
        <v>28</v>
      </c>
      <c r="B447" s="248" t="s">
        <v>99</v>
      </c>
      <c r="C447" s="248" t="s">
        <v>124</v>
      </c>
      <c r="D447" s="248" t="s">
        <v>123</v>
      </c>
      <c r="E447" s="241" t="s">
        <v>13</v>
      </c>
      <c r="F447" s="249" t="str">
        <f>UPPER("FCTYF_"&amp;B447&amp;"_"&amp;D447)</f>
        <v>FCTYF_FT_BJFT</v>
      </c>
      <c r="G447" s="249" t="str">
        <f>TRIM("FCTYF_"&amp;B447&amp;"_"&amp;D447&amp;"_"&amp;E447)</f>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0</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0</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0</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0</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0</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0</v>
      </c>
      <c r="N447" s="437">
        <f>AVERAGE(H447:L447)</f>
        <v>0</v>
      </c>
      <c r="O447" s="241" t="b">
        <f>EXACT(ROUND(M447,1),ROUND(N447,1))</f>
        <v>1</v>
      </c>
    </row>
    <row r="448" spans="1:15" x14ac:dyDescent="0.25">
      <c r="A448" s="248" t="s">
        <v>28</v>
      </c>
      <c r="B448" s="248" t="s">
        <v>99</v>
      </c>
      <c r="C448" s="248" t="s">
        <v>124</v>
      </c>
      <c r="D448" s="248" t="s">
        <v>123</v>
      </c>
      <c r="E448" s="241" t="s">
        <v>14</v>
      </c>
      <c r="F448" s="249" t="str">
        <f>UPPER("FCTYF_"&amp;B448&amp;"_"&amp;D448)</f>
        <v>FCTYF_FT_BJFT</v>
      </c>
      <c r="G448" s="249" t="str">
        <f>TRIM("FCTYF_"&amp;B448&amp;"_"&amp;D448&amp;"_"&amp;E448)</f>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0</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0</v>
      </c>
      <c r="N448" s="437">
        <f>AVERAGE(H448:L448)</f>
        <v>0</v>
      </c>
      <c r="O448" s="241" t="b">
        <f>EXACT(ROUND(M448,1),ROUND(N448,1))</f>
        <v>1</v>
      </c>
    </row>
    <row r="449" spans="1:15" x14ac:dyDescent="0.25">
      <c r="A449" s="248" t="s">
        <v>28</v>
      </c>
      <c r="B449" s="248" t="s">
        <v>99</v>
      </c>
      <c r="C449" s="248" t="s">
        <v>124</v>
      </c>
      <c r="D449" s="248" t="s">
        <v>123</v>
      </c>
      <c r="E449" s="241" t="s">
        <v>15</v>
      </c>
      <c r="F449" s="249" t="str">
        <f>UPPER("FCTYF_"&amp;B449&amp;"_"&amp;D449)</f>
        <v>FCTYF_FT_BJFT</v>
      </c>
      <c r="G449" s="249" t="str">
        <f>TRIM("FCTYF_"&amp;B449&amp;"_"&amp;D449&amp;"_"&amp;E449)</f>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0</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0</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0</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0</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0</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0</v>
      </c>
      <c r="N449" s="437">
        <f>AVERAGE(H449:L449)</f>
        <v>0</v>
      </c>
      <c r="O449" s="241" t="b">
        <f>EXACT(ROUND(M449,1),ROUND(N449,1))</f>
        <v>1</v>
      </c>
    </row>
    <row r="450" spans="1:15" x14ac:dyDescent="0.25">
      <c r="A450" s="248" t="s">
        <v>28</v>
      </c>
      <c r="B450" s="248" t="s">
        <v>99</v>
      </c>
      <c r="C450" s="248" t="s">
        <v>124</v>
      </c>
      <c r="D450" s="248" t="s">
        <v>123</v>
      </c>
      <c r="E450" s="241" t="s">
        <v>17</v>
      </c>
      <c r="F450" s="249" t="str">
        <f>UPPER("FCTYF_"&amp;B450&amp;"_"&amp;D450)</f>
        <v>FCTYF_FT_BJFT</v>
      </c>
      <c r="G450" s="249" t="str">
        <f>TRIM("FCTYF_"&amp;B450&amp;"_"&amp;D450&amp;"_"&amp;E450)</f>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0</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0</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0</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0</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0</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0</v>
      </c>
      <c r="N450" s="437">
        <f>AVERAGE(H450:L450)</f>
        <v>0</v>
      </c>
      <c r="O450" s="241" t="b">
        <f>EXACT(ROUND(M450,1),ROUND(N450,1))</f>
        <v>1</v>
      </c>
    </row>
    <row r="451" spans="1:15" x14ac:dyDescent="0.25">
      <c r="A451" s="248" t="s">
        <v>28</v>
      </c>
      <c r="B451" s="248" t="s">
        <v>99</v>
      </c>
      <c r="C451" s="248" t="s">
        <v>124</v>
      </c>
      <c r="D451" s="248" t="s">
        <v>123</v>
      </c>
      <c r="E451" s="241" t="s">
        <v>18</v>
      </c>
      <c r="F451" s="249" t="str">
        <f>UPPER("FCTYF_"&amp;B451&amp;"_"&amp;D451)</f>
        <v>FCTYF_FT_BJFT</v>
      </c>
      <c r="G451" s="249" t="str">
        <f>TRIM("FCTYF_"&amp;B451&amp;"_"&amp;D451&amp;"_"&amp;E451)</f>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0</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0</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0</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0</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0</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0</v>
      </c>
      <c r="N451" s="437">
        <f>AVERAGE(H451:L451)</f>
        <v>0</v>
      </c>
      <c r="O451" s="241" t="b">
        <f>EXACT(ROUND(M451,1),ROUND(N451,1))</f>
        <v>1</v>
      </c>
    </row>
    <row r="452" spans="1:15" x14ac:dyDescent="0.25">
      <c r="A452" s="248" t="s">
        <v>28</v>
      </c>
      <c r="B452" s="248" t="s">
        <v>99</v>
      </c>
      <c r="C452" s="248" t="s">
        <v>124</v>
      </c>
      <c r="D452" s="248" t="s">
        <v>123</v>
      </c>
      <c r="E452" s="241" t="s">
        <v>19</v>
      </c>
      <c r="F452" s="249" t="str">
        <f>UPPER("FCTYF_"&amp;B452&amp;"_"&amp;D452)</f>
        <v>FCTYF_FT_BJFT</v>
      </c>
      <c r="G452" s="249" t="str">
        <f>TRIM("FCTYF_"&amp;B452&amp;"_"&amp;D452&amp;"_"&amp;E452)</f>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0</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0</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0</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0</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0</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0</v>
      </c>
      <c r="N452" s="437">
        <f>AVERAGE(H452:L452)</f>
        <v>0</v>
      </c>
      <c r="O452" s="241" t="b">
        <f>EXACT(ROUND(M452,1),ROUND(N452,1))</f>
        <v>1</v>
      </c>
    </row>
    <row r="453" spans="1:15" x14ac:dyDescent="0.25">
      <c r="A453" s="248" t="s">
        <v>28</v>
      </c>
      <c r="B453" s="248" t="s">
        <v>99</v>
      </c>
      <c r="C453" s="248" t="s">
        <v>124</v>
      </c>
      <c r="D453" s="248" t="s">
        <v>123</v>
      </c>
      <c r="E453" s="241" t="s">
        <v>21</v>
      </c>
      <c r="F453" s="249" t="str">
        <f>UPPER("FCTYF_"&amp;B453&amp;"_"&amp;D453)</f>
        <v>FCTYF_FT_BJFT</v>
      </c>
      <c r="G453" s="249" t="str">
        <f>TRIM("FCTYF_"&amp;B453&amp;"_"&amp;D453&amp;"_"&amp;E453)</f>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0</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0</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0</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0</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0</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0</v>
      </c>
      <c r="N453" s="437">
        <f>AVERAGE(H453:L453)</f>
        <v>0</v>
      </c>
      <c r="O453" s="241" t="b">
        <f>EXACT(ROUND(M453,1),ROUND(N453,1))</f>
        <v>1</v>
      </c>
    </row>
    <row r="454" spans="1:15" x14ac:dyDescent="0.25">
      <c r="A454" s="248" t="s">
        <v>28</v>
      </c>
      <c r="B454" s="248" t="s">
        <v>99</v>
      </c>
      <c r="C454" s="248" t="s">
        <v>124</v>
      </c>
      <c r="D454" s="248" t="s">
        <v>123</v>
      </c>
      <c r="E454" s="241" t="s">
        <v>39</v>
      </c>
      <c r="F454" s="249" t="str">
        <f>UPPER("FCTYF_"&amp;B454&amp;"_"&amp;D454)</f>
        <v>FCTYF_FT_BJFT</v>
      </c>
      <c r="G454" s="249" t="str">
        <f>TRIM("FCTYF_"&amp;B454&amp;"_"&amp;D454&amp;"_"&amp;E454)</f>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0</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0</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0</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0</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0</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0</v>
      </c>
      <c r="N454" s="437">
        <f>AVERAGE(H454:L454)</f>
        <v>0</v>
      </c>
      <c r="O454" s="241" t="b">
        <f>EXACT(ROUND(M454,1),ROUND(N454,1))</f>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UPPER("FCTYF_"&amp;B456&amp;"_"&amp;D456)</f>
        <v>FCTYF_FT_CH</v>
      </c>
      <c r="G456" s="249" t="str">
        <f>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24.192001407623309</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4.8384002815246614</v>
      </c>
      <c r="N456" s="437">
        <f>AVERAGE(H456:L456)</f>
        <v>4.8384002815246614</v>
      </c>
      <c r="O456" s="241" t="b">
        <f>EXACT(ROUND(M456,1),ROUND(N456,1))</f>
        <v>1</v>
      </c>
    </row>
    <row r="457" spans="1:15" x14ac:dyDescent="0.25">
      <c r="A457" s="248" t="s">
        <v>28</v>
      </c>
      <c r="B457" s="248" t="s">
        <v>99</v>
      </c>
      <c r="C457" s="248" t="s">
        <v>222</v>
      </c>
      <c r="D457" s="248" t="s">
        <v>223</v>
      </c>
      <c r="E457" s="241" t="s">
        <v>3</v>
      </c>
      <c r="F457" s="249" t="str">
        <f>UPPER("FCTYF_"&amp;B457&amp;"_"&amp;D457)</f>
        <v>FCTYF_FT_CH</v>
      </c>
      <c r="G457" s="249" t="str">
        <f>TRIM("FCTYF_"&amp;B457&amp;"_"&amp;D457&amp;"_"&amp;E457)</f>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23.184002350330388</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4.6368004700660777</v>
      </c>
      <c r="N457" s="437">
        <f>AVERAGE(H457:L457)</f>
        <v>4.6368004700660777</v>
      </c>
      <c r="O457" s="241" t="b">
        <f>EXACT(ROUND(M457,1),ROUND(N457,1))</f>
        <v>1</v>
      </c>
    </row>
    <row r="458" spans="1:15" x14ac:dyDescent="0.25">
      <c r="A458" s="248" t="s">
        <v>28</v>
      </c>
      <c r="B458" s="248" t="s">
        <v>99</v>
      </c>
      <c r="C458" s="248" t="s">
        <v>222</v>
      </c>
      <c r="D458" s="248" t="s">
        <v>223</v>
      </c>
      <c r="E458" s="241" t="s">
        <v>4</v>
      </c>
      <c r="F458" s="249" t="str">
        <f>UPPER("FCTYF_"&amp;B458&amp;"_"&amp;D458)</f>
        <v>FCTYF_FT_CH</v>
      </c>
      <c r="G458" s="249" t="str">
        <f>TRIM("FCTYF_"&amp;B458&amp;"_"&amp;D458&amp;"_"&amp;E458)</f>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AVERAGE(H458:L458)</f>
        <v>0</v>
      </c>
      <c r="O458" s="241" t="b">
        <f>EXACT(ROUND(M458,1),ROUND(N458,1))</f>
        <v>1</v>
      </c>
    </row>
    <row r="459" spans="1:15" x14ac:dyDescent="0.25">
      <c r="A459" s="248" t="s">
        <v>28</v>
      </c>
      <c r="B459" s="248" t="s">
        <v>99</v>
      </c>
      <c r="C459" s="248" t="s">
        <v>222</v>
      </c>
      <c r="D459" s="248" t="s">
        <v>223</v>
      </c>
      <c r="E459" s="241" t="s">
        <v>5</v>
      </c>
      <c r="F459" s="249" t="str">
        <f>UPPER("FCTYF_"&amp;B459&amp;"_"&amp;D459)</f>
        <v>FCTYF_FT_CH</v>
      </c>
      <c r="G459" s="249" t="str">
        <f>TRIM("FCTYF_"&amp;B459&amp;"_"&amp;D459&amp;"_"&amp;E459)</f>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AVERAGE(H459:L459)</f>
        <v>0</v>
      </c>
      <c r="O459" s="241" t="b">
        <f>EXACT(ROUND(M459,1),ROUND(N459,1))</f>
        <v>1</v>
      </c>
    </row>
    <row r="460" spans="1:15" x14ac:dyDescent="0.25">
      <c r="A460" s="248" t="s">
        <v>28</v>
      </c>
      <c r="B460" s="248" t="s">
        <v>99</v>
      </c>
      <c r="C460" s="248" t="s">
        <v>222</v>
      </c>
      <c r="D460" s="248" t="s">
        <v>223</v>
      </c>
      <c r="E460" s="241" t="s">
        <v>6</v>
      </c>
      <c r="F460" s="249" t="str">
        <f>UPPER("FCTYF_"&amp;B460&amp;"_"&amp;D460)</f>
        <v>FCTYF_FT_CH</v>
      </c>
      <c r="G460" s="249" t="str">
        <f>TRIM("FCTYF_"&amp;B460&amp;"_"&amp;D460&amp;"_"&amp;E460)</f>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47.375998951435051</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9.4751997902870109</v>
      </c>
      <c r="N460" s="437">
        <f>AVERAGE(H460:L460)</f>
        <v>9.4751997902870109</v>
      </c>
      <c r="O460" s="241" t="b">
        <f>EXACT(ROUND(M460,1),ROUND(N460,1))</f>
        <v>1</v>
      </c>
    </row>
    <row r="461" spans="1:15" x14ac:dyDescent="0.25">
      <c r="A461" s="248" t="s">
        <v>28</v>
      </c>
      <c r="B461" s="248" t="s">
        <v>99</v>
      </c>
      <c r="C461" s="248" t="s">
        <v>222</v>
      </c>
      <c r="D461" s="248" t="s">
        <v>223</v>
      </c>
      <c r="E461" s="241" t="s">
        <v>7</v>
      </c>
      <c r="F461" s="249" t="str">
        <f>UPPER("FCTYF_"&amp;B461&amp;"_"&amp;D461)</f>
        <v>FCTYF_FT_CH</v>
      </c>
      <c r="G461" s="249" t="str">
        <f>TRIM("FCTYF_"&amp;B461&amp;"_"&amp;D461&amp;"_"&amp;E461)</f>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100.79999224662762</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20.159998449325524</v>
      </c>
      <c r="N461" s="437">
        <f>AVERAGE(H461:L461)</f>
        <v>20.159998449325524</v>
      </c>
      <c r="O461" s="241" t="b">
        <f>EXACT(ROUND(M461,1),ROUND(N461,1))</f>
        <v>1</v>
      </c>
    </row>
    <row r="462" spans="1:15" x14ac:dyDescent="0.25">
      <c r="A462" s="248" t="s">
        <v>28</v>
      </c>
      <c r="B462" s="248" t="s">
        <v>99</v>
      </c>
      <c r="C462" s="248" t="s">
        <v>222</v>
      </c>
      <c r="D462" s="248" t="s">
        <v>223</v>
      </c>
      <c r="E462" s="241" t="s">
        <v>8</v>
      </c>
      <c r="F462" s="249" t="str">
        <f>UPPER("FCTYF_"&amp;B462&amp;"_"&amp;D462)</f>
        <v>FCTYF_FT_CH</v>
      </c>
      <c r="G462" s="249" t="str">
        <f>TRIM("FCTYF_"&amp;B462&amp;"_"&amp;D462&amp;"_"&amp;E462)</f>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32.255998672485319</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6.451199734497064</v>
      </c>
      <c r="N462" s="437">
        <f>AVERAGE(H462:L462)</f>
        <v>6.451199734497064</v>
      </c>
      <c r="O462" s="241" t="b">
        <f>EXACT(ROUND(M462,1),ROUND(N462,1))</f>
        <v>1</v>
      </c>
    </row>
    <row r="463" spans="1:15" x14ac:dyDescent="0.25">
      <c r="A463" s="248" t="s">
        <v>28</v>
      </c>
      <c r="B463" s="248" t="s">
        <v>99</v>
      </c>
      <c r="C463" s="248" t="s">
        <v>222</v>
      </c>
      <c r="D463" s="248" t="s">
        <v>223</v>
      </c>
      <c r="E463" s="241" t="s">
        <v>9</v>
      </c>
      <c r="F463" s="249" t="str">
        <f>UPPER("FCTYF_"&amp;B463&amp;"_"&amp;D463)</f>
        <v>FCTYF_FT_CH</v>
      </c>
      <c r="G463" s="249" t="str">
        <f>TRIM("FCTYF_"&amp;B463&amp;"_"&amp;D463&amp;"_"&amp;E463)</f>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AVERAGE(H463:L463)</f>
        <v>0</v>
      </c>
      <c r="O463" s="241" t="b">
        <f>EXACT(ROUND(M463,1),ROUND(N463,1))</f>
        <v>1</v>
      </c>
    </row>
    <row r="464" spans="1:15" x14ac:dyDescent="0.25">
      <c r="A464" s="248" t="s">
        <v>28</v>
      </c>
      <c r="B464" s="248" t="s">
        <v>99</v>
      </c>
      <c r="C464" s="248" t="s">
        <v>222</v>
      </c>
      <c r="D464" s="248" t="s">
        <v>223</v>
      </c>
      <c r="E464" s="241" t="s">
        <v>11</v>
      </c>
      <c r="F464" s="249" t="str">
        <f>UPPER("FCTYF_"&amp;B464&amp;"_"&amp;D464)</f>
        <v>FCTYF_FT_CH</v>
      </c>
      <c r="G464" s="249" t="str">
        <f>TRIM("FCTYF_"&amp;B464&amp;"_"&amp;D464&amp;"_"&amp;E464)</f>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180.43199948358529</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36.086399896717055</v>
      </c>
      <c r="N464" s="437">
        <f>AVERAGE(H464:L464)</f>
        <v>36.086399896717055</v>
      </c>
      <c r="O464" s="241" t="b">
        <f>EXACT(ROUND(M464,1),ROUND(N464,1))</f>
        <v>1</v>
      </c>
    </row>
    <row r="465" spans="1:15" x14ac:dyDescent="0.25">
      <c r="A465" s="248" t="s">
        <v>28</v>
      </c>
      <c r="B465" s="248" t="s">
        <v>99</v>
      </c>
      <c r="C465" s="248" t="s">
        <v>222</v>
      </c>
      <c r="D465" s="248" t="s">
        <v>223</v>
      </c>
      <c r="E465" s="241" t="s">
        <v>13</v>
      </c>
      <c r="F465" s="249" t="str">
        <f>UPPER("FCTYF_"&amp;B465&amp;"_"&amp;D465)</f>
        <v>FCTYF_FT_CH</v>
      </c>
      <c r="G465" s="249" t="str">
        <f>TRIM("FCTYF_"&amp;B465&amp;"_"&amp;D465&amp;"_"&amp;E465)</f>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21.168001832485224</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4.2336003664970452</v>
      </c>
      <c r="N465" s="437">
        <f>AVERAGE(H465:L465)</f>
        <v>4.2336003664970452</v>
      </c>
      <c r="O465" s="241" t="b">
        <f>EXACT(ROUND(M465,1),ROUND(N465,1))</f>
        <v>1</v>
      </c>
    </row>
    <row r="466" spans="1:15" x14ac:dyDescent="0.25">
      <c r="A466" s="248" t="s">
        <v>28</v>
      </c>
      <c r="B466" s="248" t="s">
        <v>99</v>
      </c>
      <c r="C466" s="248" t="s">
        <v>222</v>
      </c>
      <c r="D466" s="248" t="s">
        <v>223</v>
      </c>
      <c r="E466" s="241" t="s">
        <v>14</v>
      </c>
      <c r="F466" s="249" t="str">
        <f>UPPER("FCTYF_"&amp;B466&amp;"_"&amp;D466)</f>
        <v>FCTYF_FT_CH</v>
      </c>
      <c r="G466" s="249" t="str">
        <f>TRIM("FCTYF_"&amp;B466&amp;"_"&amp;D466&amp;"_"&amp;E466)</f>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24.192000205993647</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4.8384000411987298</v>
      </c>
      <c r="N466" s="437">
        <f>AVERAGE(H466:L466)</f>
        <v>4.8384000411987298</v>
      </c>
      <c r="O466" s="241" t="b">
        <f>EXACT(ROUND(M466,1),ROUND(N466,1))</f>
        <v>1</v>
      </c>
    </row>
    <row r="467" spans="1:15" x14ac:dyDescent="0.25">
      <c r="A467" s="248" t="s">
        <v>28</v>
      </c>
      <c r="B467" s="248" t="s">
        <v>99</v>
      </c>
      <c r="C467" s="248" t="s">
        <v>222</v>
      </c>
      <c r="D467" s="248" t="s">
        <v>223</v>
      </c>
      <c r="E467" s="241" t="s">
        <v>15</v>
      </c>
      <c r="F467" s="249" t="str">
        <f>UPPER("FCTYF_"&amp;B467&amp;"_"&amp;D467)</f>
        <v>FCTYF_FT_CH</v>
      </c>
      <c r="G467" s="249" t="str">
        <f>TRIM("FCTYF_"&amp;B467&amp;"_"&amp;D467&amp;"_"&amp;E467)</f>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91.72800073099134</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18.345600146198269</v>
      </c>
      <c r="N467" s="437">
        <f>AVERAGE(H467:L467)</f>
        <v>18.345600146198269</v>
      </c>
      <c r="O467" s="241" t="b">
        <f>EXACT(ROUND(M467,1),ROUND(N467,1))</f>
        <v>1</v>
      </c>
    </row>
    <row r="468" spans="1:15" x14ac:dyDescent="0.25">
      <c r="A468" s="248" t="s">
        <v>28</v>
      </c>
      <c r="B468" s="248" t="s">
        <v>99</v>
      </c>
      <c r="C468" s="248" t="s">
        <v>222</v>
      </c>
      <c r="D468" s="248" t="s">
        <v>223</v>
      </c>
      <c r="E468" s="241" t="s">
        <v>17</v>
      </c>
      <c r="F468" s="249" t="str">
        <f>UPPER("FCTYF_"&amp;B468&amp;"_"&amp;D468)</f>
        <v>FCTYF_FT_CH</v>
      </c>
      <c r="G468" s="249" t="str">
        <f>TRIM("FCTYF_"&amp;B468&amp;"_"&amp;D468&amp;"_"&amp;E468)</f>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137.0880063743592</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27.417601274871839</v>
      </c>
      <c r="N468" s="437">
        <f>AVERAGE(H468:L468)</f>
        <v>27.417601274871839</v>
      </c>
      <c r="O468" s="241" t="b">
        <f>EXACT(ROUND(M468,1),ROUND(N468,1))</f>
        <v>1</v>
      </c>
    </row>
    <row r="469" spans="1:15" x14ac:dyDescent="0.25">
      <c r="A469" s="248" t="s">
        <v>28</v>
      </c>
      <c r="B469" s="248" t="s">
        <v>99</v>
      </c>
      <c r="C469" s="248" t="s">
        <v>222</v>
      </c>
      <c r="D469" s="248" t="s">
        <v>223</v>
      </c>
      <c r="E469" s="241" t="s">
        <v>18</v>
      </c>
      <c r="F469" s="249" t="str">
        <f>UPPER("FCTYF_"&amp;B469&amp;"_"&amp;D469)</f>
        <v>FCTYF_FT_CH</v>
      </c>
      <c r="G469" s="249" t="str">
        <f>TRIM("FCTYF_"&amp;B469&amp;"_"&amp;D469&amp;"_"&amp;E469)</f>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20.159997968673661</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4.0319995937347324</v>
      </c>
      <c r="N469" s="437">
        <f>AVERAGE(H469:L469)</f>
        <v>4.0319995937347324</v>
      </c>
      <c r="O469" s="241" t="b">
        <f>EXACT(ROUND(M469,1),ROUND(N469,1))</f>
        <v>1</v>
      </c>
    </row>
    <row r="470" spans="1:15" x14ac:dyDescent="0.25">
      <c r="A470" s="248" t="s">
        <v>28</v>
      </c>
      <c r="B470" s="248" t="s">
        <v>99</v>
      </c>
      <c r="C470" s="248" t="s">
        <v>222</v>
      </c>
      <c r="D470" s="248" t="s">
        <v>223</v>
      </c>
      <c r="E470" s="241" t="s">
        <v>19</v>
      </c>
      <c r="F470" s="249" t="str">
        <f>UPPER("FCTYF_"&amp;B470&amp;"_"&amp;D470)</f>
        <v>FCTYF_FT_CH</v>
      </c>
      <c r="G470" s="249" t="str">
        <f>TRIM("FCTYF_"&amp;B470&amp;"_"&amp;D470&amp;"_"&amp;E470)</f>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101.80800572347648</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20.361601144695296</v>
      </c>
      <c r="N470" s="437">
        <f>AVERAGE(H470:L470)</f>
        <v>20.361601144695296</v>
      </c>
      <c r="O470" s="241" t="b">
        <f>EXACT(ROUND(M470,1),ROUND(N470,1))</f>
        <v>1</v>
      </c>
    </row>
    <row r="471" spans="1:15" x14ac:dyDescent="0.25">
      <c r="A471" s="248" t="s">
        <v>28</v>
      </c>
      <c r="B471" s="248" t="s">
        <v>99</v>
      </c>
      <c r="C471" s="248" t="s">
        <v>222</v>
      </c>
      <c r="D471" s="248" t="s">
        <v>223</v>
      </c>
      <c r="E471" s="241" t="s">
        <v>21</v>
      </c>
      <c r="F471" s="249" t="str">
        <f>UPPER("FCTYF_"&amp;B471&amp;"_"&amp;D471)</f>
        <v>FCTYF_FT_CH</v>
      </c>
      <c r="G471" s="249" t="str">
        <f>TRIM("FCTYF_"&amp;B471&amp;"_"&amp;D471&amp;"_"&amp;E471)</f>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494.92807065439337</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98.985614130878673</v>
      </c>
      <c r="N471" s="437">
        <f>AVERAGE(H471:L471)</f>
        <v>98.985614130878673</v>
      </c>
      <c r="O471" s="241" t="b">
        <f>EXACT(ROUND(M471,1),ROUND(N471,1))</f>
        <v>1</v>
      </c>
    </row>
    <row r="472" spans="1:15" x14ac:dyDescent="0.25">
      <c r="A472" s="248" t="s">
        <v>28</v>
      </c>
      <c r="B472" s="248" t="s">
        <v>99</v>
      </c>
      <c r="C472" s="248" t="s">
        <v>222</v>
      </c>
      <c r="D472" s="248" t="s">
        <v>223</v>
      </c>
      <c r="E472" s="241" t="s">
        <v>39</v>
      </c>
      <c r="F472" s="249" t="str">
        <f>UPPER("FCTYF_"&amp;B472&amp;"_"&amp;D472)</f>
        <v>FCTYF_FT_CH</v>
      </c>
      <c r="G472" s="249" t="str">
        <f>TRIM("FCTYF_"&amp;B472&amp;"_"&amp;D472&amp;"_"&amp;E472)</f>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812.44799960803959</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162.48959992160792</v>
      </c>
      <c r="N472" s="437">
        <f>AVERAGE(H472:L472)</f>
        <v>162.48959992160792</v>
      </c>
      <c r="O472" s="241" t="b">
        <f>EXACT(ROUND(M472,1),ROUND(N472,1))</f>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UPPER("FCTYF_"&amp;B474&amp;"_"&amp;D474)</f>
        <v>FCTYF_FT_ES</v>
      </c>
      <c r="G474" s="249" t="str">
        <f>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AVERAGE(H474:L474)</f>
        <v>0</v>
      </c>
      <c r="O474" s="241" t="b">
        <f>EXACT(ROUND(M474,1),ROUND(N474,1))</f>
        <v>1</v>
      </c>
    </row>
    <row r="475" spans="1:15" x14ac:dyDescent="0.25">
      <c r="A475" s="248" t="s">
        <v>28</v>
      </c>
      <c r="B475" s="248" t="s">
        <v>99</v>
      </c>
      <c r="C475" s="248" t="s">
        <v>224</v>
      </c>
      <c r="D475" s="248" t="s">
        <v>225</v>
      </c>
      <c r="E475" s="241" t="s">
        <v>3</v>
      </c>
      <c r="F475" s="249" t="str">
        <f>UPPER("FCTYF_"&amp;B475&amp;"_"&amp;D475)</f>
        <v>FCTYF_FT_ES</v>
      </c>
      <c r="G475" s="249" t="str">
        <f>TRIM("FCTYF_"&amp;B475&amp;"_"&amp;D475&amp;"_"&amp;E475)</f>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AVERAGE(H475:L475)</f>
        <v>0</v>
      </c>
      <c r="O475" s="241" t="b">
        <f>EXACT(ROUND(M475,1),ROUND(N475,1))</f>
        <v>1</v>
      </c>
    </row>
    <row r="476" spans="1:15" x14ac:dyDescent="0.25">
      <c r="A476" s="248" t="s">
        <v>28</v>
      </c>
      <c r="B476" s="248" t="s">
        <v>99</v>
      </c>
      <c r="C476" s="248" t="s">
        <v>224</v>
      </c>
      <c r="D476" s="248" t="s">
        <v>225</v>
      </c>
      <c r="E476" s="241" t="s">
        <v>4</v>
      </c>
      <c r="F476" s="249" t="str">
        <f>UPPER("FCTYF_"&amp;B476&amp;"_"&amp;D476)</f>
        <v>FCTYF_FT_ES</v>
      </c>
      <c r="G476" s="249" t="str">
        <f>TRIM("FCTYF_"&amp;B476&amp;"_"&amp;D476&amp;"_"&amp;E476)</f>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AVERAGE(H476:L476)</f>
        <v>0</v>
      </c>
      <c r="O476" s="241" t="b">
        <f>EXACT(ROUND(M476,1),ROUND(N476,1))</f>
        <v>1</v>
      </c>
    </row>
    <row r="477" spans="1:15" x14ac:dyDescent="0.25">
      <c r="A477" s="248" t="s">
        <v>28</v>
      </c>
      <c r="B477" s="248" t="s">
        <v>99</v>
      </c>
      <c r="C477" s="248" t="s">
        <v>224</v>
      </c>
      <c r="D477" s="248" t="s">
        <v>225</v>
      </c>
      <c r="E477" s="241" t="s">
        <v>5</v>
      </c>
      <c r="F477" s="249" t="str">
        <f>UPPER("FCTYF_"&amp;B477&amp;"_"&amp;D477)</f>
        <v>FCTYF_FT_ES</v>
      </c>
      <c r="G477" s="249" t="str">
        <f>TRIM("FCTYF_"&amp;B477&amp;"_"&amp;D477&amp;"_"&amp;E477)</f>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AVERAGE(H477:L477)</f>
        <v>0</v>
      </c>
      <c r="O477" s="241" t="b">
        <f>EXACT(ROUND(M477,1),ROUND(N477,1))</f>
        <v>1</v>
      </c>
    </row>
    <row r="478" spans="1:15" x14ac:dyDescent="0.25">
      <c r="A478" s="248" t="s">
        <v>28</v>
      </c>
      <c r="B478" s="248" t="s">
        <v>99</v>
      </c>
      <c r="C478" s="248" t="s">
        <v>224</v>
      </c>
      <c r="D478" s="248" t="s">
        <v>225</v>
      </c>
      <c r="E478" s="241" t="s">
        <v>6</v>
      </c>
      <c r="F478" s="249" t="str">
        <f>UPPER("FCTYF_"&amp;B478&amp;"_"&amp;D478)</f>
        <v>FCTYF_FT_ES</v>
      </c>
      <c r="G478" s="249" t="str">
        <f>TRIM("FCTYF_"&amp;B478&amp;"_"&amp;D478&amp;"_"&amp;E478)</f>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AVERAGE(H478:L478)</f>
        <v>0</v>
      </c>
      <c r="O478" s="241" t="b">
        <f>EXACT(ROUND(M478,1),ROUND(N478,1))</f>
        <v>1</v>
      </c>
    </row>
    <row r="479" spans="1:15" x14ac:dyDescent="0.25">
      <c r="A479" s="248" t="s">
        <v>28</v>
      </c>
      <c r="B479" s="248" t="s">
        <v>99</v>
      </c>
      <c r="C479" s="248" t="s">
        <v>224</v>
      </c>
      <c r="D479" s="248" t="s">
        <v>225</v>
      </c>
      <c r="E479" s="241" t="s">
        <v>7</v>
      </c>
      <c r="F479" s="249" t="str">
        <f>UPPER("FCTYF_"&amp;B479&amp;"_"&amp;D479)</f>
        <v>FCTYF_FT_ES</v>
      </c>
      <c r="G479" s="249" t="str">
        <f>TRIM("FCTYF_"&amp;B479&amp;"_"&amp;D479&amp;"_"&amp;E479)</f>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AVERAGE(H479:L479)</f>
        <v>0</v>
      </c>
      <c r="O479" s="241" t="b">
        <f>EXACT(ROUND(M479,1),ROUND(N479,1))</f>
        <v>1</v>
      </c>
    </row>
    <row r="480" spans="1:15" x14ac:dyDescent="0.25">
      <c r="A480" s="248" t="s">
        <v>28</v>
      </c>
      <c r="B480" s="248" t="s">
        <v>99</v>
      </c>
      <c r="C480" s="248" t="s">
        <v>224</v>
      </c>
      <c r="D480" s="248" t="s">
        <v>225</v>
      </c>
      <c r="E480" s="241" t="s">
        <v>8</v>
      </c>
      <c r="F480" s="249" t="str">
        <f>UPPER("FCTYF_"&amp;B480&amp;"_"&amp;D480)</f>
        <v>FCTYF_FT_ES</v>
      </c>
      <c r="G480" s="249" t="str">
        <f>TRIM("FCTYF_"&amp;B480&amp;"_"&amp;D480&amp;"_"&amp;E480)</f>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AVERAGE(H480:L480)</f>
        <v>0</v>
      </c>
      <c r="O480" s="241" t="b">
        <f>EXACT(ROUND(M480,1),ROUND(N480,1))</f>
        <v>1</v>
      </c>
    </row>
    <row r="481" spans="1:15" x14ac:dyDescent="0.25">
      <c r="A481" s="248" t="s">
        <v>28</v>
      </c>
      <c r="B481" s="248" t="s">
        <v>99</v>
      </c>
      <c r="C481" s="248" t="s">
        <v>224</v>
      </c>
      <c r="D481" s="248" t="s">
        <v>225</v>
      </c>
      <c r="E481" s="241" t="s">
        <v>9</v>
      </c>
      <c r="F481" s="249" t="str">
        <f>UPPER("FCTYF_"&amp;B481&amp;"_"&amp;D481)</f>
        <v>FCTYF_FT_ES</v>
      </c>
      <c r="G481" s="249" t="str">
        <f>TRIM("FCTYF_"&amp;B481&amp;"_"&amp;D481&amp;"_"&amp;E481)</f>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AVERAGE(H481:L481)</f>
        <v>0</v>
      </c>
      <c r="O481" s="241" t="b">
        <f>EXACT(ROUND(M481,1),ROUND(N481,1))</f>
        <v>1</v>
      </c>
    </row>
    <row r="482" spans="1:15" x14ac:dyDescent="0.25">
      <c r="A482" s="248" t="s">
        <v>28</v>
      </c>
      <c r="B482" s="248" t="s">
        <v>99</v>
      </c>
      <c r="C482" s="248" t="s">
        <v>224</v>
      </c>
      <c r="D482" s="248" t="s">
        <v>225</v>
      </c>
      <c r="E482" s="241" t="s">
        <v>11</v>
      </c>
      <c r="F482" s="249" t="str">
        <f>UPPER("FCTYF_"&amp;B482&amp;"_"&amp;D482)</f>
        <v>FCTYF_FT_ES</v>
      </c>
      <c r="G482" s="249" t="str">
        <f>TRIM("FCTYF_"&amp;B482&amp;"_"&amp;D482&amp;"_"&amp;E482)</f>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AVERAGE(H482:L482)</f>
        <v>0</v>
      </c>
      <c r="O482" s="241" t="b">
        <f>EXACT(ROUND(M482,1),ROUND(N482,1))</f>
        <v>1</v>
      </c>
    </row>
    <row r="483" spans="1:15" x14ac:dyDescent="0.25">
      <c r="A483" s="248" t="s">
        <v>28</v>
      </c>
      <c r="B483" s="248" t="s">
        <v>99</v>
      </c>
      <c r="C483" s="248" t="s">
        <v>224</v>
      </c>
      <c r="D483" s="248" t="s">
        <v>225</v>
      </c>
      <c r="E483" s="241" t="s">
        <v>13</v>
      </c>
      <c r="F483" s="249" t="str">
        <f>UPPER("FCTYF_"&amp;B483&amp;"_"&amp;D483)</f>
        <v>FCTYF_FT_ES</v>
      </c>
      <c r="G483" s="249" t="str">
        <f>TRIM("FCTYF_"&amp;B483&amp;"_"&amp;D483&amp;"_"&amp;E483)</f>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AVERAGE(H483:L483)</f>
        <v>0</v>
      </c>
      <c r="O483" s="241" t="b">
        <f>EXACT(ROUND(M483,1),ROUND(N483,1))</f>
        <v>1</v>
      </c>
    </row>
    <row r="484" spans="1:15" x14ac:dyDescent="0.25">
      <c r="A484" s="248" t="s">
        <v>28</v>
      </c>
      <c r="B484" s="248" t="s">
        <v>99</v>
      </c>
      <c r="C484" s="248" t="s">
        <v>224</v>
      </c>
      <c r="D484" s="248" t="s">
        <v>225</v>
      </c>
      <c r="E484" s="241" t="s">
        <v>14</v>
      </c>
      <c r="F484" s="249" t="str">
        <f>UPPER("FCTYF_"&amp;B484&amp;"_"&amp;D484)</f>
        <v>FCTYF_FT_ES</v>
      </c>
      <c r="G484" s="249" t="str">
        <f>TRIM("FCTYF_"&amp;B484&amp;"_"&amp;D484&amp;"_"&amp;E484)</f>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AVERAGE(H484:L484)</f>
        <v>0</v>
      </c>
      <c r="O484" s="241" t="b">
        <f>EXACT(ROUND(M484,1),ROUND(N484,1))</f>
        <v>1</v>
      </c>
    </row>
    <row r="485" spans="1:15" x14ac:dyDescent="0.25">
      <c r="A485" s="248" t="s">
        <v>28</v>
      </c>
      <c r="B485" s="248" t="s">
        <v>99</v>
      </c>
      <c r="C485" s="248" t="s">
        <v>224</v>
      </c>
      <c r="D485" s="248" t="s">
        <v>225</v>
      </c>
      <c r="E485" s="241" t="s">
        <v>15</v>
      </c>
      <c r="F485" s="249" t="str">
        <f>UPPER("FCTYF_"&amp;B485&amp;"_"&amp;D485)</f>
        <v>FCTYF_FT_ES</v>
      </c>
      <c r="G485" s="249" t="str">
        <f>TRIM("FCTYF_"&amp;B485&amp;"_"&amp;D485&amp;"_"&amp;E485)</f>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AVERAGE(H485:L485)</f>
        <v>0</v>
      </c>
      <c r="O485" s="241" t="b">
        <f>EXACT(ROUND(M485,1),ROUND(N485,1))</f>
        <v>1</v>
      </c>
    </row>
    <row r="486" spans="1:15" x14ac:dyDescent="0.25">
      <c r="A486" s="248" t="s">
        <v>28</v>
      </c>
      <c r="B486" s="248" t="s">
        <v>99</v>
      </c>
      <c r="C486" s="248" t="s">
        <v>224</v>
      </c>
      <c r="D486" s="248" t="s">
        <v>225</v>
      </c>
      <c r="E486" s="241" t="s">
        <v>17</v>
      </c>
      <c r="F486" s="249" t="str">
        <f>UPPER("FCTYF_"&amp;B486&amp;"_"&amp;D486)</f>
        <v>FCTYF_FT_ES</v>
      </c>
      <c r="G486" s="249" t="str">
        <f>TRIM("FCTYF_"&amp;B486&amp;"_"&amp;D486&amp;"_"&amp;E486)</f>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AVERAGE(H486:L486)</f>
        <v>0</v>
      </c>
      <c r="O486" s="241" t="b">
        <f>EXACT(ROUND(M486,1),ROUND(N486,1))</f>
        <v>1</v>
      </c>
    </row>
    <row r="487" spans="1:15" x14ac:dyDescent="0.25">
      <c r="A487" s="248" t="s">
        <v>28</v>
      </c>
      <c r="B487" s="248" t="s">
        <v>99</v>
      </c>
      <c r="C487" s="248" t="s">
        <v>224</v>
      </c>
      <c r="D487" s="248" t="s">
        <v>225</v>
      </c>
      <c r="E487" s="241" t="s">
        <v>18</v>
      </c>
      <c r="F487" s="249" t="str">
        <f>UPPER("FCTYF_"&amp;B487&amp;"_"&amp;D487)</f>
        <v>FCTYF_FT_ES</v>
      </c>
      <c r="G487" s="249" t="str">
        <f>TRIM("FCTYF_"&amp;B487&amp;"_"&amp;D487&amp;"_"&amp;E487)</f>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AVERAGE(H487:L487)</f>
        <v>0</v>
      </c>
      <c r="O487" s="241" t="b">
        <f>EXACT(ROUND(M487,1),ROUND(N487,1))</f>
        <v>1</v>
      </c>
    </row>
    <row r="488" spans="1:15" x14ac:dyDescent="0.25">
      <c r="A488" s="248" t="s">
        <v>28</v>
      </c>
      <c r="B488" s="248" t="s">
        <v>99</v>
      </c>
      <c r="C488" s="248" t="s">
        <v>224</v>
      </c>
      <c r="D488" s="248" t="s">
        <v>225</v>
      </c>
      <c r="E488" s="241" t="s">
        <v>19</v>
      </c>
      <c r="F488" s="249" t="str">
        <f>UPPER("FCTYF_"&amp;B488&amp;"_"&amp;D488)</f>
        <v>FCTYF_FT_ES</v>
      </c>
      <c r="G488" s="249" t="str">
        <f>TRIM("FCTYF_"&amp;B488&amp;"_"&amp;D488&amp;"_"&amp;E488)</f>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AVERAGE(H488:L488)</f>
        <v>0</v>
      </c>
      <c r="O488" s="241" t="b">
        <f>EXACT(ROUND(M488,1),ROUND(N488,1))</f>
        <v>1</v>
      </c>
    </row>
    <row r="489" spans="1:15" x14ac:dyDescent="0.25">
      <c r="A489" s="248" t="s">
        <v>28</v>
      </c>
      <c r="B489" s="248" t="s">
        <v>99</v>
      </c>
      <c r="C489" s="248" t="s">
        <v>224</v>
      </c>
      <c r="D489" s="248" t="s">
        <v>225</v>
      </c>
      <c r="E489" s="241" t="s">
        <v>21</v>
      </c>
      <c r="F489" s="249" t="str">
        <f>UPPER("FCTYF_"&amp;B489&amp;"_"&amp;D489)</f>
        <v>FCTYF_FT_ES</v>
      </c>
      <c r="G489" s="249" t="str">
        <f>TRIM("FCTYF_"&amp;B489&amp;"_"&amp;D489&amp;"_"&amp;E489)</f>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AVERAGE(H489:L489)</f>
        <v>0</v>
      </c>
      <c r="O489" s="241" t="b">
        <f>EXACT(ROUND(M489,1),ROUND(N489,1))</f>
        <v>1</v>
      </c>
    </row>
    <row r="490" spans="1:15" x14ac:dyDescent="0.25">
      <c r="A490" s="248" t="s">
        <v>28</v>
      </c>
      <c r="B490" s="248" t="s">
        <v>99</v>
      </c>
      <c r="C490" s="248" t="s">
        <v>224</v>
      </c>
      <c r="D490" s="248" t="s">
        <v>225</v>
      </c>
      <c r="E490" s="241" t="s">
        <v>39</v>
      </c>
      <c r="F490" s="249" t="str">
        <f>UPPER("FCTYF_"&amp;B490&amp;"_"&amp;D490)</f>
        <v>FCTYF_FT_ES</v>
      </c>
      <c r="G490" s="249" t="str">
        <f>TRIM("FCTYF_"&amp;B490&amp;"_"&amp;D490&amp;"_"&amp;E490)</f>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AVERAGE(H490:L490)</f>
        <v>0</v>
      </c>
      <c r="O490" s="241" t="b">
        <f>EXACT(ROUND(M490,1),ROUND(N490,1))</f>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UPPER("FCTYF_"&amp;B492&amp;"_"&amp;D492)</f>
        <v>FCTYF_FT_ESBJ</v>
      </c>
      <c r="G492" s="249" t="str">
        <f>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62.352328052866767</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0</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0</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713.37245685605444</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789.59294017523234</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313.06354501683074</v>
      </c>
      <c r="N492" s="437">
        <f>AVERAGE(H492:L492)</f>
        <v>313.06354501683074</v>
      </c>
      <c r="O492" s="241" t="b">
        <f>EXACT(ROUND(M492,1),ROUND(N492,1))</f>
        <v>1</v>
      </c>
    </row>
    <row r="493" spans="1:15" x14ac:dyDescent="0.25">
      <c r="A493" s="248" t="s">
        <v>28</v>
      </c>
      <c r="B493" s="248" t="s">
        <v>99</v>
      </c>
      <c r="C493" s="248" t="s">
        <v>226</v>
      </c>
      <c r="D493" s="248" t="s">
        <v>227</v>
      </c>
      <c r="E493" s="241" t="s">
        <v>3</v>
      </c>
      <c r="F493" s="249" t="str">
        <f>UPPER("FCTYF_"&amp;B493&amp;"_"&amp;D493)</f>
        <v>FCTYF_FT_ESBJ</v>
      </c>
      <c r="G493" s="249" t="str">
        <f>TRIM("FCTYF_"&amp;B493&amp;"_"&amp;D493&amp;"_"&amp;E493)</f>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49.522228100320994</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0</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0</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515.64877131253263</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530.98305911302089</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219.23081170517489</v>
      </c>
      <c r="N493" s="437">
        <f>AVERAGE(H493:L493)</f>
        <v>219.23081170517489</v>
      </c>
      <c r="O493" s="241" t="b">
        <f>EXACT(ROUND(M493,1),ROUND(N493,1))</f>
        <v>1</v>
      </c>
    </row>
    <row r="494" spans="1:15" x14ac:dyDescent="0.25">
      <c r="A494" s="248" t="s">
        <v>28</v>
      </c>
      <c r="B494" s="248" t="s">
        <v>99</v>
      </c>
      <c r="C494" s="248" t="s">
        <v>226</v>
      </c>
      <c r="D494" s="248" t="s">
        <v>227</v>
      </c>
      <c r="E494" s="241" t="s">
        <v>4</v>
      </c>
      <c r="F494" s="249" t="str">
        <f>UPPER("FCTYF_"&amp;B494&amp;"_"&amp;D494)</f>
        <v>FCTYF_FT_ESBJ</v>
      </c>
      <c r="G494" s="249" t="str">
        <f>TRIM("FCTYF_"&amp;B494&amp;"_"&amp;D494&amp;"_"&amp;E494)</f>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AVERAGE(H494:L494)</f>
        <v>0</v>
      </c>
      <c r="O494" s="241" t="b">
        <f>EXACT(ROUND(M494,1),ROUND(N494,1))</f>
        <v>1</v>
      </c>
    </row>
    <row r="495" spans="1:15" x14ac:dyDescent="0.25">
      <c r="A495" s="248" t="s">
        <v>28</v>
      </c>
      <c r="B495" s="248" t="s">
        <v>99</v>
      </c>
      <c r="C495" s="248" t="s">
        <v>226</v>
      </c>
      <c r="D495" s="248" t="s">
        <v>227</v>
      </c>
      <c r="E495" s="241" t="s">
        <v>5</v>
      </c>
      <c r="F495" s="249" t="str">
        <f>UPPER("FCTYF_"&amp;B495&amp;"_"&amp;D495)</f>
        <v>FCTYF_FT_ESBJ</v>
      </c>
      <c r="G495" s="249" t="str">
        <f>TRIM("FCTYF_"&amp;B495&amp;"_"&amp;D495&amp;"_"&amp;E495)</f>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AVERAGE(H495:L495)</f>
        <v>0</v>
      </c>
      <c r="O495" s="241" t="b">
        <f>EXACT(ROUND(M495,1),ROUND(N495,1))</f>
        <v>1</v>
      </c>
    </row>
    <row r="496" spans="1:15" x14ac:dyDescent="0.25">
      <c r="A496" s="248" t="s">
        <v>28</v>
      </c>
      <c r="B496" s="248" t="s">
        <v>99</v>
      </c>
      <c r="C496" s="248" t="s">
        <v>226</v>
      </c>
      <c r="D496" s="248" t="s">
        <v>227</v>
      </c>
      <c r="E496" s="241" t="s">
        <v>6</v>
      </c>
      <c r="F496" s="249" t="str">
        <f>UPPER("FCTYF_"&amp;B496&amp;"_"&amp;D496)</f>
        <v>FCTYF_FT_ESBJ</v>
      </c>
      <c r="G496" s="249" t="str">
        <f>TRIM("FCTYF_"&amp;B496&amp;"_"&amp;D496&amp;"_"&amp;E496)</f>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111.87455615318773</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0</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0</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1229.0211910927051</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1320.5759473415806</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532.29433891749454</v>
      </c>
      <c r="N496" s="437">
        <f>AVERAGE(H496:L496)</f>
        <v>532.29433891749466</v>
      </c>
      <c r="O496" s="241" t="b">
        <f>EXACT(ROUND(M496,1),ROUND(N496,1))</f>
        <v>1</v>
      </c>
    </row>
    <row r="497" spans="1:15" x14ac:dyDescent="0.25">
      <c r="A497" s="248" t="s">
        <v>28</v>
      </c>
      <c r="B497" s="248" t="s">
        <v>99</v>
      </c>
      <c r="C497" s="248" t="s">
        <v>226</v>
      </c>
      <c r="D497" s="248" t="s">
        <v>227</v>
      </c>
      <c r="E497" s="241" t="s">
        <v>7</v>
      </c>
      <c r="F497" s="249" t="str">
        <f>UPPER("FCTYF_"&amp;B497&amp;"_"&amp;D497)</f>
        <v>FCTYF_FT_ESBJ</v>
      </c>
      <c r="G497" s="249" t="str">
        <f>TRIM("FCTYF_"&amp;B497&amp;"_"&amp;D497&amp;"_"&amp;E497)</f>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2.2059598607903732</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0</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0</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34.623578244234309</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30.119115810744905</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13.389730783153919</v>
      </c>
      <c r="N497" s="437">
        <f>AVERAGE(H497:L497)</f>
        <v>13.389730783153917</v>
      </c>
      <c r="O497" s="241" t="b">
        <f>EXACT(ROUND(M497,1),ROUND(N497,1))</f>
        <v>1</v>
      </c>
    </row>
    <row r="498" spans="1:15" x14ac:dyDescent="0.25">
      <c r="A498" s="248" t="s">
        <v>28</v>
      </c>
      <c r="B498" s="248" t="s">
        <v>99</v>
      </c>
      <c r="C498" s="248" t="s">
        <v>226</v>
      </c>
      <c r="D498" s="248" t="s">
        <v>227</v>
      </c>
      <c r="E498" s="241" t="s">
        <v>8</v>
      </c>
      <c r="F498" s="249" t="str">
        <f>UPPER("FCTYF_"&amp;B498&amp;"_"&amp;D498)</f>
        <v>FCTYF_FT_ESBJ</v>
      </c>
      <c r="G498" s="249" t="str">
        <f>TRIM("FCTYF_"&amp;B498&amp;"_"&amp;D498&amp;"_"&amp;E498)</f>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84.616685725473175</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0</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0</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885.02809433915536</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927.24144749083462</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379.37724551109261</v>
      </c>
      <c r="N498" s="437">
        <f>AVERAGE(H498:L498)</f>
        <v>379.37724551109261</v>
      </c>
      <c r="O498" s="241" t="b">
        <f>EXACT(ROUND(M498,1),ROUND(N498,1))</f>
        <v>1</v>
      </c>
    </row>
    <row r="499" spans="1:15" x14ac:dyDescent="0.25">
      <c r="A499" s="248" t="s">
        <v>28</v>
      </c>
      <c r="B499" s="248" t="s">
        <v>99</v>
      </c>
      <c r="C499" s="248" t="s">
        <v>226</v>
      </c>
      <c r="D499" s="248" t="s">
        <v>227</v>
      </c>
      <c r="E499" s="241" t="s">
        <v>9</v>
      </c>
      <c r="F499" s="249" t="str">
        <f>UPPER("FCTYF_"&amp;B499&amp;"_"&amp;D499)</f>
        <v>FCTYF_FT_ESBJ</v>
      </c>
      <c r="G499" s="249" t="str">
        <f>TRIM("FCTYF_"&amp;B499&amp;"_"&amp;D499&amp;"_"&amp;E499)</f>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33.176490660927577</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0</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0</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334.75555589804827</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365.47643390400424</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146.68169609259604</v>
      </c>
      <c r="N499" s="437">
        <f>AVERAGE(H499:L499)</f>
        <v>146.68169609259604</v>
      </c>
      <c r="O499" s="241" t="b">
        <f>EXACT(ROUND(M499,1),ROUND(N499,1))</f>
        <v>1</v>
      </c>
    </row>
    <row r="500" spans="1:15" x14ac:dyDescent="0.25">
      <c r="A500" s="248" t="s">
        <v>28</v>
      </c>
      <c r="B500" s="248" t="s">
        <v>99</v>
      </c>
      <c r="C500" s="248" t="s">
        <v>226</v>
      </c>
      <c r="D500" s="248" t="s">
        <v>227</v>
      </c>
      <c r="E500" s="241" t="s">
        <v>11</v>
      </c>
      <c r="F500" s="249" t="str">
        <f>UPPER("FCTYF_"&amp;B500&amp;"_"&amp;D500)</f>
        <v>FCTYF_FT_ESBJ</v>
      </c>
      <c r="G500" s="249" t="str">
        <f>TRIM("FCTYF_"&amp;B500&amp;"_"&amp;D500&amp;"_"&amp;E500)</f>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231.87369379193586</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0</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0</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2483.4281687780167</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2643.413185335055</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1071.7430095810016</v>
      </c>
      <c r="N500" s="437">
        <f>AVERAGE(H500:L500)</f>
        <v>1071.7430095810014</v>
      </c>
      <c r="O500" s="241" t="b">
        <f>EXACT(ROUND(M500,1),ROUND(N500,1))</f>
        <v>1</v>
      </c>
    </row>
    <row r="501" spans="1:15" x14ac:dyDescent="0.25">
      <c r="A501" s="248" t="s">
        <v>28</v>
      </c>
      <c r="B501" s="248" t="s">
        <v>99</v>
      </c>
      <c r="C501" s="248" t="s">
        <v>226</v>
      </c>
      <c r="D501" s="248" t="s">
        <v>227</v>
      </c>
      <c r="E501" s="241" t="s">
        <v>13</v>
      </c>
      <c r="F501" s="249" t="str">
        <f>UPPER("FCTYF_"&amp;B501&amp;"_"&amp;D501)</f>
        <v>FCTYF_FT_ESBJ</v>
      </c>
      <c r="G501" s="249" t="str">
        <f>TRIM("FCTYF_"&amp;B501&amp;"_"&amp;D501&amp;"_"&amp;E501)</f>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14.689559519342186</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0</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0</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200.88014644140466</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211.1697593387882</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85.347893059907008</v>
      </c>
      <c r="N501" s="437">
        <f>AVERAGE(H501:L501)</f>
        <v>85.347893059907008</v>
      </c>
      <c r="O501" s="241" t="b">
        <f>EXACT(ROUND(M501,1),ROUND(N501,1))</f>
        <v>1</v>
      </c>
    </row>
    <row r="502" spans="1:15" x14ac:dyDescent="0.25">
      <c r="A502" s="248" t="s">
        <v>28</v>
      </c>
      <c r="B502" s="248" t="s">
        <v>99</v>
      </c>
      <c r="C502" s="248" t="s">
        <v>226</v>
      </c>
      <c r="D502" s="248" t="s">
        <v>227</v>
      </c>
      <c r="E502" s="241" t="s">
        <v>14</v>
      </c>
      <c r="F502" s="249" t="str">
        <f>UPPER("FCTYF_"&amp;B502&amp;"_"&amp;D502)</f>
        <v>FCTYF_FT_ESBJ</v>
      </c>
      <c r="G502" s="249" t="str">
        <f>TRIM("FCTYF_"&amp;B502&amp;"_"&amp;D502&amp;"_"&amp;E502)</f>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13.81658834134431</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0</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0</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177.73679115664038</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204.7797621272172</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79.266628325040372</v>
      </c>
      <c r="N502" s="437">
        <f>AVERAGE(H502:L502)</f>
        <v>79.266628325040372</v>
      </c>
      <c r="O502" s="241" t="b">
        <f>EXACT(ROUND(M502,1),ROUND(N502,1))</f>
        <v>1</v>
      </c>
    </row>
    <row r="503" spans="1:15" x14ac:dyDescent="0.25">
      <c r="A503" s="248" t="s">
        <v>28</v>
      </c>
      <c r="B503" s="248" t="s">
        <v>99</v>
      </c>
      <c r="C503" s="248" t="s">
        <v>226</v>
      </c>
      <c r="D503" s="248" t="s">
        <v>227</v>
      </c>
      <c r="E503" s="241" t="s">
        <v>15</v>
      </c>
      <c r="F503" s="249" t="str">
        <f>UPPER("FCTYF_"&amp;B503&amp;"_"&amp;D503)</f>
        <v>FCTYF_FT_ESBJ</v>
      </c>
      <c r="G503" s="249" t="str">
        <f>TRIM("FCTYF_"&amp;B503&amp;"_"&amp;D503&amp;"_"&amp;E503)</f>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33.315000399321377</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0</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0</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455.82233499327424</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486.88370847454524</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195.20420877342818</v>
      </c>
      <c r="N503" s="437">
        <f>AVERAGE(H503:L503)</f>
        <v>195.20420877342818</v>
      </c>
      <c r="O503" s="241" t="b">
        <f>EXACT(ROUND(M503,1),ROUND(N503,1))</f>
        <v>1</v>
      </c>
    </row>
    <row r="504" spans="1:15" x14ac:dyDescent="0.25">
      <c r="A504" s="248" t="s">
        <v>28</v>
      </c>
      <c r="B504" s="248" t="s">
        <v>99</v>
      </c>
      <c r="C504" s="248" t="s">
        <v>226</v>
      </c>
      <c r="D504" s="248" t="s">
        <v>227</v>
      </c>
      <c r="E504" s="241" t="s">
        <v>17</v>
      </c>
      <c r="F504" s="249" t="str">
        <f>UPPER("FCTYF_"&amp;B504&amp;"_"&amp;D504)</f>
        <v>FCTYF_FT_ESBJ</v>
      </c>
      <c r="G504" s="249" t="str">
        <f>TRIM("FCTYF_"&amp;B504&amp;"_"&amp;D504&amp;"_"&amp;E504)</f>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61.821141493688536</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0</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0</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834.4393277692991</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902.83327012129052</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359.81874787685564</v>
      </c>
      <c r="N504" s="437">
        <f>AVERAGE(H504:L504)</f>
        <v>359.81874787685564</v>
      </c>
      <c r="O504" s="241" t="b">
        <f>EXACT(ROUND(M504,1),ROUND(N504,1))</f>
        <v>1</v>
      </c>
    </row>
    <row r="505" spans="1:15" x14ac:dyDescent="0.25">
      <c r="A505" s="248" t="s">
        <v>28</v>
      </c>
      <c r="B505" s="248" t="s">
        <v>99</v>
      </c>
      <c r="C505" s="248" t="s">
        <v>226</v>
      </c>
      <c r="D505" s="248" t="s">
        <v>227</v>
      </c>
      <c r="E505" s="241" t="s">
        <v>18</v>
      </c>
      <c r="F505" s="249" t="str">
        <f>UPPER("FCTYF_"&amp;B505&amp;"_"&amp;D505)</f>
        <v>FCTYF_FT_ESBJ</v>
      </c>
      <c r="G505" s="249" t="str">
        <f>TRIM("FCTYF_"&amp;B505&amp;"_"&amp;D505&amp;"_"&amp;E505)</f>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134.72847559943162</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0</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0</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1527.8736689809898</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1524.0110499199493</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637.32263890007403</v>
      </c>
      <c r="N505" s="437">
        <f>AVERAGE(H505:L505)</f>
        <v>637.32263890007414</v>
      </c>
      <c r="O505" s="241" t="b">
        <f>EXACT(ROUND(M505,1),ROUND(N505,1))</f>
        <v>1</v>
      </c>
    </row>
    <row r="506" spans="1:15" x14ac:dyDescent="0.25">
      <c r="A506" s="248" t="s">
        <v>28</v>
      </c>
      <c r="B506" s="248" t="s">
        <v>99</v>
      </c>
      <c r="C506" s="248" t="s">
        <v>226</v>
      </c>
      <c r="D506" s="248" t="s">
        <v>227</v>
      </c>
      <c r="E506" s="241" t="s">
        <v>19</v>
      </c>
      <c r="F506" s="249" t="str">
        <f>UPPER("FCTYF_"&amp;B506&amp;"_"&amp;D506)</f>
        <v>FCTYF_FT_ESBJ</v>
      </c>
      <c r="G506" s="249" t="str">
        <f>TRIM("FCTYF_"&amp;B506&amp;"_"&amp;D506&amp;"_"&amp;E506)</f>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231.34664778333436</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0</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0</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2643.9693736125673</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2628.804650728106</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1100.8241344248013</v>
      </c>
      <c r="N506" s="437">
        <f>AVERAGE(H506:L506)</f>
        <v>1100.8241344248015</v>
      </c>
      <c r="O506" s="241" t="b">
        <f>EXACT(ROUND(M506,1),ROUND(N506,1))</f>
        <v>1</v>
      </c>
    </row>
    <row r="507" spans="1:15" x14ac:dyDescent="0.25">
      <c r="A507" s="248" t="s">
        <v>28</v>
      </c>
      <c r="B507" s="248" t="s">
        <v>99</v>
      </c>
      <c r="C507" s="248" t="s">
        <v>226</v>
      </c>
      <c r="D507" s="248" t="s">
        <v>227</v>
      </c>
      <c r="E507" s="241" t="s">
        <v>21</v>
      </c>
      <c r="F507" s="249" t="str">
        <f>UPPER("FCTYF_"&amp;B507&amp;"_"&amp;D507)</f>
        <v>FCTYF_FT_ESBJ</v>
      </c>
      <c r="G507" s="249" t="str">
        <f>TRIM("FCTYF_"&amp;B507&amp;"_"&amp;D507&amp;"_"&amp;E507)</f>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543.22486451428119</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0</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0</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5918.889627098356</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6180.0207227998726</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2528.4270428825016</v>
      </c>
      <c r="N507" s="437">
        <f>AVERAGE(H507:L507)</f>
        <v>2528.4270428825016</v>
      </c>
      <c r="O507" s="241" t="b">
        <f>EXACT(ROUND(M507,1),ROUND(N507,1))</f>
        <v>1</v>
      </c>
    </row>
    <row r="508" spans="1:15" x14ac:dyDescent="0.25">
      <c r="A508" s="248" t="s">
        <v>28</v>
      </c>
      <c r="B508" s="248" t="s">
        <v>99</v>
      </c>
      <c r="C508" s="248" t="s">
        <v>226</v>
      </c>
      <c r="D508" s="248" t="s">
        <v>227</v>
      </c>
      <c r="E508" s="241" t="s">
        <v>39</v>
      </c>
      <c r="F508" s="249" t="str">
        <f>UPPER("FCTYF_"&amp;B508&amp;"_"&amp;D508)</f>
        <v>FCTYF_FT_ESBJ</v>
      </c>
      <c r="G508" s="249" t="str">
        <f>TRIM("FCTYF_"&amp;B508&amp;"_"&amp;D508&amp;"_"&amp;E508)</f>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836.919689861856</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0</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0</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9236.7571995408107</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9726.2666535695444</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3959.9887085944429</v>
      </c>
      <c r="N508" s="437">
        <f>AVERAGE(H508:L508)</f>
        <v>3959.988708594442</v>
      </c>
      <c r="O508" s="241" t="b">
        <f>EXACT(ROUND(M508,1),ROUND(N508,1))</f>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UPPER("FCTYF_"&amp;B510&amp;"_"&amp;D510)</f>
        <v>FCTYF_FT_ESFX</v>
      </c>
      <c r="G510" s="249" t="str">
        <f>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AVERAGE(H510:L510)</f>
        <v>0</v>
      </c>
      <c r="O510" s="241" t="b">
        <f>EXACT(ROUND(M510,1),ROUND(N510,1))</f>
        <v>1</v>
      </c>
    </row>
    <row r="511" spans="1:15" x14ac:dyDescent="0.25">
      <c r="A511" s="248" t="s">
        <v>28</v>
      </c>
      <c r="B511" s="248" t="s">
        <v>99</v>
      </c>
      <c r="C511" s="248" t="s">
        <v>228</v>
      </c>
      <c r="D511" s="248" t="s">
        <v>229</v>
      </c>
      <c r="E511" s="241" t="s">
        <v>3</v>
      </c>
      <c r="F511" s="249" t="str">
        <f>UPPER("FCTYF_"&amp;B511&amp;"_"&amp;D511)</f>
        <v>FCTYF_FT_ESFX</v>
      </c>
      <c r="G511" s="249" t="str">
        <f>TRIM("FCTYF_"&amp;B511&amp;"_"&amp;D511&amp;"_"&amp;E511)</f>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AVERAGE(H511:L511)</f>
        <v>0</v>
      </c>
      <c r="O511" s="241" t="b">
        <f>EXACT(ROUND(M511,1),ROUND(N511,1))</f>
        <v>1</v>
      </c>
    </row>
    <row r="512" spans="1:15" x14ac:dyDescent="0.25">
      <c r="A512" s="248" t="s">
        <v>28</v>
      </c>
      <c r="B512" s="248" t="s">
        <v>99</v>
      </c>
      <c r="C512" s="248" t="s">
        <v>228</v>
      </c>
      <c r="D512" s="248" t="s">
        <v>229</v>
      </c>
      <c r="E512" s="241" t="s">
        <v>4</v>
      </c>
      <c r="F512" s="249" t="str">
        <f>UPPER("FCTYF_"&amp;B512&amp;"_"&amp;D512)</f>
        <v>FCTYF_FT_ESFX</v>
      </c>
      <c r="G512" s="249" t="str">
        <f>TRIM("FCTYF_"&amp;B512&amp;"_"&amp;D512&amp;"_"&amp;E512)</f>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AVERAGE(H512:L512)</f>
        <v>0</v>
      </c>
      <c r="O512" s="241" t="b">
        <f>EXACT(ROUND(M512,1),ROUND(N512,1))</f>
        <v>1</v>
      </c>
    </row>
    <row r="513" spans="1:15" x14ac:dyDescent="0.25">
      <c r="A513" s="248" t="s">
        <v>28</v>
      </c>
      <c r="B513" s="248" t="s">
        <v>99</v>
      </c>
      <c r="C513" s="248" t="s">
        <v>228</v>
      </c>
      <c r="D513" s="248" t="s">
        <v>229</v>
      </c>
      <c r="E513" s="241" t="s">
        <v>5</v>
      </c>
      <c r="F513" s="249" t="str">
        <f>UPPER("FCTYF_"&amp;B513&amp;"_"&amp;D513)</f>
        <v>FCTYF_FT_ESFX</v>
      </c>
      <c r="G513" s="249" t="str">
        <f>TRIM("FCTYF_"&amp;B513&amp;"_"&amp;D513&amp;"_"&amp;E513)</f>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AVERAGE(H513:L513)</f>
        <v>0</v>
      </c>
      <c r="O513" s="241" t="b">
        <f>EXACT(ROUND(M513,1),ROUND(N513,1))</f>
        <v>1</v>
      </c>
    </row>
    <row r="514" spans="1:15" x14ac:dyDescent="0.25">
      <c r="A514" s="248" t="s">
        <v>28</v>
      </c>
      <c r="B514" s="248" t="s">
        <v>99</v>
      </c>
      <c r="C514" s="248" t="s">
        <v>228</v>
      </c>
      <c r="D514" s="248" t="s">
        <v>229</v>
      </c>
      <c r="E514" s="241" t="s">
        <v>6</v>
      </c>
      <c r="F514" s="249" t="str">
        <f>UPPER("FCTYF_"&amp;B514&amp;"_"&amp;D514)</f>
        <v>FCTYF_FT_ESFX</v>
      </c>
      <c r="G514" s="249" t="str">
        <f>TRIM("FCTYF_"&amp;B514&amp;"_"&amp;D514&amp;"_"&amp;E514)</f>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AVERAGE(H514:L514)</f>
        <v>0</v>
      </c>
      <c r="O514" s="241" t="b">
        <f>EXACT(ROUND(M514,1),ROUND(N514,1))</f>
        <v>1</v>
      </c>
    </row>
    <row r="515" spans="1:15" x14ac:dyDescent="0.25">
      <c r="A515" s="248" t="s">
        <v>28</v>
      </c>
      <c r="B515" s="248" t="s">
        <v>99</v>
      </c>
      <c r="C515" s="248" t="s">
        <v>228</v>
      </c>
      <c r="D515" s="248" t="s">
        <v>229</v>
      </c>
      <c r="E515" s="241" t="s">
        <v>7</v>
      </c>
      <c r="F515" s="249" t="str">
        <f>UPPER("FCTYF_"&amp;B515&amp;"_"&amp;D515)</f>
        <v>FCTYF_FT_ESFX</v>
      </c>
      <c r="G515" s="249" t="str">
        <f>TRIM("FCTYF_"&amp;B515&amp;"_"&amp;D515&amp;"_"&amp;E515)</f>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AVERAGE(H515:L515)</f>
        <v>0</v>
      </c>
      <c r="O515" s="241" t="b">
        <f>EXACT(ROUND(M515,1),ROUND(N515,1))</f>
        <v>1</v>
      </c>
    </row>
    <row r="516" spans="1:15" x14ac:dyDescent="0.25">
      <c r="A516" s="248" t="s">
        <v>28</v>
      </c>
      <c r="B516" s="248" t="s">
        <v>99</v>
      </c>
      <c r="C516" s="248" t="s">
        <v>228</v>
      </c>
      <c r="D516" s="248" t="s">
        <v>229</v>
      </c>
      <c r="E516" s="241" t="s">
        <v>8</v>
      </c>
      <c r="F516" s="249" t="str">
        <f>UPPER("FCTYF_"&amp;B516&amp;"_"&amp;D516)</f>
        <v>FCTYF_FT_ESFX</v>
      </c>
      <c r="G516" s="249" t="str">
        <f>TRIM("FCTYF_"&amp;B516&amp;"_"&amp;D516&amp;"_"&amp;E516)</f>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AVERAGE(H516:L516)</f>
        <v>0</v>
      </c>
      <c r="O516" s="241" t="b">
        <f>EXACT(ROUND(M516,1),ROUND(N516,1))</f>
        <v>1</v>
      </c>
    </row>
    <row r="517" spans="1:15" x14ac:dyDescent="0.25">
      <c r="A517" s="248" t="s">
        <v>28</v>
      </c>
      <c r="B517" s="248" t="s">
        <v>99</v>
      </c>
      <c r="C517" s="248" t="s">
        <v>228</v>
      </c>
      <c r="D517" s="248" t="s">
        <v>229</v>
      </c>
      <c r="E517" s="241" t="s">
        <v>9</v>
      </c>
      <c r="F517" s="249" t="str">
        <f>UPPER("FCTYF_"&amp;B517&amp;"_"&amp;D517)</f>
        <v>FCTYF_FT_ESFX</v>
      </c>
      <c r="G517" s="249" t="str">
        <f>TRIM("FCTYF_"&amp;B517&amp;"_"&amp;D517&amp;"_"&amp;E517)</f>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AVERAGE(H517:L517)</f>
        <v>0</v>
      </c>
      <c r="O517" s="241" t="b">
        <f>EXACT(ROUND(M517,1),ROUND(N517,1))</f>
        <v>1</v>
      </c>
    </row>
    <row r="518" spans="1:15" x14ac:dyDescent="0.25">
      <c r="A518" s="248" t="s">
        <v>28</v>
      </c>
      <c r="B518" s="248" t="s">
        <v>99</v>
      </c>
      <c r="C518" s="248" t="s">
        <v>228</v>
      </c>
      <c r="D518" s="248" t="s">
        <v>229</v>
      </c>
      <c r="E518" s="241" t="s">
        <v>11</v>
      </c>
      <c r="F518" s="249" t="str">
        <f>UPPER("FCTYF_"&amp;B518&amp;"_"&amp;D518)</f>
        <v>FCTYF_FT_ESFX</v>
      </c>
      <c r="G518" s="249" t="str">
        <f>TRIM("FCTYF_"&amp;B518&amp;"_"&amp;D518&amp;"_"&amp;E518)</f>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AVERAGE(H518:L518)</f>
        <v>0</v>
      </c>
      <c r="O518" s="241" t="b">
        <f>EXACT(ROUND(M518,1),ROUND(N518,1))</f>
        <v>1</v>
      </c>
    </row>
    <row r="519" spans="1:15" x14ac:dyDescent="0.25">
      <c r="A519" s="248" t="s">
        <v>28</v>
      </c>
      <c r="B519" s="248" t="s">
        <v>99</v>
      </c>
      <c r="C519" s="248" t="s">
        <v>228</v>
      </c>
      <c r="D519" s="248" t="s">
        <v>229</v>
      </c>
      <c r="E519" s="241" t="s">
        <v>13</v>
      </c>
      <c r="F519" s="249" t="str">
        <f>UPPER("FCTYF_"&amp;B519&amp;"_"&amp;D519)</f>
        <v>FCTYF_FT_ESFX</v>
      </c>
      <c r="G519" s="249" t="str">
        <f>TRIM("FCTYF_"&amp;B519&amp;"_"&amp;D519&amp;"_"&amp;E519)</f>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AVERAGE(H519:L519)</f>
        <v>0</v>
      </c>
      <c r="O519" s="241" t="b">
        <f>EXACT(ROUND(M519,1),ROUND(N519,1))</f>
        <v>1</v>
      </c>
    </row>
    <row r="520" spans="1:15" x14ac:dyDescent="0.25">
      <c r="A520" s="248" t="s">
        <v>28</v>
      </c>
      <c r="B520" s="248" t="s">
        <v>99</v>
      </c>
      <c r="C520" s="248" t="s">
        <v>228</v>
      </c>
      <c r="D520" s="248" t="s">
        <v>229</v>
      </c>
      <c r="E520" s="241" t="s">
        <v>14</v>
      </c>
      <c r="F520" s="249" t="str">
        <f>UPPER("FCTYF_"&amp;B520&amp;"_"&amp;D520)</f>
        <v>FCTYF_FT_ESFX</v>
      </c>
      <c r="G520" s="249" t="str">
        <f>TRIM("FCTYF_"&amp;B520&amp;"_"&amp;D520&amp;"_"&amp;E520)</f>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AVERAGE(H520:L520)</f>
        <v>0</v>
      </c>
      <c r="O520" s="241" t="b">
        <f>EXACT(ROUND(M520,1),ROUND(N520,1))</f>
        <v>1</v>
      </c>
    </row>
    <row r="521" spans="1:15" x14ac:dyDescent="0.25">
      <c r="A521" s="248" t="s">
        <v>28</v>
      </c>
      <c r="B521" s="248" t="s">
        <v>99</v>
      </c>
      <c r="C521" s="248" t="s">
        <v>228</v>
      </c>
      <c r="D521" s="248" t="s">
        <v>229</v>
      </c>
      <c r="E521" s="241" t="s">
        <v>15</v>
      </c>
      <c r="F521" s="249" t="str">
        <f>UPPER("FCTYF_"&amp;B521&amp;"_"&amp;D521)</f>
        <v>FCTYF_FT_ESFX</v>
      </c>
      <c r="G521" s="249" t="str">
        <f>TRIM("FCTYF_"&amp;B521&amp;"_"&amp;D521&amp;"_"&amp;E521)</f>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AVERAGE(H521:L521)</f>
        <v>0</v>
      </c>
      <c r="O521" s="241" t="b">
        <f>EXACT(ROUND(M521,1),ROUND(N521,1))</f>
        <v>1</v>
      </c>
    </row>
    <row r="522" spans="1:15" x14ac:dyDescent="0.25">
      <c r="A522" s="248" t="s">
        <v>28</v>
      </c>
      <c r="B522" s="248" t="s">
        <v>99</v>
      </c>
      <c r="C522" s="248" t="s">
        <v>228</v>
      </c>
      <c r="D522" s="248" t="s">
        <v>229</v>
      </c>
      <c r="E522" s="241" t="s">
        <v>17</v>
      </c>
      <c r="F522" s="249" t="str">
        <f>UPPER("FCTYF_"&amp;B522&amp;"_"&amp;D522)</f>
        <v>FCTYF_FT_ESFX</v>
      </c>
      <c r="G522" s="249" t="str">
        <f>TRIM("FCTYF_"&amp;B522&amp;"_"&amp;D522&amp;"_"&amp;E522)</f>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AVERAGE(H522:L522)</f>
        <v>0</v>
      </c>
      <c r="O522" s="241" t="b">
        <f>EXACT(ROUND(M522,1),ROUND(N522,1))</f>
        <v>1</v>
      </c>
    </row>
    <row r="523" spans="1:15" x14ac:dyDescent="0.25">
      <c r="A523" s="248" t="s">
        <v>28</v>
      </c>
      <c r="B523" s="248" t="s">
        <v>99</v>
      </c>
      <c r="C523" s="248" t="s">
        <v>228</v>
      </c>
      <c r="D523" s="248" t="s">
        <v>229</v>
      </c>
      <c r="E523" s="241" t="s">
        <v>18</v>
      </c>
      <c r="F523" s="249" t="str">
        <f>UPPER("FCTYF_"&amp;B523&amp;"_"&amp;D523)</f>
        <v>FCTYF_FT_ESFX</v>
      </c>
      <c r="G523" s="249" t="str">
        <f>TRIM("FCTYF_"&amp;B523&amp;"_"&amp;D523&amp;"_"&amp;E523)</f>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AVERAGE(H523:L523)</f>
        <v>0</v>
      </c>
      <c r="O523" s="241" t="b">
        <f>EXACT(ROUND(M523,1),ROUND(N523,1))</f>
        <v>1</v>
      </c>
    </row>
    <row r="524" spans="1:15" x14ac:dyDescent="0.25">
      <c r="A524" s="248" t="s">
        <v>28</v>
      </c>
      <c r="B524" s="248" t="s">
        <v>99</v>
      </c>
      <c r="C524" s="248" t="s">
        <v>228</v>
      </c>
      <c r="D524" s="248" t="s">
        <v>229</v>
      </c>
      <c r="E524" s="241" t="s">
        <v>19</v>
      </c>
      <c r="F524" s="249" t="str">
        <f>UPPER("FCTYF_"&amp;B524&amp;"_"&amp;D524)</f>
        <v>FCTYF_FT_ESFX</v>
      </c>
      <c r="G524" s="249" t="str">
        <f>TRIM("FCTYF_"&amp;B524&amp;"_"&amp;D524&amp;"_"&amp;E524)</f>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AVERAGE(H524:L524)</f>
        <v>0</v>
      </c>
      <c r="O524" s="241" t="b">
        <f>EXACT(ROUND(M524,1),ROUND(N524,1))</f>
        <v>1</v>
      </c>
    </row>
    <row r="525" spans="1:15" x14ac:dyDescent="0.25">
      <c r="A525" s="248" t="s">
        <v>28</v>
      </c>
      <c r="B525" s="248" t="s">
        <v>99</v>
      </c>
      <c r="C525" s="248" t="s">
        <v>228</v>
      </c>
      <c r="D525" s="248" t="s">
        <v>229</v>
      </c>
      <c r="E525" s="241" t="s">
        <v>21</v>
      </c>
      <c r="F525" s="249" t="str">
        <f>UPPER("FCTYF_"&amp;B525&amp;"_"&amp;D525)</f>
        <v>FCTYF_FT_ESFX</v>
      </c>
      <c r="G525" s="249" t="str">
        <f>TRIM("FCTYF_"&amp;B525&amp;"_"&amp;D525&amp;"_"&amp;E525)</f>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AVERAGE(H525:L525)</f>
        <v>0</v>
      </c>
      <c r="O525" s="241" t="b">
        <f>EXACT(ROUND(M525,1),ROUND(N525,1))</f>
        <v>1</v>
      </c>
    </row>
    <row r="526" spans="1:15" x14ac:dyDescent="0.25">
      <c r="A526" s="248" t="s">
        <v>28</v>
      </c>
      <c r="B526" s="248" t="s">
        <v>99</v>
      </c>
      <c r="C526" s="248" t="s">
        <v>228</v>
      </c>
      <c r="D526" s="248" t="s">
        <v>229</v>
      </c>
      <c r="E526" s="241" t="s">
        <v>39</v>
      </c>
      <c r="F526" s="249" t="str">
        <f>UPPER("FCTYF_"&amp;B526&amp;"_"&amp;D526)</f>
        <v>FCTYF_FT_ESFX</v>
      </c>
      <c r="G526" s="249" t="str">
        <f>TRIM("FCTYF_"&amp;B526&amp;"_"&amp;D526&amp;"_"&amp;E526)</f>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AVERAGE(H526:L526)</f>
        <v>0</v>
      </c>
      <c r="O526" s="241" t="b">
        <f>EXACT(ROUND(M526,1),ROUND(N526,1))</f>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UPPER("FCTYF_"&amp;B528&amp;"_"&amp;D528)</f>
        <v>FCTYF_FT_ESFI</v>
      </c>
      <c r="G528" s="249" t="str">
        <f>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257.80786559925792</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251.76347677626524</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55.099902982644515</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251.69339598347975</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135.64451873262323</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190.40183201485416</v>
      </c>
      <c r="N528" s="437">
        <f>AVERAGE(H528:L528)</f>
        <v>190.40183201485411</v>
      </c>
      <c r="O528" s="241" t="b">
        <f>EXACT(ROUND(M528,1),ROUND(N528,1))</f>
        <v>1</v>
      </c>
    </row>
    <row r="529" spans="1:15" x14ac:dyDescent="0.25">
      <c r="A529" s="248" t="s">
        <v>28</v>
      </c>
      <c r="B529" s="248" t="s">
        <v>99</v>
      </c>
      <c r="C529" s="248" t="s">
        <v>98</v>
      </c>
      <c r="D529" s="248" t="s">
        <v>97</v>
      </c>
      <c r="E529" s="241" t="s">
        <v>3</v>
      </c>
      <c r="F529" s="249" t="str">
        <f>UPPER("FCTYF_"&amp;B529&amp;"_"&amp;D529)</f>
        <v>FCTYF_FT_ESFI</v>
      </c>
      <c r="G529" s="249" t="str">
        <f>TRIM("FCTYF_"&amp;B529&amp;"_"&amp;D529&amp;"_"&amp;E529)</f>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7.621260943466714</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55.058409570007129</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13.562006564588497</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95.346903106085108</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31.721734455265494</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40.662062927882587</v>
      </c>
      <c r="N529" s="437">
        <f>AVERAGE(H529:L529)</f>
        <v>40.662062927882587</v>
      </c>
      <c r="O529" s="241" t="b">
        <f>EXACT(ROUND(M529,1),ROUND(N529,1))</f>
        <v>1</v>
      </c>
    </row>
    <row r="530" spans="1:15" x14ac:dyDescent="0.25">
      <c r="A530" s="248" t="s">
        <v>28</v>
      </c>
      <c r="B530" s="248" t="s">
        <v>99</v>
      </c>
      <c r="C530" s="248" t="s">
        <v>98</v>
      </c>
      <c r="D530" s="248" t="s">
        <v>97</v>
      </c>
      <c r="E530" s="241" t="s">
        <v>4</v>
      </c>
      <c r="F530" s="249" t="str">
        <f>UPPER("FCTYF_"&amp;B530&amp;"_"&amp;D530)</f>
        <v>FCTYF_FT_ESFI</v>
      </c>
      <c r="G530" s="249" t="str">
        <f>TRIM("FCTYF_"&amp;B530&amp;"_"&amp;D530&amp;"_"&amp;E530)</f>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AVERAGE(H530:L530)</f>
        <v>0</v>
      </c>
      <c r="O530" s="241" t="b">
        <f>EXACT(ROUND(M530,1),ROUND(N530,1))</f>
        <v>1</v>
      </c>
    </row>
    <row r="531" spans="1:15" x14ac:dyDescent="0.25">
      <c r="A531" s="248" t="s">
        <v>28</v>
      </c>
      <c r="B531" s="248" t="s">
        <v>99</v>
      </c>
      <c r="C531" s="248" t="s">
        <v>98</v>
      </c>
      <c r="D531" s="248" t="s">
        <v>97</v>
      </c>
      <c r="E531" s="241" t="s">
        <v>5</v>
      </c>
      <c r="F531" s="249" t="str">
        <f>UPPER("FCTYF_"&amp;B531&amp;"_"&amp;D531)</f>
        <v>FCTYF_FT_ESFI</v>
      </c>
      <c r="G531" s="249" t="str">
        <f>TRIM("FCTYF_"&amp;B531&amp;"_"&amp;D531&amp;"_"&amp;E531)</f>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AVERAGE(H531:L531)</f>
        <v>0</v>
      </c>
      <c r="O531" s="241" t="b">
        <f>EXACT(ROUND(M531,1),ROUND(N531,1))</f>
        <v>1</v>
      </c>
    </row>
    <row r="532" spans="1:15" x14ac:dyDescent="0.25">
      <c r="A532" s="248" t="s">
        <v>28</v>
      </c>
      <c r="B532" s="248" t="s">
        <v>99</v>
      </c>
      <c r="C532" s="248" t="s">
        <v>98</v>
      </c>
      <c r="D532" s="248" t="s">
        <v>97</v>
      </c>
      <c r="E532" s="241" t="s">
        <v>6</v>
      </c>
      <c r="F532" s="249" t="str">
        <f>UPPER("FCTYF_"&amp;B532&amp;"_"&amp;D532)</f>
        <v>FCTYF_FT_ESFI</v>
      </c>
      <c r="G532" s="249" t="str">
        <f>TRIM("FCTYF_"&amp;B532&amp;"_"&amp;D532&amp;"_"&amp;E532)</f>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265.42909740484976</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306.82187563190826</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68.661903177893365</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347.0403424282207</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167.36624620222432</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231.06389296901926</v>
      </c>
      <c r="N532" s="437">
        <f>AVERAGE(H532:L532)</f>
        <v>231.06389296901929</v>
      </c>
      <c r="O532" s="241" t="b">
        <f>EXACT(ROUND(M532,1),ROUND(N532,1))</f>
        <v>1</v>
      </c>
    </row>
    <row r="533" spans="1:15" x14ac:dyDescent="0.25">
      <c r="A533" s="248" t="s">
        <v>28</v>
      </c>
      <c r="B533" s="248" t="s">
        <v>99</v>
      </c>
      <c r="C533" s="248" t="s">
        <v>98</v>
      </c>
      <c r="D533" s="248" t="s">
        <v>97</v>
      </c>
      <c r="E533" s="241" t="s">
        <v>7</v>
      </c>
      <c r="F533" s="249" t="str">
        <f>UPPER("FCTYF_"&amp;B533&amp;"_"&amp;D533)</f>
        <v>FCTYF_FT_ESFI</v>
      </c>
      <c r="G533" s="249" t="str">
        <f>TRIM("FCTYF_"&amp;B533&amp;"_"&amp;D533&amp;"_"&amp;E533)</f>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6.655851508582086</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107.28237509119663</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27.264910797413705</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181.43774494048472</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66.063238454932232</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77.740824158521875</v>
      </c>
      <c r="N533" s="437">
        <f>AVERAGE(H533:L533)</f>
        <v>77.74082415852186</v>
      </c>
      <c r="O533" s="241" t="b">
        <f>EXACT(ROUND(M533,1),ROUND(N533,1))</f>
        <v>1</v>
      </c>
    </row>
    <row r="534" spans="1:15" x14ac:dyDescent="0.25">
      <c r="A534" s="248" t="s">
        <v>28</v>
      </c>
      <c r="B534" s="248" t="s">
        <v>99</v>
      </c>
      <c r="C534" s="248" t="s">
        <v>98</v>
      </c>
      <c r="D534" s="248" t="s">
        <v>97</v>
      </c>
      <c r="E534" s="241" t="s">
        <v>8</v>
      </c>
      <c r="F534" s="249" t="str">
        <f>UPPER("FCTYF_"&amp;B534&amp;"_"&amp;D534)</f>
        <v>FCTYF_FT_ESFI</v>
      </c>
      <c r="G534" s="249" t="str">
        <f>TRIM("FCTYF_"&amp;B534&amp;"_"&amp;D534&amp;"_"&amp;E534)</f>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-0.26572816647268954</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161.54639091343606</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42.170518807043315</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270.55425420685066</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80.607610973376154</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110.92260934684668</v>
      </c>
      <c r="N534" s="437">
        <f>AVERAGE(H534:L534)</f>
        <v>110.92260934684671</v>
      </c>
      <c r="O534" s="241" t="b">
        <f>EXACT(ROUND(M534,1),ROUND(N534,1))</f>
        <v>1</v>
      </c>
    </row>
    <row r="535" spans="1:15" x14ac:dyDescent="0.25">
      <c r="A535" s="248" t="s">
        <v>28</v>
      </c>
      <c r="B535" s="248" t="s">
        <v>99</v>
      </c>
      <c r="C535" s="248" t="s">
        <v>98</v>
      </c>
      <c r="D535" s="248" t="s">
        <v>97</v>
      </c>
      <c r="E535" s="241" t="s">
        <v>9</v>
      </c>
      <c r="F535" s="249" t="str">
        <f>UPPER("FCTYF_"&amp;B535&amp;"_"&amp;D535)</f>
        <v>FCTYF_FT_ESFI</v>
      </c>
      <c r="G535" s="249" t="str">
        <f>TRIM("FCTYF_"&amp;B535&amp;"_"&amp;D535&amp;"_"&amp;E535)</f>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17.478446780860097</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53.935081430492382</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14.873539735337456</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74.399540325375298</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28.884146361665831</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37.91415092674621</v>
      </c>
      <c r="N535" s="437">
        <f>AVERAGE(H535:L535)</f>
        <v>37.914150926746217</v>
      </c>
      <c r="O535" s="241" t="b">
        <f>EXACT(ROUND(M535,1),ROUND(N535,1))</f>
        <v>1</v>
      </c>
    </row>
    <row r="536" spans="1:15" x14ac:dyDescent="0.25">
      <c r="A536" s="248" t="s">
        <v>28</v>
      </c>
      <c r="B536" s="248" t="s">
        <v>99</v>
      </c>
      <c r="C536" s="248" t="s">
        <v>98</v>
      </c>
      <c r="D536" s="248" t="s">
        <v>97</v>
      </c>
      <c r="E536" s="241" t="s">
        <v>11</v>
      </c>
      <c r="F536" s="249" t="str">
        <f>UPPER("FCTYF_"&amp;B536&amp;"_"&amp;D536)</f>
        <v>FCTYF_FT_ESFI</v>
      </c>
      <c r="G536" s="249" t="str">
        <f>TRIM("FCTYF_"&amp;B536&amp;"_"&amp;D536&amp;"_"&amp;E536)</f>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289.29762381001558</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629.58576164936562</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152.97087131995187</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873.43193881390721</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342.92124715305181</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457.64148854925844</v>
      </c>
      <c r="N536" s="437">
        <f>AVERAGE(H536:L536)</f>
        <v>457.64148854925844</v>
      </c>
      <c r="O536" s="241" t="b">
        <f>EXACT(ROUND(M536,1),ROUND(N536,1))</f>
        <v>1</v>
      </c>
    </row>
    <row r="537" spans="1:15" x14ac:dyDescent="0.25">
      <c r="A537" s="248" t="s">
        <v>28</v>
      </c>
      <c r="B537" s="248" t="s">
        <v>99</v>
      </c>
      <c r="C537" s="248" t="s">
        <v>98</v>
      </c>
      <c r="D537" s="248" t="s">
        <v>97</v>
      </c>
      <c r="E537" s="241" t="s">
        <v>13</v>
      </c>
      <c r="F537" s="249" t="str">
        <f>UPPER("FCTYF_"&amp;B537&amp;"_"&amp;D537)</f>
        <v>FCTYF_FT_ESFI</v>
      </c>
      <c r="G537" s="249" t="str">
        <f>TRIM("FCTYF_"&amp;B537&amp;"_"&amp;D537&amp;"_"&amp;E537)</f>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462.38741007539011</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382.51404839217719</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95.114890283382692</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323.26228893898099</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188.44895120306211</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290.34551777859861</v>
      </c>
      <c r="N537" s="437">
        <f>AVERAGE(H537:L537)</f>
        <v>290.34551777859861</v>
      </c>
      <c r="O537" s="241" t="b">
        <f>EXACT(ROUND(M537,1),ROUND(N537,1))</f>
        <v>1</v>
      </c>
    </row>
    <row r="538" spans="1:15" x14ac:dyDescent="0.25">
      <c r="A538" s="248" t="s">
        <v>28</v>
      </c>
      <c r="B538" s="248" t="s">
        <v>99</v>
      </c>
      <c r="C538" s="248" t="s">
        <v>98</v>
      </c>
      <c r="D538" s="248" t="s">
        <v>97</v>
      </c>
      <c r="E538" s="241" t="s">
        <v>14</v>
      </c>
      <c r="F538" s="249" t="str">
        <f>UPPER("FCTYF_"&amp;B538&amp;"_"&amp;D538)</f>
        <v>FCTYF_FT_ESFI</v>
      </c>
      <c r="G538" s="249" t="str">
        <f>TRIM("FCTYF_"&amp;B538&amp;"_"&amp;D538&amp;"_"&amp;E538)</f>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2419.0186817177555</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2276.8919842702303</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568.06475225645613</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2314.4162697208985</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1188.320149494577</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1753.3423674919836</v>
      </c>
      <c r="N538" s="437">
        <f>AVERAGE(H538:L538)</f>
        <v>1753.3423674919832</v>
      </c>
      <c r="O538" s="241" t="b">
        <f>EXACT(ROUND(M538,1),ROUND(N538,1))</f>
        <v>1</v>
      </c>
    </row>
    <row r="539" spans="1:15" x14ac:dyDescent="0.25">
      <c r="A539" s="248" t="s">
        <v>28</v>
      </c>
      <c r="B539" s="248" t="s">
        <v>99</v>
      </c>
      <c r="C539" s="248" t="s">
        <v>98</v>
      </c>
      <c r="D539" s="248" t="s">
        <v>97</v>
      </c>
      <c r="E539" s="241" t="s">
        <v>15</v>
      </c>
      <c r="F539" s="249" t="str">
        <f>UPPER("FCTYF_"&amp;B539&amp;"_"&amp;D539)</f>
        <v>FCTYF_FT_ESFI</v>
      </c>
      <c r="G539" s="249" t="str">
        <f>TRIM("FCTYF_"&amp;B539&amp;"_"&amp;D539&amp;"_"&amp;E539)</f>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1529.9878136242141</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1072.2760735448824</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265.08819074321781</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700.84211947809115</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493.27286389913917</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812.29341225790893</v>
      </c>
      <c r="N539" s="437">
        <f>AVERAGE(H539:L539)</f>
        <v>812.29341225790893</v>
      </c>
      <c r="O539" s="241" t="b">
        <f>EXACT(ROUND(M539,1),ROUND(N539,1))</f>
        <v>1</v>
      </c>
    </row>
    <row r="540" spans="1:15" x14ac:dyDescent="0.25">
      <c r="A540" s="248" t="s">
        <v>28</v>
      </c>
      <c r="B540" s="248" t="s">
        <v>99</v>
      </c>
      <c r="C540" s="248" t="s">
        <v>98</v>
      </c>
      <c r="D540" s="248" t="s">
        <v>97</v>
      </c>
      <c r="E540" s="241" t="s">
        <v>17</v>
      </c>
      <c r="F540" s="249" t="str">
        <f>UPPER("FCTYF_"&amp;B540&amp;"_"&amp;D540)</f>
        <v>FCTYF_FT_ESFI</v>
      </c>
      <c r="G540" s="249" t="str">
        <f>TRIM("FCTYF_"&amp;B540&amp;"_"&amp;D540&amp;"_"&amp;E540)</f>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4424.1649777157218</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3738.0232540644711</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929.59518438085672</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3338.6025625304383</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1872.9719135637697</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2860.6715784510516</v>
      </c>
      <c r="N540" s="437">
        <f>AVERAGE(H540:L540)</f>
        <v>2860.6715784510516</v>
      </c>
      <c r="O540" s="241" t="b">
        <f>EXACT(ROUND(M540,1),ROUND(N540,1))</f>
        <v>1</v>
      </c>
    </row>
    <row r="541" spans="1:15" x14ac:dyDescent="0.25">
      <c r="A541" s="248" t="s">
        <v>28</v>
      </c>
      <c r="B541" s="248" t="s">
        <v>99</v>
      </c>
      <c r="C541" s="248" t="s">
        <v>98</v>
      </c>
      <c r="D541" s="248" t="s">
        <v>97</v>
      </c>
      <c r="E541" s="241" t="s">
        <v>18</v>
      </c>
      <c r="F541" s="249" t="str">
        <f>UPPER("FCTYF_"&amp;B541&amp;"_"&amp;D541)</f>
        <v>FCTYF_FT_ESFI</v>
      </c>
      <c r="G541" s="249" t="str">
        <f>TRIM("FCTYF_"&amp;B541&amp;"_"&amp;D541&amp;"_"&amp;E541)</f>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119.68627437888499</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177.75554866142045</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44.167718804954255</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164.88032432151482</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71.620682683404226</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115.62210977003573</v>
      </c>
      <c r="N541" s="437">
        <f>AVERAGE(H541:L541)</f>
        <v>115.62210977003573</v>
      </c>
      <c r="O541" s="241" t="b">
        <f>EXACT(ROUND(M541,1),ROUND(N541,1))</f>
        <v>1</v>
      </c>
    </row>
    <row r="542" spans="1:15" x14ac:dyDescent="0.25">
      <c r="A542" s="248" t="s">
        <v>28</v>
      </c>
      <c r="B542" s="248" t="s">
        <v>99</v>
      </c>
      <c r="C542" s="248" t="s">
        <v>98</v>
      </c>
      <c r="D542" s="248" t="s">
        <v>97</v>
      </c>
      <c r="E542" s="241" t="s">
        <v>19</v>
      </c>
      <c r="F542" s="249" t="str">
        <f>UPPER("FCTYF_"&amp;B542&amp;"_"&amp;D542)</f>
        <v>FCTYF_FT_ESFI</v>
      </c>
      <c r="G542" s="249" t="str">
        <f>TRIM("FCTYF_"&amp;B542&amp;"_"&amp;D542&amp;"_"&amp;E542)</f>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1151.2433160495179</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1403.8402229695639</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355.98023945261673</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1098.5435265475453</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493.53435533066659</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900.62833206998221</v>
      </c>
      <c r="N542" s="437">
        <f>AVERAGE(H542:L542)</f>
        <v>900.62833206998221</v>
      </c>
      <c r="O542" s="241" t="b">
        <f>EXACT(ROUND(M542,1),ROUND(N542,1))</f>
        <v>1</v>
      </c>
    </row>
    <row r="543" spans="1:15" x14ac:dyDescent="0.25">
      <c r="A543" s="248" t="s">
        <v>28</v>
      </c>
      <c r="B543" s="248" t="s">
        <v>99</v>
      </c>
      <c r="C543" s="248" t="s">
        <v>98</v>
      </c>
      <c r="D543" s="248" t="s">
        <v>97</v>
      </c>
      <c r="E543" s="241" t="s">
        <v>21</v>
      </c>
      <c r="F543" s="249" t="str">
        <f>UPPER("FCTYF_"&amp;B543&amp;"_"&amp;D543)</f>
        <v>FCTYF_FT_ESFI</v>
      </c>
      <c r="G543" s="249" t="str">
        <f>TRIM("FCTYF_"&amp;B543&amp;"_"&amp;D543&amp;"_"&amp;E543)</f>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2862.390498300846</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3079.2939725656674</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784.30966646239165</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2415.694241936365</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1216.4198797678248</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2071.621651806619</v>
      </c>
      <c r="N543" s="437">
        <f>AVERAGE(H543:L543)</f>
        <v>2071.621651806619</v>
      </c>
      <c r="O543" s="241" t="b">
        <f>EXACT(ROUND(M543,1),ROUND(N543,1))</f>
        <v>1</v>
      </c>
    </row>
    <row r="544" spans="1:15" x14ac:dyDescent="0.25">
      <c r="A544" s="248" t="s">
        <v>28</v>
      </c>
      <c r="B544" s="248" t="s">
        <v>99</v>
      </c>
      <c r="C544" s="248" t="s">
        <v>98</v>
      </c>
      <c r="D544" s="248" t="s">
        <v>97</v>
      </c>
      <c r="E544" s="241" t="s">
        <v>39</v>
      </c>
      <c r="F544" s="249" t="str">
        <f>UPPER("FCTYF_"&amp;B544&amp;"_"&amp;D544)</f>
        <v>FCTYF_FT_ESFI</v>
      </c>
      <c r="G544" s="249" t="str">
        <f>TRIM("FCTYF_"&amp;B544&amp;"_"&amp;D544&amp;"_"&amp;E544)</f>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7575.852489808989</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7446.9027473943452</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1866.8755949453764</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6627.7285350189759</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3432.3129108425564</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5389.9344556020496</v>
      </c>
      <c r="N544" s="437">
        <f>AVERAGE(H544:L544)</f>
        <v>5389.9344556020487</v>
      </c>
      <c r="O544" s="241" t="b">
        <f>EXACT(ROUND(M544,1),ROUND(N544,1))</f>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UPPER("FCTYF_"&amp;B546&amp;"_"&amp;D546)</f>
        <v>FCTYF_FT_ESFN</v>
      </c>
      <c r="G546" s="249" t="str">
        <f>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409.96880487201145</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509.5159568198095</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548.9357026366531</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111.25312613355229</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199.25854960359032</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355.78642801312333</v>
      </c>
      <c r="N546" s="437">
        <f>AVERAGE(H546:L546)</f>
        <v>355.78642801312333</v>
      </c>
      <c r="O546" s="241" t="b">
        <f>EXACT(ROUND(M546,1),ROUND(N546,1))</f>
        <v>1</v>
      </c>
    </row>
    <row r="547" spans="1:15" x14ac:dyDescent="0.25">
      <c r="A547" s="248" t="s">
        <v>28</v>
      </c>
      <c r="B547" s="248" t="s">
        <v>99</v>
      </c>
      <c r="C547" s="248" t="s">
        <v>230</v>
      </c>
      <c r="D547" s="248" t="s">
        <v>231</v>
      </c>
      <c r="E547" s="241" t="s">
        <v>3</v>
      </c>
      <c r="F547" s="249" t="str">
        <f>UPPER("FCTYF_"&amp;B547&amp;"_"&amp;D547)</f>
        <v>FCTYF_FT_ESFN</v>
      </c>
      <c r="G547" s="249" t="str">
        <f>TRIM("FCTYF_"&amp;B547&amp;"_"&amp;D547&amp;"_"&amp;E547)</f>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130.82270462325164</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168.9475619586961</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180.58099983546629</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38.897829753696925</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84.225062844826297</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120.69483180318744</v>
      </c>
      <c r="N547" s="437">
        <f>AVERAGE(H547:L547)</f>
        <v>120.69483180318745</v>
      </c>
      <c r="O547" s="241" t="b">
        <f>EXACT(ROUND(M547,1),ROUND(N547,1))</f>
        <v>1</v>
      </c>
    </row>
    <row r="548" spans="1:15" x14ac:dyDescent="0.25">
      <c r="A548" s="248" t="s">
        <v>28</v>
      </c>
      <c r="B548" s="248" t="s">
        <v>99</v>
      </c>
      <c r="C548" s="248" t="s">
        <v>230</v>
      </c>
      <c r="D548" s="248" t="s">
        <v>231</v>
      </c>
      <c r="E548" s="241" t="s">
        <v>4</v>
      </c>
      <c r="F548" s="249" t="str">
        <f>UPPER("FCTYF_"&amp;B548&amp;"_"&amp;D548)</f>
        <v>FCTYF_FT_ESFN</v>
      </c>
      <c r="G548" s="249" t="str">
        <f>TRIM("FCTYF_"&amp;B548&amp;"_"&amp;D548&amp;"_"&amp;E548)</f>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AVERAGE(H548:L548)</f>
        <v>0</v>
      </c>
      <c r="O548" s="241" t="b">
        <f>EXACT(ROUND(M548,1),ROUND(N548,1))</f>
        <v>1</v>
      </c>
    </row>
    <row r="549" spans="1:15" x14ac:dyDescent="0.25">
      <c r="A549" s="248" t="s">
        <v>28</v>
      </c>
      <c r="B549" s="248" t="s">
        <v>99</v>
      </c>
      <c r="C549" s="248" t="s">
        <v>230</v>
      </c>
      <c r="D549" s="248" t="s">
        <v>231</v>
      </c>
      <c r="E549" s="241" t="s">
        <v>5</v>
      </c>
      <c r="F549" s="249" t="str">
        <f>UPPER("FCTYF_"&amp;B549&amp;"_"&amp;D549)</f>
        <v>FCTYF_FT_ESFN</v>
      </c>
      <c r="G549" s="249" t="str">
        <f>TRIM("FCTYF_"&amp;B549&amp;"_"&amp;D549&amp;"_"&amp;E549)</f>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AVERAGE(H549:L549)</f>
        <v>0</v>
      </c>
      <c r="O549" s="241" t="b">
        <f>EXACT(ROUND(M549,1),ROUND(N549,1))</f>
        <v>1</v>
      </c>
    </row>
    <row r="550" spans="1:15" x14ac:dyDescent="0.25">
      <c r="A550" s="248" t="s">
        <v>28</v>
      </c>
      <c r="B550" s="248" t="s">
        <v>99</v>
      </c>
      <c r="C550" s="248" t="s">
        <v>230</v>
      </c>
      <c r="D550" s="248" t="s">
        <v>231</v>
      </c>
      <c r="E550" s="241" t="s">
        <v>6</v>
      </c>
      <c r="F550" s="249" t="str">
        <f>UPPER("FCTYF_"&amp;B550&amp;"_"&amp;D550)</f>
        <v>FCTYF_FT_ESFN</v>
      </c>
      <c r="G550" s="249" t="str">
        <f>TRIM("FCTYF_"&amp;B550&amp;"_"&amp;D550&amp;"_"&amp;E550)</f>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540.79153458887799</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678.46354703277132</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729.51671819664932</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150.15095330279183</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283.48360574377136</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476.48127177297238</v>
      </c>
      <c r="N550" s="437">
        <f>AVERAGE(H550:L550)</f>
        <v>476.48127177297249</v>
      </c>
      <c r="O550" s="241" t="b">
        <f>EXACT(ROUND(M550,1),ROUND(N550,1))</f>
        <v>1</v>
      </c>
    </row>
    <row r="551" spans="1:15" x14ac:dyDescent="0.25">
      <c r="A551" s="248" t="s">
        <v>28</v>
      </c>
      <c r="B551" s="248" t="s">
        <v>99</v>
      </c>
      <c r="C551" s="248" t="s">
        <v>230</v>
      </c>
      <c r="D551" s="248" t="s">
        <v>231</v>
      </c>
      <c r="E551" s="241" t="s">
        <v>7</v>
      </c>
      <c r="F551" s="249" t="str">
        <f>UPPER("FCTYF_"&amp;B551&amp;"_"&amp;D551)</f>
        <v>FCTYF_FT_ESFN</v>
      </c>
      <c r="G551" s="249" t="str">
        <f>TRIM("FCTYF_"&amp;B551&amp;"_"&amp;D551&amp;"_"&amp;E551)</f>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0</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0</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0</v>
      </c>
      <c r="N551" s="437">
        <f>AVERAGE(H551:L551)</f>
        <v>0</v>
      </c>
      <c r="O551" s="241" t="b">
        <f>EXACT(ROUND(M551,1),ROUND(N551,1))</f>
        <v>1</v>
      </c>
    </row>
    <row r="552" spans="1:15" x14ac:dyDescent="0.25">
      <c r="A552" s="248" t="s">
        <v>28</v>
      </c>
      <c r="B552" s="248" t="s">
        <v>99</v>
      </c>
      <c r="C552" s="248" t="s">
        <v>230</v>
      </c>
      <c r="D552" s="248" t="s">
        <v>231</v>
      </c>
      <c r="E552" s="241" t="s">
        <v>8</v>
      </c>
      <c r="F552" s="249" t="str">
        <f>UPPER("FCTYF_"&amp;B552&amp;"_"&amp;D552)</f>
        <v>FCTYF_FT_ESFN</v>
      </c>
      <c r="G552" s="249" t="str">
        <f>TRIM("FCTYF_"&amp;B552&amp;"_"&amp;D552&amp;"_"&amp;E552)</f>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1496.6866797029827</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1892.0716889895928</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1911.2404086884555</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403.20589623972677</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770.75424148947536</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1294.7917830220467</v>
      </c>
      <c r="N552" s="437">
        <f>AVERAGE(H552:L552)</f>
        <v>1294.7917830220465</v>
      </c>
      <c r="O552" s="241" t="b">
        <f>EXACT(ROUND(M552,1),ROUND(N552,1))</f>
        <v>1</v>
      </c>
    </row>
    <row r="553" spans="1:15" x14ac:dyDescent="0.25">
      <c r="A553" s="248" t="s">
        <v>28</v>
      </c>
      <c r="B553" s="248" t="s">
        <v>99</v>
      </c>
      <c r="C553" s="248" t="s">
        <v>230</v>
      </c>
      <c r="D553" s="248" t="s">
        <v>231</v>
      </c>
      <c r="E553" s="241" t="s">
        <v>9</v>
      </c>
      <c r="F553" s="249" t="str">
        <f>UPPER("FCTYF_"&amp;B553&amp;"_"&amp;D553)</f>
        <v>FCTYF_FT_ESFN</v>
      </c>
      <c r="G553" s="249" t="str">
        <f>TRIM("FCTYF_"&amp;B553&amp;"_"&amp;D553&amp;"_"&amp;E553)</f>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300.15282331827154</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371.06697361224963</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329.6054970241031</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66.012744076814982</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103.87895540026345</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234.14339868634056</v>
      </c>
      <c r="N553" s="437">
        <f>AVERAGE(H553:L553)</f>
        <v>234.14339868634056</v>
      </c>
      <c r="O553" s="241" t="b">
        <f>EXACT(ROUND(M553,1),ROUND(N553,1))</f>
        <v>1</v>
      </c>
    </row>
    <row r="554" spans="1:15" x14ac:dyDescent="0.25">
      <c r="A554" s="248" t="s">
        <v>28</v>
      </c>
      <c r="B554" s="248" t="s">
        <v>99</v>
      </c>
      <c r="C554" s="248" t="s">
        <v>230</v>
      </c>
      <c r="D554" s="248" t="s">
        <v>231</v>
      </c>
      <c r="E554" s="241" t="s">
        <v>11</v>
      </c>
      <c r="F554" s="249" t="str">
        <f>UPPER("FCTYF_"&amp;B554&amp;"_"&amp;D554)</f>
        <v>FCTYF_FT_ESFN</v>
      </c>
      <c r="G554" s="249" t="str">
        <f>TRIM("FCTYF_"&amp;B554&amp;"_"&amp;D554&amp;"_"&amp;E554)</f>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2337.6311018052847</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2941.6023224734868</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2970.3627783801471</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619.36963683508543</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1158.116878644639</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2005.4165436277285</v>
      </c>
      <c r="N554" s="437">
        <f>AVERAGE(H554:L554)</f>
        <v>2005.4165436277285</v>
      </c>
      <c r="O554" s="241" t="b">
        <f>EXACT(ROUND(M554,1),ROUND(N554,1))</f>
        <v>1</v>
      </c>
    </row>
    <row r="555" spans="1:15" x14ac:dyDescent="0.25">
      <c r="A555" s="248" t="s">
        <v>28</v>
      </c>
      <c r="B555" s="248" t="s">
        <v>99</v>
      </c>
      <c r="C555" s="248" t="s">
        <v>230</v>
      </c>
      <c r="D555" s="248" t="s">
        <v>231</v>
      </c>
      <c r="E555" s="241" t="s">
        <v>13</v>
      </c>
      <c r="F555" s="249" t="str">
        <f>UPPER("FCTYF_"&amp;B555&amp;"_"&amp;D555)</f>
        <v>FCTYF_FT_ESFN</v>
      </c>
      <c r="G555" s="249" t="str">
        <f>TRIM("FCTYF_"&amp;B555&amp;"_"&amp;D555&amp;"_"&amp;E555)</f>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273.25243132269998</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363.13055059878315</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456.24772491655841</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103.40328676705663</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242.27433775734772</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287.66166627248919</v>
      </c>
      <c r="N555" s="437">
        <f>AVERAGE(H555:L555)</f>
        <v>287.66166627248919</v>
      </c>
      <c r="O555" s="241" t="b">
        <f>EXACT(ROUND(M555,1),ROUND(N555,1))</f>
        <v>1</v>
      </c>
    </row>
    <row r="556" spans="1:15" x14ac:dyDescent="0.25">
      <c r="A556" s="248" t="s">
        <v>28</v>
      </c>
      <c r="B556" s="248" t="s">
        <v>99</v>
      </c>
      <c r="C556" s="248" t="s">
        <v>230</v>
      </c>
      <c r="D556" s="248" t="s">
        <v>231</v>
      </c>
      <c r="E556" s="241" t="s">
        <v>14</v>
      </c>
      <c r="F556" s="249" t="str">
        <f>UPPER("FCTYF_"&amp;B556&amp;"_"&amp;D556)</f>
        <v>FCTYF_FT_ESFN</v>
      </c>
      <c r="G556" s="249" t="str">
        <f>TRIM("FCTYF_"&amp;B556&amp;"_"&amp;D556&amp;"_"&amp;E556)</f>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411.15047460909648</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551.71032081557746</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709.83451857472119</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163.901116294416</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388.45055166166446</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445.00939639109509</v>
      </c>
      <c r="N556" s="437">
        <f>AVERAGE(H556:L556)</f>
        <v>445.00939639109509</v>
      </c>
      <c r="O556" s="241" t="b">
        <f>EXACT(ROUND(M556,1),ROUND(N556,1))</f>
        <v>1</v>
      </c>
    </row>
    <row r="557" spans="1:15" x14ac:dyDescent="0.25">
      <c r="A557" s="248" t="s">
        <v>28</v>
      </c>
      <c r="B557" s="248" t="s">
        <v>99</v>
      </c>
      <c r="C557" s="248" t="s">
        <v>230</v>
      </c>
      <c r="D557" s="248" t="s">
        <v>231</v>
      </c>
      <c r="E557" s="241" t="s">
        <v>15</v>
      </c>
      <c r="F557" s="249" t="str">
        <f>UPPER("FCTYF_"&amp;B557&amp;"_"&amp;D557)</f>
        <v>FCTYF_FT_ESFN</v>
      </c>
      <c r="G557" s="249" t="str">
        <f>TRIM("FCTYF_"&amp;B557&amp;"_"&amp;D557&amp;"_"&amp;E557)</f>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822.84350492555075</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1037.6298567685819</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1052.2057728622626</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236.16554290953599</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434.64337535669767</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716.6976105645258</v>
      </c>
      <c r="N557" s="437">
        <f>AVERAGE(H557:L557)</f>
        <v>716.69761056452569</v>
      </c>
      <c r="O557" s="241" t="b">
        <f>EXACT(ROUND(M557,1),ROUND(N557,1))</f>
        <v>1</v>
      </c>
    </row>
    <row r="558" spans="1:15" x14ac:dyDescent="0.25">
      <c r="A558" s="248" t="s">
        <v>28</v>
      </c>
      <c r="B558" s="248" t="s">
        <v>99</v>
      </c>
      <c r="C558" s="248" t="s">
        <v>230</v>
      </c>
      <c r="D558" s="248" t="s">
        <v>231</v>
      </c>
      <c r="E558" s="241" t="s">
        <v>17</v>
      </c>
      <c r="F558" s="249" t="str">
        <f>UPPER("FCTYF_"&amp;B558&amp;"_"&amp;D558)</f>
        <v>FCTYF_FT_ESFN</v>
      </c>
      <c r="G558" s="249" t="str">
        <f>TRIM("FCTYF_"&amp;B558&amp;"_"&amp;D558&amp;"_"&amp;E558)</f>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1507.2463661531583</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1952.4706720769907</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2218.2879961031845</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503.46993934166431</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1065.3682561511455</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1449.3686459652288</v>
      </c>
      <c r="N558" s="437">
        <f>AVERAGE(H558:L558)</f>
        <v>1449.3686459652286</v>
      </c>
      <c r="O558" s="241" t="b">
        <f>EXACT(ROUND(M558,1),ROUND(N558,1))</f>
        <v>1</v>
      </c>
    </row>
    <row r="559" spans="1:15" x14ac:dyDescent="0.25">
      <c r="A559" s="248" t="s">
        <v>28</v>
      </c>
      <c r="B559" s="248" t="s">
        <v>99</v>
      </c>
      <c r="C559" s="248" t="s">
        <v>230</v>
      </c>
      <c r="D559" s="248" t="s">
        <v>231</v>
      </c>
      <c r="E559" s="241" t="s">
        <v>18</v>
      </c>
      <c r="F559" s="249" t="str">
        <f>UPPER("FCTYF_"&amp;B559&amp;"_"&amp;D559)</f>
        <v>FCTYF_FT_ESFN</v>
      </c>
      <c r="G559" s="249" t="str">
        <f>TRIM("FCTYF_"&amp;B559&amp;"_"&amp;D559&amp;"_"&amp;E559)</f>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1499.0934049305981</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1893.0009129968028</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1922.3593055728968</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434.12919797882989</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812.28997712874229</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1312.1745597215738</v>
      </c>
      <c r="N559" s="437">
        <f>AVERAGE(H559:L559)</f>
        <v>1312.174559721574</v>
      </c>
      <c r="O559" s="241" t="b">
        <f>EXACT(ROUND(M559,1),ROUND(N559,1))</f>
        <v>1</v>
      </c>
    </row>
    <row r="560" spans="1:15" x14ac:dyDescent="0.25">
      <c r="A560" s="248" t="s">
        <v>28</v>
      </c>
      <c r="B560" s="248" t="s">
        <v>99</v>
      </c>
      <c r="C560" s="248" t="s">
        <v>230</v>
      </c>
      <c r="D560" s="248" t="s">
        <v>231</v>
      </c>
      <c r="E560" s="241" t="s">
        <v>19</v>
      </c>
      <c r="F560" s="249" t="str">
        <f>UPPER("FCTYF_"&amp;B560&amp;"_"&amp;D560)</f>
        <v>FCTYF_FT_ESFN</v>
      </c>
      <c r="G560" s="249" t="str">
        <f>TRIM("FCTYF_"&amp;B560&amp;"_"&amp;D560&amp;"_"&amp;E560)</f>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7544.6730234926854</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9453.7078122974599</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9225.2734742446846</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2053.8969302067835</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3634.8941519579594</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6382.4890784399158</v>
      </c>
      <c r="N560" s="437">
        <f>AVERAGE(H560:L560)</f>
        <v>6382.4890784399149</v>
      </c>
      <c r="O560" s="241" t="b">
        <f>EXACT(ROUND(M560,1),ROUND(N560,1))</f>
        <v>1</v>
      </c>
    </row>
    <row r="561" spans="1:15" x14ac:dyDescent="0.25">
      <c r="A561" s="248" t="s">
        <v>28</v>
      </c>
      <c r="B561" s="248" t="s">
        <v>99</v>
      </c>
      <c r="C561" s="248" t="s">
        <v>230</v>
      </c>
      <c r="D561" s="248" t="s">
        <v>231</v>
      </c>
      <c r="E561" s="241" t="s">
        <v>21</v>
      </c>
      <c r="F561" s="249" t="str">
        <f>UPPER("FCTYF_"&amp;B561&amp;"_"&amp;D561)</f>
        <v>FCTYF_FT_ESFN</v>
      </c>
      <c r="G561" s="249" t="str">
        <f>TRIM("FCTYF_"&amp;B561&amp;"_"&amp;D561&amp;"_"&amp;E561)</f>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11760.378329248577</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14822.432807581197</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14682.330664895262</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3282.29452398695</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5890.9689687630134</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10087.681058895001</v>
      </c>
      <c r="N561" s="437">
        <f>AVERAGE(H561:L561)</f>
        <v>10087.681058895001</v>
      </c>
      <c r="O561" s="241" t="b">
        <f>EXACT(ROUND(M561,1),ROUND(N561,1))</f>
        <v>1</v>
      </c>
    </row>
    <row r="562" spans="1:15" x14ac:dyDescent="0.25">
      <c r="A562" s="248" t="s">
        <v>28</v>
      </c>
      <c r="B562" s="248" t="s">
        <v>99</v>
      </c>
      <c r="C562" s="248" t="s">
        <v>230</v>
      </c>
      <c r="D562" s="248" t="s">
        <v>231</v>
      </c>
      <c r="E562" s="241" t="s">
        <v>39</v>
      </c>
      <c r="F562" s="249" t="str">
        <f>UPPER("FCTYF_"&amp;B562&amp;"_"&amp;D562)</f>
        <v>FCTYF_FT_ESFN</v>
      </c>
      <c r="G562" s="249" t="str">
        <f>TRIM("FCTYF_"&amp;B562&amp;"_"&amp;D562&amp;"_"&amp;E562)</f>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15605.254677911191</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19716.504220100469</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19870.980619349266</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4405.1341278514265</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8114.4539972839939</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13542.465528499271</v>
      </c>
      <c r="N562" s="437">
        <f>AVERAGE(H562:L562)</f>
        <v>13542.465528499271</v>
      </c>
      <c r="O562" s="241" t="b">
        <f>EXACT(ROUND(M562,1),ROUND(N562,1))</f>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UPPER("FCTYF_"&amp;B564&amp;"_"&amp;D564)</f>
        <v>FCTYF_FT_ESFT</v>
      </c>
      <c r="G564" s="249" t="str">
        <f>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AVERAGE(H564:L564)</f>
        <v>0</v>
      </c>
      <c r="O564" s="241" t="b">
        <f>EXACT(ROUND(M564,1),ROUND(N564,1))</f>
        <v>1</v>
      </c>
    </row>
    <row r="565" spans="1:15" x14ac:dyDescent="0.25">
      <c r="A565" s="248" t="s">
        <v>28</v>
      </c>
      <c r="B565" s="248" t="s">
        <v>99</v>
      </c>
      <c r="C565" s="248" t="s">
        <v>232</v>
      </c>
      <c r="D565" s="248" t="s">
        <v>233</v>
      </c>
      <c r="E565" s="241" t="s">
        <v>3</v>
      </c>
      <c r="F565" s="249" t="str">
        <f>UPPER("FCTYF_"&amp;B565&amp;"_"&amp;D565)</f>
        <v>FCTYF_FT_ESFT</v>
      </c>
      <c r="G565" s="249" t="str">
        <f>TRIM("FCTYF_"&amp;B565&amp;"_"&amp;D565&amp;"_"&amp;E565)</f>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AVERAGE(H565:L565)</f>
        <v>0</v>
      </c>
      <c r="O565" s="241" t="b">
        <f>EXACT(ROUND(M565,1),ROUND(N565,1))</f>
        <v>1</v>
      </c>
    </row>
    <row r="566" spans="1:15" x14ac:dyDescent="0.25">
      <c r="A566" s="248" t="s">
        <v>28</v>
      </c>
      <c r="B566" s="248" t="s">
        <v>99</v>
      </c>
      <c r="C566" s="248" t="s">
        <v>232</v>
      </c>
      <c r="D566" s="248" t="s">
        <v>233</v>
      </c>
      <c r="E566" s="241" t="s">
        <v>4</v>
      </c>
      <c r="F566" s="249" t="str">
        <f>UPPER("FCTYF_"&amp;B566&amp;"_"&amp;D566)</f>
        <v>FCTYF_FT_ESFT</v>
      </c>
      <c r="G566" s="249" t="str">
        <f>TRIM("FCTYF_"&amp;B566&amp;"_"&amp;D566&amp;"_"&amp;E566)</f>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AVERAGE(H566:L566)</f>
        <v>0</v>
      </c>
      <c r="O566" s="241" t="b">
        <f>EXACT(ROUND(M566,1),ROUND(N566,1))</f>
        <v>1</v>
      </c>
    </row>
    <row r="567" spans="1:15" x14ac:dyDescent="0.25">
      <c r="A567" s="248" t="s">
        <v>28</v>
      </c>
      <c r="B567" s="248" t="s">
        <v>99</v>
      </c>
      <c r="C567" s="248" t="s">
        <v>232</v>
      </c>
      <c r="D567" s="248" t="s">
        <v>233</v>
      </c>
      <c r="E567" s="241" t="s">
        <v>5</v>
      </c>
      <c r="F567" s="249" t="str">
        <f>UPPER("FCTYF_"&amp;B567&amp;"_"&amp;D567)</f>
        <v>FCTYF_FT_ESFT</v>
      </c>
      <c r="G567" s="249" t="str">
        <f>TRIM("FCTYF_"&amp;B567&amp;"_"&amp;D567&amp;"_"&amp;E567)</f>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AVERAGE(H567:L567)</f>
        <v>0</v>
      </c>
      <c r="O567" s="241" t="b">
        <f>EXACT(ROUND(M567,1),ROUND(N567,1))</f>
        <v>1</v>
      </c>
    </row>
    <row r="568" spans="1:15" x14ac:dyDescent="0.25">
      <c r="A568" s="248" t="s">
        <v>28</v>
      </c>
      <c r="B568" s="248" t="s">
        <v>99</v>
      </c>
      <c r="C568" s="248" t="s">
        <v>232</v>
      </c>
      <c r="D568" s="248" t="s">
        <v>233</v>
      </c>
      <c r="E568" s="241" t="s">
        <v>6</v>
      </c>
      <c r="F568" s="249" t="str">
        <f>UPPER("FCTYF_"&amp;B568&amp;"_"&amp;D568)</f>
        <v>FCTYF_FT_ESFT</v>
      </c>
      <c r="G568" s="249" t="str">
        <f>TRIM("FCTYF_"&amp;B568&amp;"_"&amp;D568&amp;"_"&amp;E568)</f>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AVERAGE(H568:L568)</f>
        <v>0</v>
      </c>
      <c r="O568" s="241" t="b">
        <f>EXACT(ROUND(M568,1),ROUND(N568,1))</f>
        <v>1</v>
      </c>
    </row>
    <row r="569" spans="1:15" x14ac:dyDescent="0.25">
      <c r="A569" s="248" t="s">
        <v>28</v>
      </c>
      <c r="B569" s="248" t="s">
        <v>99</v>
      </c>
      <c r="C569" s="248" t="s">
        <v>232</v>
      </c>
      <c r="D569" s="248" t="s">
        <v>233</v>
      </c>
      <c r="E569" s="241" t="s">
        <v>7</v>
      </c>
      <c r="F569" s="249" t="str">
        <f>UPPER("FCTYF_"&amp;B569&amp;"_"&amp;D569)</f>
        <v>FCTYF_FT_ESFT</v>
      </c>
      <c r="G569" s="249" t="str">
        <f>TRIM("FCTYF_"&amp;B569&amp;"_"&amp;D569&amp;"_"&amp;E569)</f>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AVERAGE(H569:L569)</f>
        <v>0</v>
      </c>
      <c r="O569" s="241" t="b">
        <f>EXACT(ROUND(M569,1),ROUND(N569,1))</f>
        <v>1</v>
      </c>
    </row>
    <row r="570" spans="1:15" x14ac:dyDescent="0.25">
      <c r="A570" s="248" t="s">
        <v>28</v>
      </c>
      <c r="B570" s="248" t="s">
        <v>99</v>
      </c>
      <c r="C570" s="248" t="s">
        <v>232</v>
      </c>
      <c r="D570" s="248" t="s">
        <v>233</v>
      </c>
      <c r="E570" s="241" t="s">
        <v>8</v>
      </c>
      <c r="F570" s="249" t="str">
        <f>UPPER("FCTYF_"&amp;B570&amp;"_"&amp;D570)</f>
        <v>FCTYF_FT_ESFT</v>
      </c>
      <c r="G570" s="249" t="str">
        <f>TRIM("FCTYF_"&amp;B570&amp;"_"&amp;D570&amp;"_"&amp;E570)</f>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AVERAGE(H570:L570)</f>
        <v>0</v>
      </c>
      <c r="O570" s="241" t="b">
        <f>EXACT(ROUND(M570,1),ROUND(N570,1))</f>
        <v>1</v>
      </c>
    </row>
    <row r="571" spans="1:15" x14ac:dyDescent="0.25">
      <c r="A571" s="248" t="s">
        <v>28</v>
      </c>
      <c r="B571" s="248" t="s">
        <v>99</v>
      </c>
      <c r="C571" s="248" t="s">
        <v>232</v>
      </c>
      <c r="D571" s="248" t="s">
        <v>233</v>
      </c>
      <c r="E571" s="241" t="s">
        <v>9</v>
      </c>
      <c r="F571" s="249" t="str">
        <f>UPPER("FCTYF_"&amp;B571&amp;"_"&amp;D571)</f>
        <v>FCTYF_FT_ESFT</v>
      </c>
      <c r="G571" s="249" t="str">
        <f>TRIM("FCTYF_"&amp;B571&amp;"_"&amp;D571&amp;"_"&amp;E571)</f>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AVERAGE(H571:L571)</f>
        <v>0</v>
      </c>
      <c r="O571" s="241" t="b">
        <f>EXACT(ROUND(M571,1),ROUND(N571,1))</f>
        <v>1</v>
      </c>
    </row>
    <row r="572" spans="1:15" x14ac:dyDescent="0.25">
      <c r="A572" s="248" t="s">
        <v>28</v>
      </c>
      <c r="B572" s="248" t="s">
        <v>99</v>
      </c>
      <c r="C572" s="248" t="s">
        <v>232</v>
      </c>
      <c r="D572" s="248" t="s">
        <v>233</v>
      </c>
      <c r="E572" s="241" t="s">
        <v>11</v>
      </c>
      <c r="F572" s="249" t="str">
        <f>UPPER("FCTYF_"&amp;B572&amp;"_"&amp;D572)</f>
        <v>FCTYF_FT_ESFT</v>
      </c>
      <c r="G572" s="249" t="str">
        <f>TRIM("FCTYF_"&amp;B572&amp;"_"&amp;D572&amp;"_"&amp;E572)</f>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AVERAGE(H572:L572)</f>
        <v>0</v>
      </c>
      <c r="O572" s="241" t="b">
        <f>EXACT(ROUND(M572,1),ROUND(N572,1))</f>
        <v>1</v>
      </c>
    </row>
    <row r="573" spans="1:15" x14ac:dyDescent="0.25">
      <c r="A573" s="248" t="s">
        <v>28</v>
      </c>
      <c r="B573" s="248" t="s">
        <v>99</v>
      </c>
      <c r="C573" s="248" t="s">
        <v>232</v>
      </c>
      <c r="D573" s="248" t="s">
        <v>233</v>
      </c>
      <c r="E573" s="241" t="s">
        <v>13</v>
      </c>
      <c r="F573" s="249" t="str">
        <f>UPPER("FCTYF_"&amp;B573&amp;"_"&amp;D573)</f>
        <v>FCTYF_FT_ESFT</v>
      </c>
      <c r="G573" s="249" t="str">
        <f>TRIM("FCTYF_"&amp;B573&amp;"_"&amp;D573&amp;"_"&amp;E573)</f>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AVERAGE(H573:L573)</f>
        <v>0</v>
      </c>
      <c r="O573" s="241" t="b">
        <f>EXACT(ROUND(M573,1),ROUND(N573,1))</f>
        <v>1</v>
      </c>
    </row>
    <row r="574" spans="1:15" x14ac:dyDescent="0.25">
      <c r="A574" s="248" t="s">
        <v>28</v>
      </c>
      <c r="B574" s="248" t="s">
        <v>99</v>
      </c>
      <c r="C574" s="248" t="s">
        <v>232</v>
      </c>
      <c r="D574" s="248" t="s">
        <v>233</v>
      </c>
      <c r="E574" s="241" t="s">
        <v>14</v>
      </c>
      <c r="F574" s="249" t="str">
        <f>UPPER("FCTYF_"&amp;B574&amp;"_"&amp;D574)</f>
        <v>FCTYF_FT_ESFT</v>
      </c>
      <c r="G574" s="249" t="str">
        <f>TRIM("FCTYF_"&amp;B574&amp;"_"&amp;D574&amp;"_"&amp;E574)</f>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AVERAGE(H574:L574)</f>
        <v>0</v>
      </c>
      <c r="O574" s="241" t="b">
        <f>EXACT(ROUND(M574,1),ROUND(N574,1))</f>
        <v>1</v>
      </c>
    </row>
    <row r="575" spans="1:15" x14ac:dyDescent="0.25">
      <c r="A575" s="248" t="s">
        <v>28</v>
      </c>
      <c r="B575" s="248" t="s">
        <v>99</v>
      </c>
      <c r="C575" s="248" t="s">
        <v>232</v>
      </c>
      <c r="D575" s="248" t="s">
        <v>233</v>
      </c>
      <c r="E575" s="241" t="s">
        <v>15</v>
      </c>
      <c r="F575" s="249" t="str">
        <f>UPPER("FCTYF_"&amp;B575&amp;"_"&amp;D575)</f>
        <v>FCTYF_FT_ESFT</v>
      </c>
      <c r="G575" s="249" t="str">
        <f>TRIM("FCTYF_"&amp;B575&amp;"_"&amp;D575&amp;"_"&amp;E575)</f>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AVERAGE(H575:L575)</f>
        <v>0</v>
      </c>
      <c r="O575" s="241" t="b">
        <f>EXACT(ROUND(M575,1),ROUND(N575,1))</f>
        <v>1</v>
      </c>
    </row>
    <row r="576" spans="1:15" x14ac:dyDescent="0.25">
      <c r="A576" s="248" t="s">
        <v>28</v>
      </c>
      <c r="B576" s="248" t="s">
        <v>99</v>
      </c>
      <c r="C576" s="248" t="s">
        <v>232</v>
      </c>
      <c r="D576" s="248" t="s">
        <v>233</v>
      </c>
      <c r="E576" s="241" t="s">
        <v>17</v>
      </c>
      <c r="F576" s="249" t="str">
        <f>UPPER("FCTYF_"&amp;B576&amp;"_"&amp;D576)</f>
        <v>FCTYF_FT_ESFT</v>
      </c>
      <c r="G576" s="249" t="str">
        <f>TRIM("FCTYF_"&amp;B576&amp;"_"&amp;D576&amp;"_"&amp;E576)</f>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AVERAGE(H576:L576)</f>
        <v>0</v>
      </c>
      <c r="O576" s="241" t="b">
        <f>EXACT(ROUND(M576,1),ROUND(N576,1))</f>
        <v>1</v>
      </c>
    </row>
    <row r="577" spans="1:15" x14ac:dyDescent="0.25">
      <c r="A577" s="248" t="s">
        <v>28</v>
      </c>
      <c r="B577" s="248" t="s">
        <v>99</v>
      </c>
      <c r="C577" s="248" t="s">
        <v>232</v>
      </c>
      <c r="D577" s="248" t="s">
        <v>233</v>
      </c>
      <c r="E577" s="241" t="s">
        <v>18</v>
      </c>
      <c r="F577" s="249" t="str">
        <f>UPPER("FCTYF_"&amp;B577&amp;"_"&amp;D577)</f>
        <v>FCTYF_FT_ESFT</v>
      </c>
      <c r="G577" s="249" t="str">
        <f>TRIM("FCTYF_"&amp;B577&amp;"_"&amp;D577&amp;"_"&amp;E577)</f>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AVERAGE(H577:L577)</f>
        <v>0</v>
      </c>
      <c r="O577" s="241" t="b">
        <f>EXACT(ROUND(M577,1),ROUND(N577,1))</f>
        <v>1</v>
      </c>
    </row>
    <row r="578" spans="1:15" x14ac:dyDescent="0.25">
      <c r="A578" s="248" t="s">
        <v>28</v>
      </c>
      <c r="B578" s="248" t="s">
        <v>99</v>
      </c>
      <c r="C578" s="248" t="s">
        <v>232</v>
      </c>
      <c r="D578" s="248" t="s">
        <v>233</v>
      </c>
      <c r="E578" s="241" t="s">
        <v>19</v>
      </c>
      <c r="F578" s="249" t="str">
        <f>UPPER("FCTYF_"&amp;B578&amp;"_"&amp;D578)</f>
        <v>FCTYF_FT_ESFT</v>
      </c>
      <c r="G578" s="249" t="str">
        <f>TRIM("FCTYF_"&amp;B578&amp;"_"&amp;D578&amp;"_"&amp;E578)</f>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AVERAGE(H578:L578)</f>
        <v>0</v>
      </c>
      <c r="O578" s="241" t="b">
        <f>EXACT(ROUND(M578,1),ROUND(N578,1))</f>
        <v>1</v>
      </c>
    </row>
    <row r="579" spans="1:15" x14ac:dyDescent="0.25">
      <c r="A579" s="248" t="s">
        <v>28</v>
      </c>
      <c r="B579" s="248" t="s">
        <v>99</v>
      </c>
      <c r="C579" s="248" t="s">
        <v>232</v>
      </c>
      <c r="D579" s="248" t="s">
        <v>233</v>
      </c>
      <c r="E579" s="241" t="s">
        <v>21</v>
      </c>
      <c r="F579" s="249" t="str">
        <f>UPPER("FCTYF_"&amp;B579&amp;"_"&amp;D579)</f>
        <v>FCTYF_FT_ESFT</v>
      </c>
      <c r="G579" s="249" t="str">
        <f>TRIM("FCTYF_"&amp;B579&amp;"_"&amp;D579&amp;"_"&amp;E579)</f>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AVERAGE(H579:L579)</f>
        <v>0</v>
      </c>
      <c r="O579" s="241" t="b">
        <f>EXACT(ROUND(M579,1),ROUND(N579,1))</f>
        <v>1</v>
      </c>
    </row>
    <row r="580" spans="1:15" x14ac:dyDescent="0.25">
      <c r="A580" s="248" t="s">
        <v>28</v>
      </c>
      <c r="B580" s="248" t="s">
        <v>99</v>
      </c>
      <c r="C580" s="248" t="s">
        <v>232</v>
      </c>
      <c r="D580" s="248" t="s">
        <v>233</v>
      </c>
      <c r="E580" s="241" t="s">
        <v>39</v>
      </c>
      <c r="F580" s="249" t="str">
        <f>UPPER("FCTYF_"&amp;B580&amp;"_"&amp;D580)</f>
        <v>FCTYF_FT_ESFT</v>
      </c>
      <c r="G580" s="249" t="str">
        <f>TRIM("FCTYF_"&amp;B580&amp;"_"&amp;D580&amp;"_"&amp;E580)</f>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AVERAGE(H580:L580)</f>
        <v>0</v>
      </c>
      <c r="O580" s="241" t="b">
        <f>EXACT(ROUND(M580,1),ROUND(N580,1))</f>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UPPER("FCTYF_"&amp;B582&amp;"_"&amp;D582)</f>
        <v>FCTYF_FT_ESHG</v>
      </c>
      <c r="G582" s="249" t="str">
        <f>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409.44446117307552</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194.85352667471929</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424.61964204385305</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394.98388111638684</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492.77162148589002</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383.33462649878493</v>
      </c>
      <c r="N582" s="437">
        <f>AVERAGE(H582:L582)</f>
        <v>383.33462649878493</v>
      </c>
      <c r="O582" s="241" t="b">
        <f>EXACT(ROUND(M582,1),ROUND(N582,1))</f>
        <v>1</v>
      </c>
    </row>
    <row r="583" spans="1:15" x14ac:dyDescent="0.25">
      <c r="A583" s="248" t="s">
        <v>28</v>
      </c>
      <c r="B583" s="248" t="s">
        <v>99</v>
      </c>
      <c r="C583" s="248" t="s">
        <v>234</v>
      </c>
      <c r="D583" s="248" t="s">
        <v>235</v>
      </c>
      <c r="E583" s="241" t="s">
        <v>3</v>
      </c>
      <c r="F583" s="249" t="str">
        <f>UPPER("FCTYF_"&amp;B583&amp;"_"&amp;D583)</f>
        <v>FCTYF_FT_ESHG</v>
      </c>
      <c r="G583" s="249" t="str">
        <f>TRIM("FCTYF_"&amp;B583&amp;"_"&amp;D583&amp;"_"&amp;E583)</f>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97.064478617490607</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83.557134577299365</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111.58689263864994</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165.13472535016001</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172.07072391868763</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125.88279102045752</v>
      </c>
      <c r="N583" s="437">
        <f>AVERAGE(H583:L583)</f>
        <v>125.88279102045752</v>
      </c>
      <c r="O583" s="241" t="b">
        <f>EXACT(ROUND(M583,1),ROUND(N583,1))</f>
        <v>1</v>
      </c>
    </row>
    <row r="584" spans="1:15" x14ac:dyDescent="0.25">
      <c r="A584" s="248" t="s">
        <v>28</v>
      </c>
      <c r="B584" s="248" t="s">
        <v>99</v>
      </c>
      <c r="C584" s="248" t="s">
        <v>234</v>
      </c>
      <c r="D584" s="248" t="s">
        <v>235</v>
      </c>
      <c r="E584" s="241" t="s">
        <v>4</v>
      </c>
      <c r="F584" s="249" t="str">
        <f>UPPER("FCTYF_"&amp;B584&amp;"_"&amp;D584)</f>
        <v>FCTYF_FT_ESHG</v>
      </c>
      <c r="G584" s="249" t="str">
        <f>TRIM("FCTYF_"&amp;B584&amp;"_"&amp;D584&amp;"_"&amp;E584)</f>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AVERAGE(H584:L584)</f>
        <v>0</v>
      </c>
      <c r="O584" s="241" t="b">
        <f>EXACT(ROUND(M584,1),ROUND(N584,1))</f>
        <v>1</v>
      </c>
    </row>
    <row r="585" spans="1:15" x14ac:dyDescent="0.25">
      <c r="A585" s="248" t="s">
        <v>28</v>
      </c>
      <c r="B585" s="248" t="s">
        <v>99</v>
      </c>
      <c r="C585" s="248" t="s">
        <v>234</v>
      </c>
      <c r="D585" s="248" t="s">
        <v>235</v>
      </c>
      <c r="E585" s="241" t="s">
        <v>5</v>
      </c>
      <c r="F585" s="249" t="str">
        <f>UPPER("FCTYF_"&amp;B585&amp;"_"&amp;D585)</f>
        <v>FCTYF_FT_ESHG</v>
      </c>
      <c r="G585" s="249" t="str">
        <f>TRIM("FCTYF_"&amp;B585&amp;"_"&amp;D585&amp;"_"&amp;E585)</f>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AVERAGE(H585:L585)</f>
        <v>0</v>
      </c>
      <c r="O585" s="241" t="b">
        <f>EXACT(ROUND(M585,1),ROUND(N585,1))</f>
        <v>1</v>
      </c>
    </row>
    <row r="586" spans="1:15" x14ac:dyDescent="0.25">
      <c r="A586" s="248" t="s">
        <v>28</v>
      </c>
      <c r="B586" s="248" t="s">
        <v>99</v>
      </c>
      <c r="C586" s="248" t="s">
        <v>234</v>
      </c>
      <c r="D586" s="248" t="s">
        <v>235</v>
      </c>
      <c r="E586" s="241" t="s">
        <v>6</v>
      </c>
      <c r="F586" s="249" t="str">
        <f>UPPER("FCTYF_"&amp;B586&amp;"_"&amp;D586)</f>
        <v>FCTYF_FT_ESHG</v>
      </c>
      <c r="G586" s="249" t="str">
        <f>TRIM("FCTYF_"&amp;B586&amp;"_"&amp;D586&amp;"_"&amp;E586)</f>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506.50894045189932</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278.41067016436307</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536.20652932631947</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560.1185757912408</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664.84231770696329</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509.2174066881571</v>
      </c>
      <c r="N586" s="437">
        <f>AVERAGE(H586:L586)</f>
        <v>509.21740668815721</v>
      </c>
      <c r="O586" s="241" t="b">
        <f>EXACT(ROUND(M586,1),ROUND(N586,1))</f>
        <v>1</v>
      </c>
    </row>
    <row r="587" spans="1:15" x14ac:dyDescent="0.25">
      <c r="A587" s="248" t="s">
        <v>28</v>
      </c>
      <c r="B587" s="248" t="s">
        <v>99</v>
      </c>
      <c r="C587" s="248" t="s">
        <v>234</v>
      </c>
      <c r="D587" s="248" t="s">
        <v>235</v>
      </c>
      <c r="E587" s="241" t="s">
        <v>7</v>
      </c>
      <c r="F587" s="249" t="str">
        <f>UPPER("FCTYF_"&amp;B587&amp;"_"&amp;D587)</f>
        <v>FCTYF_FT_ESHG</v>
      </c>
      <c r="G587" s="249" t="str">
        <f>TRIM("FCTYF_"&amp;B587&amp;"_"&amp;D587&amp;"_"&amp;E587)</f>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308.92839730461492</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305.49677015328092</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537.34310205158624</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238.83149244495399</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253.10640010673737</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328.74123241223469</v>
      </c>
      <c r="N587" s="437">
        <f>AVERAGE(H587:L587)</f>
        <v>328.74123241223469</v>
      </c>
      <c r="O587" s="241" t="b">
        <f>EXACT(ROUND(M587,1),ROUND(N587,1))</f>
        <v>1</v>
      </c>
    </row>
    <row r="588" spans="1:15" x14ac:dyDescent="0.25">
      <c r="A588" s="248" t="s">
        <v>28</v>
      </c>
      <c r="B588" s="248" t="s">
        <v>99</v>
      </c>
      <c r="C588" s="248" t="s">
        <v>234</v>
      </c>
      <c r="D588" s="248" t="s">
        <v>235</v>
      </c>
      <c r="E588" s="241" t="s">
        <v>8</v>
      </c>
      <c r="F588" s="249" t="str">
        <f>UPPER("FCTYF_"&amp;B588&amp;"_"&amp;D588)</f>
        <v>FCTYF_FT_ESHG</v>
      </c>
      <c r="G588" s="249" t="str">
        <f>TRIM("FCTYF_"&amp;B588&amp;"_"&amp;D588&amp;"_"&amp;E588)</f>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1111.21949558808</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572.28420350815918</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890.7853590968009</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1159.6067465250048</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1312.0121787806884</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1009.1815966997467</v>
      </c>
      <c r="N588" s="437">
        <f>AVERAGE(H588:L588)</f>
        <v>1009.1815966997467</v>
      </c>
      <c r="O588" s="241" t="b">
        <f>EXACT(ROUND(M588,1),ROUND(N588,1))</f>
        <v>1</v>
      </c>
    </row>
    <row r="589" spans="1:15" x14ac:dyDescent="0.25">
      <c r="A589" s="248" t="s">
        <v>28</v>
      </c>
      <c r="B589" s="248" t="s">
        <v>99</v>
      </c>
      <c r="C589" s="248" t="s">
        <v>234</v>
      </c>
      <c r="D589" s="248" t="s">
        <v>235</v>
      </c>
      <c r="E589" s="241" t="s">
        <v>9</v>
      </c>
      <c r="F589" s="249" t="str">
        <f>UPPER("FCTYF_"&amp;B589&amp;"_"&amp;D589)</f>
        <v>FCTYF_FT_ESHG</v>
      </c>
      <c r="G589" s="249" t="str">
        <f>TRIM("FCTYF_"&amp;B589&amp;"_"&amp;D589&amp;"_"&amp;E589)</f>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305.46715760091166</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83.661136419296994</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239.97601855272529</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221.48710623148403</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302.01830663905127</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230.52194508869388</v>
      </c>
      <c r="N589" s="437">
        <f>AVERAGE(H589:L589)</f>
        <v>230.52194508869388</v>
      </c>
      <c r="O589" s="241" t="b">
        <f>EXACT(ROUND(M589,1),ROUND(N589,1))</f>
        <v>1</v>
      </c>
    </row>
    <row r="590" spans="1:15" x14ac:dyDescent="0.25">
      <c r="A590" s="248" t="s">
        <v>28</v>
      </c>
      <c r="B590" s="248" t="s">
        <v>99</v>
      </c>
      <c r="C590" s="248" t="s">
        <v>234</v>
      </c>
      <c r="D590" s="248" t="s">
        <v>235</v>
      </c>
      <c r="E590" s="241" t="s">
        <v>11</v>
      </c>
      <c r="F590" s="249" t="str">
        <f>UPPER("FCTYF_"&amp;B590&amp;"_"&amp;D590)</f>
        <v>FCTYF_FT_ESHG</v>
      </c>
      <c r="G590" s="249" t="str">
        <f>TRIM("FCTYF_"&amp;B590&amp;"_"&amp;D590&amp;"_"&amp;E590)</f>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2232.1238415772268</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1239.8527273152226</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2204.3109155294483</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2180.043820643346</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2531.9791012919368</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2077.6620812714364</v>
      </c>
      <c r="N590" s="437">
        <f>AVERAGE(H590:L590)</f>
        <v>2077.6620812714364</v>
      </c>
      <c r="O590" s="241" t="b">
        <f>EXACT(ROUND(M590,1),ROUND(N590,1))</f>
        <v>1</v>
      </c>
    </row>
    <row r="591" spans="1:15" x14ac:dyDescent="0.25">
      <c r="A591" s="248" t="s">
        <v>28</v>
      </c>
      <c r="B591" s="248" t="s">
        <v>99</v>
      </c>
      <c r="C591" s="248" t="s">
        <v>234</v>
      </c>
      <c r="D591" s="248" t="s">
        <v>235</v>
      </c>
      <c r="E591" s="241" t="s">
        <v>13</v>
      </c>
      <c r="F591" s="249" t="str">
        <f>UPPER("FCTYF_"&amp;B591&amp;"_"&amp;D591)</f>
        <v>FCTYF_FT_ESHG</v>
      </c>
      <c r="G591" s="249" t="str">
        <f>TRIM("FCTYF_"&amp;B591&amp;"_"&amp;D591&amp;"_"&amp;E591)</f>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974.10123492757452</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761.90180901189467</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1462.0640138972535</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930.71361477919231</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1044.9171889665281</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1034.7395723164886</v>
      </c>
      <c r="N591" s="437">
        <f>AVERAGE(H591:L591)</f>
        <v>1034.7395723164886</v>
      </c>
      <c r="O591" s="241" t="b">
        <f>EXACT(ROUND(M591,1),ROUND(N591,1))</f>
        <v>1</v>
      </c>
    </row>
    <row r="592" spans="1:15" x14ac:dyDescent="0.25">
      <c r="A592" s="248" t="s">
        <v>28</v>
      </c>
      <c r="B592" s="248" t="s">
        <v>99</v>
      </c>
      <c r="C592" s="248" t="s">
        <v>234</v>
      </c>
      <c r="D592" s="248" t="s">
        <v>235</v>
      </c>
      <c r="E592" s="241" t="s">
        <v>14</v>
      </c>
      <c r="F592" s="249" t="str">
        <f>UPPER("FCTYF_"&amp;B592&amp;"_"&amp;D592)</f>
        <v>FCTYF_FT_ESHG</v>
      </c>
      <c r="G592" s="249" t="str">
        <f>TRIM("FCTYF_"&amp;B592&amp;"_"&amp;D592&amp;"_"&amp;E592)</f>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2141.9493736720356</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1182.6306246898653</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2808.2487423765879</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1608.4525269600645</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2040.4577823006662</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1956.3478099998442</v>
      </c>
      <c r="N592" s="437">
        <f>AVERAGE(H592:L592)</f>
        <v>1956.347809999844</v>
      </c>
      <c r="O592" s="241" t="b">
        <f>EXACT(ROUND(M592,1),ROUND(N592,1))</f>
        <v>1</v>
      </c>
    </row>
    <row r="593" spans="1:15" x14ac:dyDescent="0.25">
      <c r="A593" s="248" t="s">
        <v>28</v>
      </c>
      <c r="B593" s="248" t="s">
        <v>99</v>
      </c>
      <c r="C593" s="248" t="s">
        <v>234</v>
      </c>
      <c r="D593" s="248" t="s">
        <v>235</v>
      </c>
      <c r="E593" s="241" t="s">
        <v>15</v>
      </c>
      <c r="F593" s="249" t="str">
        <f>UPPER("FCTYF_"&amp;B593&amp;"_"&amp;D593)</f>
        <v>FCTYF_FT_ESHG</v>
      </c>
      <c r="G593" s="249" t="str">
        <f>TRIM("FCTYF_"&amp;B593&amp;"_"&amp;D593&amp;"_"&amp;E593)</f>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1240.0269112361384</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1004.3434061933746</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1814.2849066625204</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1239.7648892430709</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1367.8761515132433</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1333.2592529696694</v>
      </c>
      <c r="N593" s="437">
        <f>AVERAGE(H593:L593)</f>
        <v>1333.2592529696697</v>
      </c>
      <c r="O593" s="241" t="b">
        <f>EXACT(ROUND(M593,1),ROUND(N593,1))</f>
        <v>1</v>
      </c>
    </row>
    <row r="594" spans="1:15" x14ac:dyDescent="0.25">
      <c r="A594" s="248" t="s">
        <v>28</v>
      </c>
      <c r="B594" s="248" t="s">
        <v>99</v>
      </c>
      <c r="C594" s="248" t="s">
        <v>234</v>
      </c>
      <c r="D594" s="248" t="s">
        <v>235</v>
      </c>
      <c r="E594" s="241" t="s">
        <v>17</v>
      </c>
      <c r="F594" s="249" t="str">
        <f>UPPER("FCTYF_"&amp;B594&amp;"_"&amp;D594)</f>
        <v>FCTYF_FT_ESHG</v>
      </c>
      <c r="G594" s="249" t="str">
        <f>TRIM("FCTYF_"&amp;B594&amp;"_"&amp;D594&amp;"_"&amp;E594)</f>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4356.0775324448769</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2948.8758638551308</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6084.5974444033291</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3778.9309698361467</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4453.251056249519</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4324.3465733578005</v>
      </c>
      <c r="N594" s="437">
        <f>AVERAGE(H594:L594)</f>
        <v>4324.3465733578005</v>
      </c>
      <c r="O594" s="241" t="b">
        <f>EXACT(ROUND(M594,1),ROUND(N594,1))</f>
        <v>1</v>
      </c>
    </row>
    <row r="595" spans="1:15" x14ac:dyDescent="0.25">
      <c r="A595" s="248" t="s">
        <v>28</v>
      </c>
      <c r="B595" s="248" t="s">
        <v>99</v>
      </c>
      <c r="C595" s="248" t="s">
        <v>234</v>
      </c>
      <c r="D595" s="248" t="s">
        <v>235</v>
      </c>
      <c r="E595" s="241" t="s">
        <v>18</v>
      </c>
      <c r="F595" s="249" t="str">
        <f>UPPER("FCTYF_"&amp;B595&amp;"_"&amp;D595)</f>
        <v>FCTYF_FT_ESHG</v>
      </c>
      <c r="G595" s="249" t="str">
        <f>TRIM("FCTYF_"&amp;B595&amp;"_"&amp;D595&amp;"_"&amp;E595)</f>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1628.5438608318332</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578.7745762833099</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1020.0440484615326</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1477.5129222534458</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1781.5231748374877</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1297.2797165335219</v>
      </c>
      <c r="N595" s="437">
        <f>AVERAGE(H595:L595)</f>
        <v>1297.2797165335219</v>
      </c>
      <c r="O595" s="241" t="b">
        <f>EXACT(ROUND(M595,1),ROUND(N595,1))</f>
        <v>1</v>
      </c>
    </row>
    <row r="596" spans="1:15" x14ac:dyDescent="0.25">
      <c r="A596" s="248" t="s">
        <v>28</v>
      </c>
      <c r="B596" s="248" t="s">
        <v>99</v>
      </c>
      <c r="C596" s="248" t="s">
        <v>234</v>
      </c>
      <c r="D596" s="248" t="s">
        <v>235</v>
      </c>
      <c r="E596" s="241" t="s">
        <v>19</v>
      </c>
      <c r="F596" s="249" t="str">
        <f>UPPER("FCTYF_"&amp;B596&amp;"_"&amp;D596)</f>
        <v>FCTYF_FT_ESHG</v>
      </c>
      <c r="G596" s="249" t="str">
        <f>TRIM("FCTYF_"&amp;B596&amp;"_"&amp;D596&amp;"_"&amp;E596)</f>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11644.677691673449</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6760.1340146817574</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8905.6957186797918</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13203.677221489977</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14290.452947383408</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10960.927518781678</v>
      </c>
      <c r="N596" s="437">
        <f>AVERAGE(H596:L596)</f>
        <v>10960.927518781677</v>
      </c>
      <c r="O596" s="241" t="b">
        <f>EXACT(ROUND(M596,1),ROUND(N596,1))</f>
        <v>1</v>
      </c>
    </row>
    <row r="597" spans="1:15" x14ac:dyDescent="0.25">
      <c r="A597" s="248" t="s">
        <v>28</v>
      </c>
      <c r="B597" s="248" t="s">
        <v>99</v>
      </c>
      <c r="C597" s="248" t="s">
        <v>234</v>
      </c>
      <c r="D597" s="248" t="s">
        <v>235</v>
      </c>
      <c r="E597" s="241" t="s">
        <v>21</v>
      </c>
      <c r="F597" s="249" t="str">
        <f>UPPER("FCTYF_"&amp;B597&amp;"_"&amp;D597)</f>
        <v>FCTYF_FT_ESHG</v>
      </c>
      <c r="G597" s="249" t="str">
        <f>TRIM("FCTYF_"&amp;B597&amp;"_"&amp;D597&amp;"_"&amp;E597)</f>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19554.673466442746</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12578.672932858148</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16913.937444074068</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22543.523050317035</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23937.231606385893</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19105.607700015578</v>
      </c>
      <c r="N597" s="437">
        <f>AVERAGE(H597:L597)</f>
        <v>19105.607700015575</v>
      </c>
      <c r="O597" s="241" t="b">
        <f>EXACT(ROUND(M597,1),ROUND(N597,1))</f>
        <v>1</v>
      </c>
    </row>
    <row r="598" spans="1:15" x14ac:dyDescent="0.25">
      <c r="A598" s="248" t="s">
        <v>28</v>
      </c>
      <c r="B598" s="248" t="s">
        <v>99</v>
      </c>
      <c r="C598" s="248" t="s">
        <v>234</v>
      </c>
      <c r="D598" s="248" t="s">
        <v>235</v>
      </c>
      <c r="E598" s="241" t="s">
        <v>39</v>
      </c>
      <c r="F598" s="249" t="str">
        <f>UPPER("FCTYF_"&amp;B598&amp;"_"&amp;D598)</f>
        <v>FCTYF_FT_ESHG</v>
      </c>
      <c r="G598" s="249" t="str">
        <f>TRIM("FCTYF_"&amp;B598&amp;"_"&amp;D598&amp;"_"&amp;E598)</f>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26142.876465819332</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16767.402986915</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25202.847925595262</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28502.495020451279</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30922.4571112554</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25507.615902007255</v>
      </c>
      <c r="N598" s="437">
        <f>AVERAGE(H598:L598)</f>
        <v>25507.615902007259</v>
      </c>
      <c r="O598" s="241" t="b">
        <f>EXACT(ROUND(M598,1),ROUND(N598,1))</f>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UPPER("FCTYF_"&amp;B600&amp;"_"&amp;D600)</f>
        <v>FCTYF_FTR_BJRX</v>
      </c>
      <c r="G600" s="249" t="str">
        <f>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0</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0</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0</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0</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89.915410760368303</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17.98308215207366</v>
      </c>
      <c r="N600" s="437">
        <f>AVERAGE(H600:L600)</f>
        <v>17.98308215207366</v>
      </c>
      <c r="O600" s="241" t="b">
        <f>EXACT(ROUND(M600,1),ROUND(N600,1))</f>
        <v>1</v>
      </c>
    </row>
    <row r="601" spans="1:15" x14ac:dyDescent="0.25">
      <c r="A601" s="248" t="s">
        <v>29</v>
      </c>
      <c r="B601" s="248" t="s">
        <v>1455</v>
      </c>
      <c r="C601" s="248" t="s">
        <v>126</v>
      </c>
      <c r="D601" s="248" t="s">
        <v>125</v>
      </c>
      <c r="E601" s="241" t="s">
        <v>3</v>
      </c>
      <c r="F601" s="249" t="str">
        <f>UPPER("FCTYF_"&amp;B601&amp;"_"&amp;D601)</f>
        <v>FCTYF_FTR_BJRX</v>
      </c>
      <c r="G601" s="249" t="str">
        <f>TRIM("FCTYF_"&amp;B601&amp;"_"&amp;D601&amp;"_"&amp;E601)</f>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0</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0</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0</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0</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61.528240605354299</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12.30564812107086</v>
      </c>
      <c r="N601" s="437">
        <f>AVERAGE(H601:L601)</f>
        <v>12.30564812107086</v>
      </c>
      <c r="O601" s="241" t="b">
        <f>EXACT(ROUND(M601,1),ROUND(N601,1))</f>
        <v>1</v>
      </c>
    </row>
    <row r="602" spans="1:15" x14ac:dyDescent="0.25">
      <c r="A602" s="248" t="s">
        <v>29</v>
      </c>
      <c r="B602" s="248" t="s">
        <v>1455</v>
      </c>
      <c r="C602" s="248" t="s">
        <v>126</v>
      </c>
      <c r="D602" s="248" t="s">
        <v>125</v>
      </c>
      <c r="E602" s="241" t="s">
        <v>4</v>
      </c>
      <c r="F602" s="249" t="str">
        <f>UPPER("FCTYF_"&amp;B602&amp;"_"&amp;D602)</f>
        <v>FCTYF_FTR_BJRX</v>
      </c>
      <c r="G602" s="249" t="str">
        <f>TRIM("FCTYF_"&amp;B602&amp;"_"&amp;D602&amp;"_"&amp;E602)</f>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AVERAGE(H602:L602)</f>
        <v>0</v>
      </c>
      <c r="O602" s="241" t="b">
        <f>EXACT(ROUND(M602,1),ROUND(N602,1))</f>
        <v>1</v>
      </c>
    </row>
    <row r="603" spans="1:15" x14ac:dyDescent="0.25">
      <c r="A603" s="248" t="s">
        <v>29</v>
      </c>
      <c r="B603" s="248" t="s">
        <v>1455</v>
      </c>
      <c r="C603" s="248" t="s">
        <v>126</v>
      </c>
      <c r="D603" s="248" t="s">
        <v>125</v>
      </c>
      <c r="E603" s="241" t="s">
        <v>5</v>
      </c>
      <c r="F603" s="249" t="str">
        <f>UPPER("FCTYF_"&amp;B603&amp;"_"&amp;D603)</f>
        <v>FCTYF_FTR_BJRX</v>
      </c>
      <c r="G603" s="249" t="str">
        <f>TRIM("FCTYF_"&amp;B603&amp;"_"&amp;D603&amp;"_"&amp;E603)</f>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AVERAGE(H603:L603)</f>
        <v>0</v>
      </c>
      <c r="O603" s="241" t="b">
        <f>EXACT(ROUND(M603,1),ROUND(N603,1))</f>
        <v>1</v>
      </c>
    </row>
    <row r="604" spans="1:15" x14ac:dyDescent="0.25">
      <c r="A604" s="248" t="s">
        <v>29</v>
      </c>
      <c r="B604" s="248" t="s">
        <v>1455</v>
      </c>
      <c r="C604" s="248" t="s">
        <v>126</v>
      </c>
      <c r="D604" s="248" t="s">
        <v>125</v>
      </c>
      <c r="E604" s="241" t="s">
        <v>6</v>
      </c>
      <c r="F604" s="249" t="str">
        <f>UPPER("FCTYF_"&amp;B604&amp;"_"&amp;D604)</f>
        <v>FCTYF_FTR_BJRX</v>
      </c>
      <c r="G604" s="249" t="str">
        <f>TRIM("FCTYF_"&amp;B604&amp;"_"&amp;D604&amp;"_"&amp;E604)</f>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0</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0</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0</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0</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151.44363803987656</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30.288727607975311</v>
      </c>
      <c r="N604" s="437">
        <f>AVERAGE(H604:L604)</f>
        <v>30.288727607975311</v>
      </c>
      <c r="O604" s="241" t="b">
        <f>EXACT(ROUND(M604,1),ROUND(N604,1))</f>
        <v>1</v>
      </c>
    </row>
    <row r="605" spans="1:15" x14ac:dyDescent="0.25">
      <c r="A605" s="248" t="s">
        <v>29</v>
      </c>
      <c r="B605" s="248" t="s">
        <v>1455</v>
      </c>
      <c r="C605" s="248" t="s">
        <v>126</v>
      </c>
      <c r="D605" s="248" t="s">
        <v>125</v>
      </c>
      <c r="E605" s="241" t="s">
        <v>7</v>
      </c>
      <c r="F605" s="249" t="str">
        <f>UPPER("FCTYF_"&amp;B605&amp;"_"&amp;D605)</f>
        <v>FCTYF_FTR_BJRX</v>
      </c>
      <c r="G605" s="249" t="str">
        <f>TRIM("FCTYF_"&amp;B605&amp;"_"&amp;D605&amp;"_"&amp;E605)</f>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0</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0</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0</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0</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12.97895326355553</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2.5957906527111061</v>
      </c>
      <c r="N605" s="437">
        <f>AVERAGE(H605:L605)</f>
        <v>2.5957906527111061</v>
      </c>
      <c r="O605" s="241" t="b">
        <f>EXACT(ROUND(M605,1),ROUND(N605,1))</f>
        <v>1</v>
      </c>
    </row>
    <row r="606" spans="1:15" x14ac:dyDescent="0.25">
      <c r="A606" s="248" t="s">
        <v>29</v>
      </c>
      <c r="B606" s="248" t="s">
        <v>1455</v>
      </c>
      <c r="C606" s="248" t="s">
        <v>126</v>
      </c>
      <c r="D606" s="248" t="s">
        <v>125</v>
      </c>
      <c r="E606" s="241" t="s">
        <v>8</v>
      </c>
      <c r="F606" s="249" t="str">
        <f>UPPER("FCTYF_"&amp;B606&amp;"_"&amp;D606)</f>
        <v>FCTYF_FTR_BJRX</v>
      </c>
      <c r="G606" s="249" t="str">
        <f>TRIM("FCTYF_"&amp;B606&amp;"_"&amp;D606&amp;"_"&amp;E606)</f>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0</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0</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0</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0</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268.23571620706116</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53.64714324141223</v>
      </c>
      <c r="N606" s="437">
        <f>AVERAGE(H606:L606)</f>
        <v>53.64714324141223</v>
      </c>
      <c r="O606" s="241" t="b">
        <f>EXACT(ROUND(M606,1),ROUND(N606,1))</f>
        <v>1</v>
      </c>
    </row>
    <row r="607" spans="1:15" x14ac:dyDescent="0.25">
      <c r="A607" s="248" t="s">
        <v>29</v>
      </c>
      <c r="B607" s="248" t="s">
        <v>1455</v>
      </c>
      <c r="C607" s="248" t="s">
        <v>126</v>
      </c>
      <c r="D607" s="248" t="s">
        <v>125</v>
      </c>
      <c r="E607" s="241" t="s">
        <v>9</v>
      </c>
      <c r="F607" s="249" t="str">
        <f>UPPER("FCTYF_"&amp;B607&amp;"_"&amp;D607)</f>
        <v>FCTYF_FTR_BJRX</v>
      </c>
      <c r="G607" s="249" t="str">
        <f>TRIM("FCTYF_"&amp;B607&amp;"_"&amp;D607&amp;"_"&amp;E607)</f>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0</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0</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0</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0</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99.330566144145038</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19.866113228829008</v>
      </c>
      <c r="N607" s="437">
        <f>AVERAGE(H607:L607)</f>
        <v>19.866113228829008</v>
      </c>
      <c r="O607" s="241" t="b">
        <f>EXACT(ROUND(M607,1),ROUND(N607,1))</f>
        <v>1</v>
      </c>
    </row>
    <row r="608" spans="1:15" x14ac:dyDescent="0.25">
      <c r="A608" s="248" t="s">
        <v>29</v>
      </c>
      <c r="B608" s="248" t="s">
        <v>1455</v>
      </c>
      <c r="C608" s="248" t="s">
        <v>126</v>
      </c>
      <c r="D608" s="248" t="s">
        <v>125</v>
      </c>
      <c r="E608" s="241" t="s">
        <v>11</v>
      </c>
      <c r="F608" s="249" t="str">
        <f>UPPER("FCTYF_"&amp;B608&amp;"_"&amp;D608)</f>
        <v>FCTYF_FTR_BJRX</v>
      </c>
      <c r="G608" s="249" t="str">
        <f>TRIM("FCTYF_"&amp;B608&amp;"_"&amp;D608&amp;"_"&amp;E608)</f>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0</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0</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0</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0</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531.98887676360005</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106.39777535272</v>
      </c>
      <c r="N608" s="437">
        <f>AVERAGE(H608:L608)</f>
        <v>106.39777535272</v>
      </c>
      <c r="O608" s="241" t="b">
        <f>EXACT(ROUND(M608,1),ROUND(N608,1))</f>
        <v>1</v>
      </c>
    </row>
    <row r="609" spans="1:15" x14ac:dyDescent="0.25">
      <c r="A609" s="248" t="s">
        <v>29</v>
      </c>
      <c r="B609" s="248" t="s">
        <v>1455</v>
      </c>
      <c r="C609" s="248" t="s">
        <v>126</v>
      </c>
      <c r="D609" s="248" t="s">
        <v>125</v>
      </c>
      <c r="E609" s="241" t="s">
        <v>13</v>
      </c>
      <c r="F609" s="249" t="str">
        <f>UPPER("FCTYF_"&amp;B609&amp;"_"&amp;D609)</f>
        <v>FCTYF_FTR_BJRX</v>
      </c>
      <c r="G609" s="249" t="str">
        <f>TRIM("FCTYF_"&amp;B609&amp;"_"&amp;D609&amp;"_"&amp;E609)</f>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0</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0</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0</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0</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24.607591413199891</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4.9215182826399779</v>
      </c>
      <c r="N609" s="437">
        <f>AVERAGE(H609:L609)</f>
        <v>4.9215182826399779</v>
      </c>
      <c r="O609" s="241" t="b">
        <f>EXACT(ROUND(M609,1),ROUND(N609,1))</f>
        <v>1</v>
      </c>
    </row>
    <row r="610" spans="1:15" x14ac:dyDescent="0.25">
      <c r="A610" s="248" t="s">
        <v>29</v>
      </c>
      <c r="B610" s="248" t="s">
        <v>1455</v>
      </c>
      <c r="C610" s="248" t="s">
        <v>126</v>
      </c>
      <c r="D610" s="248" t="s">
        <v>125</v>
      </c>
      <c r="E610" s="241" t="s">
        <v>14</v>
      </c>
      <c r="F610" s="249" t="str">
        <f>UPPER("FCTYF_"&amp;B610&amp;"_"&amp;D610)</f>
        <v>FCTYF_FTR_BJRX</v>
      </c>
      <c r="G610" s="249" t="str">
        <f>TRIM("FCTYF_"&amp;B610&amp;"_"&amp;D610&amp;"_"&amp;E610)</f>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0</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0</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0</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0</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20.809483205173972</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4.1618966410347946</v>
      </c>
      <c r="N610" s="437">
        <f>AVERAGE(H610:L610)</f>
        <v>4.1618966410347946</v>
      </c>
      <c r="O610" s="241" t="b">
        <f>EXACT(ROUND(M610,1),ROUND(N610,1))</f>
        <v>1</v>
      </c>
    </row>
    <row r="611" spans="1:15" x14ac:dyDescent="0.25">
      <c r="A611" s="248" t="s">
        <v>29</v>
      </c>
      <c r="B611" s="248" t="s">
        <v>1455</v>
      </c>
      <c r="C611" s="248" t="s">
        <v>126</v>
      </c>
      <c r="D611" s="248" t="s">
        <v>125</v>
      </c>
      <c r="E611" s="241" t="s">
        <v>15</v>
      </c>
      <c r="F611" s="249" t="str">
        <f>UPPER("FCTYF_"&amp;B611&amp;"_"&amp;D611)</f>
        <v>FCTYF_FTR_BJRX</v>
      </c>
      <c r="G611" s="249" t="str">
        <f>TRIM("FCTYF_"&amp;B611&amp;"_"&amp;D611&amp;"_"&amp;E611)</f>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0</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0</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0</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0</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117.2236345255737</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23.444726905114742</v>
      </c>
      <c r="N611" s="437">
        <f>AVERAGE(H611:L611)</f>
        <v>23.444726905114742</v>
      </c>
      <c r="O611" s="241" t="b">
        <f>EXACT(ROUND(M611,1),ROUND(N611,1))</f>
        <v>1</v>
      </c>
    </row>
    <row r="612" spans="1:15" x14ac:dyDescent="0.25">
      <c r="A612" s="248" t="s">
        <v>29</v>
      </c>
      <c r="B612" s="248" t="s">
        <v>1455</v>
      </c>
      <c r="C612" s="248" t="s">
        <v>126</v>
      </c>
      <c r="D612" s="248" t="s">
        <v>125</v>
      </c>
      <c r="E612" s="241" t="s">
        <v>17</v>
      </c>
      <c r="F612" s="249" t="str">
        <f>UPPER("FCTYF_"&amp;B612&amp;"_"&amp;D612)</f>
        <v>FCTYF_FTR_BJRX</v>
      </c>
      <c r="G612" s="249" t="str">
        <f>TRIM("FCTYF_"&amp;B612&amp;"_"&amp;D612&amp;"_"&amp;E612)</f>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0</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0</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0</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0</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162.64070221274048</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32.528140442548093</v>
      </c>
      <c r="N612" s="437">
        <f>AVERAGE(H612:L612)</f>
        <v>32.528140442548093</v>
      </c>
      <c r="O612" s="241" t="b">
        <f>EXACT(ROUND(M612,1),ROUND(N612,1))</f>
        <v>1</v>
      </c>
    </row>
    <row r="613" spans="1:15" x14ac:dyDescent="0.25">
      <c r="A613" s="248" t="s">
        <v>29</v>
      </c>
      <c r="B613" s="248" t="s">
        <v>1455</v>
      </c>
      <c r="C613" s="248" t="s">
        <v>126</v>
      </c>
      <c r="D613" s="248" t="s">
        <v>125</v>
      </c>
      <c r="E613" s="241" t="s">
        <v>18</v>
      </c>
      <c r="F613" s="249" t="str">
        <f>UPPER("FCTYF_"&amp;B613&amp;"_"&amp;D613)</f>
        <v>FCTYF_FTR_BJRX</v>
      </c>
      <c r="G613" s="249" t="str">
        <f>TRIM("FCTYF_"&amp;B613&amp;"_"&amp;D613&amp;"_"&amp;E613)</f>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0</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0</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0</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0</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153.45987470933375</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30.69197494186675</v>
      </c>
      <c r="N613" s="437">
        <f>AVERAGE(H613:L613)</f>
        <v>30.69197494186675</v>
      </c>
      <c r="O613" s="241" t="b">
        <f>EXACT(ROUND(M613,1),ROUND(N613,1))</f>
        <v>1</v>
      </c>
    </row>
    <row r="614" spans="1:15" x14ac:dyDescent="0.25">
      <c r="A614" s="248" t="s">
        <v>29</v>
      </c>
      <c r="B614" s="248" t="s">
        <v>1455</v>
      </c>
      <c r="C614" s="248" t="s">
        <v>126</v>
      </c>
      <c r="D614" s="248" t="s">
        <v>125</v>
      </c>
      <c r="E614" s="241" t="s">
        <v>19</v>
      </c>
      <c r="F614" s="249" t="str">
        <f>UPPER("FCTYF_"&amp;B614&amp;"_"&amp;D614)</f>
        <v>FCTYF_FTR_BJRX</v>
      </c>
      <c r="G614" s="249" t="str">
        <f>TRIM("FCTYF_"&amp;B614&amp;"_"&amp;D614&amp;"_"&amp;E614)</f>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0</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0</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0</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0</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167.3390211069069</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33.467804221381378</v>
      </c>
      <c r="N614" s="437">
        <f>AVERAGE(H614:L614)</f>
        <v>33.467804221381378</v>
      </c>
      <c r="O614" s="241" t="b">
        <f>EXACT(ROUND(M614,1),ROUND(N614,1))</f>
        <v>1</v>
      </c>
    </row>
    <row r="615" spans="1:15" x14ac:dyDescent="0.25">
      <c r="A615" s="248" t="s">
        <v>29</v>
      </c>
      <c r="B615" s="248" t="s">
        <v>1455</v>
      </c>
      <c r="C615" s="248" t="s">
        <v>126</v>
      </c>
      <c r="D615" s="248" t="s">
        <v>125</v>
      </c>
      <c r="E615" s="241" t="s">
        <v>21</v>
      </c>
      <c r="F615" s="249" t="str">
        <f>UPPER("FCTYF_"&amp;B615&amp;"_"&amp;D615)</f>
        <v>FCTYF_FTR_BJRX</v>
      </c>
      <c r="G615" s="249" t="str">
        <f>TRIM("FCTYF_"&amp;B615&amp;"_"&amp;D615&amp;"_"&amp;E615)</f>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0</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0</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0</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0</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415.43114306621919</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83.086228613243833</v>
      </c>
      <c r="N615" s="437">
        <f>AVERAGE(H615:L615)</f>
        <v>83.086228613243833</v>
      </c>
      <c r="O615" s="241" t="b">
        <f>EXACT(ROUND(M615,1),ROUND(N615,1))</f>
        <v>1</v>
      </c>
    </row>
    <row r="616" spans="1:15" x14ac:dyDescent="0.25">
      <c r="A616" s="248" t="s">
        <v>29</v>
      </c>
      <c r="B616" s="248" t="s">
        <v>1455</v>
      </c>
      <c r="C616" s="248" t="s">
        <v>126</v>
      </c>
      <c r="D616" s="248" t="s">
        <v>125</v>
      </c>
      <c r="E616" s="241" t="s">
        <v>39</v>
      </c>
      <c r="F616" s="249" t="str">
        <f>UPPER("FCTYF_"&amp;B616&amp;"_"&amp;D616)</f>
        <v>FCTYF_FTR_BJRX</v>
      </c>
      <c r="G616" s="249" t="str">
        <f>TRIM("FCTYF_"&amp;B616&amp;"_"&amp;D616&amp;"_"&amp;E616)</f>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0</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0</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0</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0</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1110.0607349201953</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222.01214698403905</v>
      </c>
      <c r="N616" s="437">
        <f>AVERAGE(H616:L616)</f>
        <v>222.01214698403905</v>
      </c>
      <c r="O616" s="241" t="b">
        <f>EXACT(ROUND(M616,1),ROUND(N616,1))</f>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UPPER("FCTYF_"&amp;B618&amp;"_"&amp;D618)</f>
        <v>FCTYF_FTR_ESRX</v>
      </c>
      <c r="G618" s="249" t="str">
        <f>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1286.376506070912</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1914.390427840774</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1913.7669155185117</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1608.4862872897659</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1465.9309114516534</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1637.7902096343237</v>
      </c>
      <c r="N618" s="437">
        <f>AVERAGE(H618:L618)</f>
        <v>1637.7902096343234</v>
      </c>
      <c r="O618" s="241" t="b">
        <f>EXACT(ROUND(M618,1),ROUND(N618,1))</f>
        <v>1</v>
      </c>
    </row>
    <row r="619" spans="1:15" x14ac:dyDescent="0.25">
      <c r="A619" s="248" t="s">
        <v>29</v>
      </c>
      <c r="B619" s="248" t="s">
        <v>1455</v>
      </c>
      <c r="C619" s="248" t="s">
        <v>236</v>
      </c>
      <c r="D619" s="248" t="s">
        <v>237</v>
      </c>
      <c r="E619" s="241" t="s">
        <v>3</v>
      </c>
      <c r="F619" s="249" t="str">
        <f>UPPER("FCTYF_"&amp;B619&amp;"_"&amp;D619)</f>
        <v>FCTYF_FTR_ESRX</v>
      </c>
      <c r="G619" s="249" t="str">
        <f>TRIM("FCTYF_"&amp;B619&amp;"_"&amp;D619&amp;"_"&amp;E619)</f>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697.6746521103662</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1048.9511319790358</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1064.0080634342214</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839.41490535270952</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806.81786761551029</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891.37332409836858</v>
      </c>
      <c r="N619" s="437">
        <f>AVERAGE(H619:L619)</f>
        <v>891.37332409836858</v>
      </c>
      <c r="O619" s="241" t="b">
        <f>EXACT(ROUND(M619,1),ROUND(N619,1))</f>
        <v>1</v>
      </c>
    </row>
    <row r="620" spans="1:15" x14ac:dyDescent="0.25">
      <c r="A620" s="248" t="s">
        <v>29</v>
      </c>
      <c r="B620" s="248" t="s">
        <v>1455</v>
      </c>
      <c r="C620" s="248" t="s">
        <v>236</v>
      </c>
      <c r="D620" s="248" t="s">
        <v>237</v>
      </c>
      <c r="E620" s="241" t="s">
        <v>4</v>
      </c>
      <c r="F620" s="249" t="str">
        <f>UPPER("FCTYF_"&amp;B620&amp;"_"&amp;D620)</f>
        <v>FCTYF_FTR_ESRX</v>
      </c>
      <c r="G620" s="249" t="str">
        <f>TRIM("FCTYF_"&amp;B620&amp;"_"&amp;D620&amp;"_"&amp;E620)</f>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AVERAGE(H620:L620)</f>
        <v>0</v>
      </c>
      <c r="O620" s="241" t="b">
        <f>EXACT(ROUND(M620,1),ROUND(N620,1))</f>
        <v>1</v>
      </c>
    </row>
    <row r="621" spans="1:15" x14ac:dyDescent="0.25">
      <c r="A621" s="248" t="s">
        <v>29</v>
      </c>
      <c r="B621" s="248" t="s">
        <v>1455</v>
      </c>
      <c r="C621" s="248" t="s">
        <v>236</v>
      </c>
      <c r="D621" s="248" t="s">
        <v>237</v>
      </c>
      <c r="E621" s="241" t="s">
        <v>5</v>
      </c>
      <c r="F621" s="249" t="str">
        <f>UPPER("FCTYF_"&amp;B621&amp;"_"&amp;D621)</f>
        <v>FCTYF_FTR_ESRX</v>
      </c>
      <c r="G621" s="249" t="str">
        <f>TRIM("FCTYF_"&amp;B621&amp;"_"&amp;D621&amp;"_"&amp;E621)</f>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14.702498884834331</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16.398000172644853</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19.770138304682646</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19.722000139981507</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18.271862480817173</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17.772899996592098</v>
      </c>
      <c r="N621" s="437">
        <f>AVERAGE(H621:L621)</f>
        <v>17.772899996592102</v>
      </c>
      <c r="O621" s="241" t="b">
        <f>EXACT(ROUND(M621,1),ROUND(N621,1))</f>
        <v>1</v>
      </c>
    </row>
    <row r="622" spans="1:15" x14ac:dyDescent="0.25">
      <c r="A622" s="248" t="s">
        <v>29</v>
      </c>
      <c r="B622" s="248" t="s">
        <v>1455</v>
      </c>
      <c r="C622" s="248" t="s">
        <v>236</v>
      </c>
      <c r="D622" s="248" t="s">
        <v>237</v>
      </c>
      <c r="E622" s="241" t="s">
        <v>6</v>
      </c>
      <c r="F622" s="249" t="str">
        <f>UPPER("FCTYF_"&amp;B622&amp;"_"&amp;D622)</f>
        <v>FCTYF_FTR_ESRX</v>
      </c>
      <c r="G622" s="249" t="str">
        <f>TRIM("FCTYF_"&amp;B622&amp;"_"&amp;D622&amp;"_"&amp;E622)</f>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1998.7536413209177</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2979.7394895595221</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2997.5450297081325</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2467.623116457954</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2291.0206886636033</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2546.9363931420257</v>
      </c>
      <c r="N622" s="437">
        <f>AVERAGE(H622:L622)</f>
        <v>2546.9363931420257</v>
      </c>
      <c r="O622" s="241" t="b">
        <f>EXACT(ROUND(M622,1),ROUND(N622,1))</f>
        <v>1</v>
      </c>
    </row>
    <row r="623" spans="1:15" x14ac:dyDescent="0.25">
      <c r="A623" s="248" t="s">
        <v>29</v>
      </c>
      <c r="B623" s="248" t="s">
        <v>1455</v>
      </c>
      <c r="C623" s="248" t="s">
        <v>236</v>
      </c>
      <c r="D623" s="248" t="s">
        <v>237</v>
      </c>
      <c r="E623" s="241" t="s">
        <v>7</v>
      </c>
      <c r="F623" s="249" t="str">
        <f>UPPER("FCTYF_"&amp;B623&amp;"_"&amp;D623)</f>
        <v>FCTYF_FTR_ESRX</v>
      </c>
      <c r="G623" s="249" t="str">
        <f>TRIM("FCTYF_"&amp;B623&amp;"_"&amp;D623&amp;"_"&amp;E623)</f>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520.16834956781349</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786.60950668007774</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790.23284941093516</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625.89566412185036</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586.84155592849322</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661.94958514183395</v>
      </c>
      <c r="N623" s="437">
        <f>AVERAGE(H623:L623)</f>
        <v>661.94958514183395</v>
      </c>
      <c r="O623" s="241" t="b">
        <f>EXACT(ROUND(M623,1),ROUND(N623,1))</f>
        <v>1</v>
      </c>
    </row>
    <row r="624" spans="1:15" x14ac:dyDescent="0.25">
      <c r="A624" s="248" t="s">
        <v>29</v>
      </c>
      <c r="B624" s="248" t="s">
        <v>1455</v>
      </c>
      <c r="C624" s="248" t="s">
        <v>236</v>
      </c>
      <c r="D624" s="248" t="s">
        <v>237</v>
      </c>
      <c r="E624" s="241" t="s">
        <v>8</v>
      </c>
      <c r="F624" s="249" t="str">
        <f>UPPER("FCTYF_"&amp;B624&amp;"_"&amp;D624)</f>
        <v>FCTYF_FTR_ESRX</v>
      </c>
      <c r="G624" s="249" t="str">
        <f>TRIM("FCTYF_"&amp;B624&amp;"_"&amp;D624&amp;"_"&amp;E624)</f>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3614.5192168393842</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5690.8176593985627</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5580.1264186344715</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4411.9378194258152</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3926.192443405796</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4644.718711540806</v>
      </c>
      <c r="N624" s="437">
        <f>AVERAGE(H624:L624)</f>
        <v>4644.718711540806</v>
      </c>
      <c r="O624" s="241" t="b">
        <f>EXACT(ROUND(M624,1),ROUND(N624,1))</f>
        <v>1</v>
      </c>
    </row>
    <row r="625" spans="1:15" x14ac:dyDescent="0.25">
      <c r="A625" s="248" t="s">
        <v>29</v>
      </c>
      <c r="B625" s="248" t="s">
        <v>1455</v>
      </c>
      <c r="C625" s="248" t="s">
        <v>236</v>
      </c>
      <c r="D625" s="248" t="s">
        <v>237</v>
      </c>
      <c r="E625" s="241" t="s">
        <v>9</v>
      </c>
      <c r="F625" s="249" t="str">
        <f>UPPER("FCTYF_"&amp;B625&amp;"_"&amp;D625)</f>
        <v>FCTYF_FTR_ESRX</v>
      </c>
      <c r="G625" s="249" t="str">
        <f>TRIM("FCTYF_"&amp;B625&amp;"_"&amp;D625&amp;"_"&amp;E625)</f>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773.75842349659922</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1266.5661642903526</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1213.3040288502523</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936.53209788258368</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826.00779936259983</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1003.2337027764776</v>
      </c>
      <c r="N625" s="437">
        <f>AVERAGE(H625:L625)</f>
        <v>1003.2337027764776</v>
      </c>
      <c r="O625" s="241" t="b">
        <f>EXACT(ROUND(M625,1),ROUND(N625,1))</f>
        <v>1</v>
      </c>
    </row>
    <row r="626" spans="1:15" x14ac:dyDescent="0.25">
      <c r="A626" s="248" t="s">
        <v>29</v>
      </c>
      <c r="B626" s="248" t="s">
        <v>1455</v>
      </c>
      <c r="C626" s="248" t="s">
        <v>236</v>
      </c>
      <c r="D626" s="248" t="s">
        <v>237</v>
      </c>
      <c r="E626" s="241" t="s">
        <v>11</v>
      </c>
      <c r="F626" s="249" t="str">
        <f>UPPER("FCTYF_"&amp;B626&amp;"_"&amp;D626)</f>
        <v>FCTYF_FTR_ESRX</v>
      </c>
      <c r="G626" s="249" t="str">
        <f>TRIM("FCTYF_"&amp;B626&amp;"_"&amp;D626&amp;"_"&amp;E626)</f>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6907.1999787947016</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10723.733405728712</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10581.208807431567</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8441.9893569369742</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7630.0624009630237</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8856.838789970996</v>
      </c>
      <c r="N626" s="437">
        <f>AVERAGE(H626:L626)</f>
        <v>8856.838789970996</v>
      </c>
      <c r="O626" s="241" t="b">
        <f>EXACT(ROUND(M626,1),ROUND(N626,1))</f>
        <v>1</v>
      </c>
    </row>
    <row r="627" spans="1:15" x14ac:dyDescent="0.25">
      <c r="A627" s="248" t="s">
        <v>29</v>
      </c>
      <c r="B627" s="248" t="s">
        <v>1455</v>
      </c>
      <c r="C627" s="248" t="s">
        <v>236</v>
      </c>
      <c r="D627" s="248" t="s">
        <v>237</v>
      </c>
      <c r="E627" s="241" t="s">
        <v>13</v>
      </c>
      <c r="F627" s="249" t="str">
        <f>UPPER("FCTYF_"&amp;B627&amp;"_"&amp;D627)</f>
        <v>FCTYF_FTR_ESRX</v>
      </c>
      <c r="G627" s="249" t="str">
        <f>TRIM("FCTYF_"&amp;B627&amp;"_"&amp;D627&amp;"_"&amp;E627)</f>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471.45335458245989</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764.98229184448701</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746.51939453456453</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571.87171751551318</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495.68633181443118</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610.10261805829111</v>
      </c>
      <c r="N627" s="437">
        <f>AVERAGE(H627:L627)</f>
        <v>610.10261805829111</v>
      </c>
      <c r="O627" s="241" t="b">
        <f>EXACT(ROUND(M627,1),ROUND(N627,1))</f>
        <v>1</v>
      </c>
    </row>
    <row r="628" spans="1:15" x14ac:dyDescent="0.25">
      <c r="A628" s="248" t="s">
        <v>29</v>
      </c>
      <c r="B628" s="248" t="s">
        <v>1455</v>
      </c>
      <c r="C628" s="248" t="s">
        <v>236</v>
      </c>
      <c r="D628" s="248" t="s">
        <v>237</v>
      </c>
      <c r="E628" s="241" t="s">
        <v>14</v>
      </c>
      <c r="F628" s="249" t="str">
        <f>UPPER("FCTYF_"&amp;B628&amp;"_"&amp;D628)</f>
        <v>FCTYF_FTR_ESRX</v>
      </c>
      <c r="G628" s="249" t="str">
        <f>TRIM("FCTYF_"&amp;B628&amp;"_"&amp;D628&amp;"_"&amp;E628)</f>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535.19259233802711</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803.5962751076371</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800.9185248650499</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643.90060019157988</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605.01140032444096</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677.72387856534692</v>
      </c>
      <c r="N628" s="437">
        <f>AVERAGE(H628:L628)</f>
        <v>677.72387856534692</v>
      </c>
      <c r="O628" s="241" t="b">
        <f>EXACT(ROUND(M628,1),ROUND(N628,1))</f>
        <v>1</v>
      </c>
    </row>
    <row r="629" spans="1:15" x14ac:dyDescent="0.25">
      <c r="A629" s="248" t="s">
        <v>29</v>
      </c>
      <c r="B629" s="248" t="s">
        <v>1455</v>
      </c>
      <c r="C629" s="248" t="s">
        <v>236</v>
      </c>
      <c r="D629" s="248" t="s">
        <v>237</v>
      </c>
      <c r="E629" s="241" t="s">
        <v>15</v>
      </c>
      <c r="F629" s="249" t="str">
        <f>UPPER("FCTYF_"&amp;B629&amp;"_"&amp;D629)</f>
        <v>FCTYF_FTR_ESRX</v>
      </c>
      <c r="G629" s="249" t="str">
        <f>TRIM("FCTYF_"&amp;B629&amp;"_"&amp;D629&amp;"_"&amp;E629)</f>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968.79260885299118</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1642.8369367226035</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1569.5103395381066</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1168.4596937774115</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992.18857668112503</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1268.3576311144475</v>
      </c>
      <c r="N629" s="437">
        <f>AVERAGE(H629:L629)</f>
        <v>1268.3576311144475</v>
      </c>
      <c r="O629" s="241" t="b">
        <f>EXACT(ROUND(M629,1),ROUND(N629,1))</f>
        <v>1</v>
      </c>
    </row>
    <row r="630" spans="1:15" x14ac:dyDescent="0.25">
      <c r="A630" s="248" t="s">
        <v>29</v>
      </c>
      <c r="B630" s="248" t="s">
        <v>1455</v>
      </c>
      <c r="C630" s="248" t="s">
        <v>236</v>
      </c>
      <c r="D630" s="248" t="s">
        <v>237</v>
      </c>
      <c r="E630" s="241" t="s">
        <v>17</v>
      </c>
      <c r="F630" s="249" t="str">
        <f>UPPER("FCTYF_"&amp;B630&amp;"_"&amp;D630)</f>
        <v>FCTYF_FTR_ESRX</v>
      </c>
      <c r="G630" s="249" t="str">
        <f>TRIM("FCTYF_"&amp;B630&amp;"_"&amp;D630&amp;"_"&amp;E630)</f>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1975.4384444082457</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3211.4152990305229</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3116.9482214154227</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2384.2318737026985</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2092.8862226657156</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2556.1840122445215</v>
      </c>
      <c r="N630" s="437">
        <f>AVERAGE(H630:L630)</f>
        <v>2556.184012244521</v>
      </c>
      <c r="O630" s="241" t="b">
        <f>EXACT(ROUND(M630,1),ROUND(N630,1))</f>
        <v>1</v>
      </c>
    </row>
    <row r="631" spans="1:15" x14ac:dyDescent="0.25">
      <c r="A631" s="248" t="s">
        <v>29</v>
      </c>
      <c r="B631" s="248" t="s">
        <v>1455</v>
      </c>
      <c r="C631" s="248" t="s">
        <v>236</v>
      </c>
      <c r="D631" s="248" t="s">
        <v>237</v>
      </c>
      <c r="E631" s="241" t="s">
        <v>18</v>
      </c>
      <c r="F631" s="249" t="str">
        <f>UPPER("FCTYF_"&amp;B631&amp;"_"&amp;D631)</f>
        <v>FCTYF_FTR_ESRX</v>
      </c>
      <c r="G631" s="249" t="str">
        <f>TRIM("FCTYF_"&amp;B631&amp;"_"&amp;D631&amp;"_"&amp;E631)</f>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1366.7139755161772</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2344.3060037681225</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2266.3435159318915</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1670.6254624765552</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1323.8362176803562</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1794.3650350746207</v>
      </c>
      <c r="N631" s="437">
        <f>AVERAGE(H631:L631)</f>
        <v>1794.3650350746204</v>
      </c>
      <c r="O631" s="241" t="b">
        <f>EXACT(ROUND(M631,1),ROUND(N631,1))</f>
        <v>1</v>
      </c>
    </row>
    <row r="632" spans="1:15" x14ac:dyDescent="0.25">
      <c r="A632" s="248" t="s">
        <v>29</v>
      </c>
      <c r="B632" s="248" t="s">
        <v>1455</v>
      </c>
      <c r="C632" s="248" t="s">
        <v>236</v>
      </c>
      <c r="D632" s="248" t="s">
        <v>237</v>
      </c>
      <c r="E632" s="241" t="s">
        <v>19</v>
      </c>
      <c r="F632" s="249" t="str">
        <f>UPPER("FCTYF_"&amp;B632&amp;"_"&amp;D632)</f>
        <v>FCTYF_FTR_ESRX</v>
      </c>
      <c r="G632" s="249" t="str">
        <f>TRIM("FCTYF_"&amp;B632&amp;"_"&amp;D632&amp;"_"&amp;E632)</f>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3003.4222319421351</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5489.0303782311366</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5160.3290800660143</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3620.6974192813095</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2762.5049815892035</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4007.1968182219598</v>
      </c>
      <c r="N632" s="437">
        <f>AVERAGE(H632:L632)</f>
        <v>4007.1968182219598</v>
      </c>
      <c r="O632" s="241" t="b">
        <f>EXACT(ROUND(M632,1),ROUND(N632,1))</f>
        <v>1</v>
      </c>
    </row>
    <row r="633" spans="1:15" x14ac:dyDescent="0.25">
      <c r="A633" s="248" t="s">
        <v>29</v>
      </c>
      <c r="B633" s="248" t="s">
        <v>1455</v>
      </c>
      <c r="C633" s="248" t="s">
        <v>236</v>
      </c>
      <c r="D633" s="248" t="s">
        <v>237</v>
      </c>
      <c r="E633" s="241" t="s">
        <v>21</v>
      </c>
      <c r="F633" s="249" t="str">
        <f>UPPER("FCTYF_"&amp;B633&amp;"_"&amp;D633)</f>
        <v>FCTYF_FTR_ESRX</v>
      </c>
      <c r="G633" s="249" t="str">
        <f>TRIM("FCTYF_"&amp;B633&amp;"_"&amp;D633&amp;"_"&amp;E633)</f>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6114.1866386141455</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11090.568965611912</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10400.173788598571</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7298.3113956236248</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5707.7292822800873</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8122.194014145668</v>
      </c>
      <c r="N633" s="437">
        <f>AVERAGE(H633:L633)</f>
        <v>8122.194014145668</v>
      </c>
      <c r="O633" s="241" t="b">
        <f>EXACT(ROUND(M633,1),ROUND(N633,1))</f>
        <v>1</v>
      </c>
    </row>
    <row r="634" spans="1:15" x14ac:dyDescent="0.25">
      <c r="A634" s="248" t="s">
        <v>29</v>
      </c>
      <c r="B634" s="248" t="s">
        <v>1455</v>
      </c>
      <c r="C634" s="248" t="s">
        <v>236</v>
      </c>
      <c r="D634" s="248" t="s">
        <v>237</v>
      </c>
      <c r="E634" s="241" t="s">
        <v>39</v>
      </c>
      <c r="F634" s="249" t="str">
        <f>UPPER("FCTYF_"&amp;B634&amp;"_"&amp;D634)</f>
        <v>FCTYF_FTR_ESRX</v>
      </c>
      <c r="G634" s="249" t="str">
        <f>TRIM("FCTYF_"&amp;B634&amp;"_"&amp;D634&amp;"_"&amp;E634)</f>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14996.82517721198</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25025.717879595693</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24098.330442131228</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18124.532809539254</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15430.678250525951</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19535.216911800824</v>
      </c>
      <c r="N634" s="437">
        <f>AVERAGE(H634:L634)</f>
        <v>19535.216911800821</v>
      </c>
      <c r="O634" s="241" t="b">
        <f>EXACT(ROUND(M634,1),ROUND(N634,1))</f>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UPPER("FCTYF_"&amp;B636&amp;"_"&amp;D636)</f>
        <v>FCTYF_FTR_SBBJ</v>
      </c>
      <c r="G636" s="249" t="str">
        <f>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30.345982756088045</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264.95666054044807</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71.927009790111001</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226.39527514473284</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118.724985646276</v>
      </c>
      <c r="N636" s="437">
        <f>AVERAGE(H636:L636)</f>
        <v>118.724985646276</v>
      </c>
      <c r="O636" s="241" t="b">
        <f>EXACT(ROUND(M636,1),ROUND(N636,1))</f>
        <v>1</v>
      </c>
    </row>
    <row r="637" spans="1:15" x14ac:dyDescent="0.25">
      <c r="A637" s="248" t="s">
        <v>29</v>
      </c>
      <c r="B637" s="248" t="s">
        <v>1455</v>
      </c>
      <c r="C637" s="248" t="s">
        <v>238</v>
      </c>
      <c r="D637" s="248" t="s">
        <v>239</v>
      </c>
      <c r="E637" s="241" t="s">
        <v>3</v>
      </c>
      <c r="F637" s="249" t="str">
        <f>UPPER("FCTYF_"&amp;B637&amp;"_"&amp;D637)</f>
        <v>FCTYF_FTR_SBBJ</v>
      </c>
      <c r="G637" s="249" t="str">
        <f>TRIM("FCTYF_"&amp;B637&amp;"_"&amp;D637&amp;"_"&amp;E637)</f>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4.6607476523257505</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111.73841001040914</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30.458577828960621</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65.936443972708645</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42.558835892880836</v>
      </c>
      <c r="N637" s="437">
        <f>AVERAGE(H637:L637)</f>
        <v>42.558835892880829</v>
      </c>
      <c r="O637" s="241" t="b">
        <f>EXACT(ROUND(M637,1),ROUND(N637,1))</f>
        <v>1</v>
      </c>
    </row>
    <row r="638" spans="1:15" x14ac:dyDescent="0.25">
      <c r="A638" s="248" t="s">
        <v>29</v>
      </c>
      <c r="B638" s="248" t="s">
        <v>1455</v>
      </c>
      <c r="C638" s="248" t="s">
        <v>238</v>
      </c>
      <c r="D638" s="248" t="s">
        <v>239</v>
      </c>
      <c r="E638" s="241" t="s">
        <v>4</v>
      </c>
      <c r="F638" s="249" t="str">
        <f>UPPER("FCTYF_"&amp;B638&amp;"_"&amp;D638)</f>
        <v>FCTYF_FTR_SBBJ</v>
      </c>
      <c r="G638" s="249" t="str">
        <f>TRIM("FCTYF_"&amp;B638&amp;"_"&amp;D638&amp;"_"&amp;E638)</f>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AVERAGE(H638:L638)</f>
        <v>0</v>
      </c>
      <c r="O638" s="241" t="b">
        <f>EXACT(ROUND(M638,1),ROUND(N638,1))</f>
        <v>1</v>
      </c>
    </row>
    <row r="639" spans="1:15" x14ac:dyDescent="0.25">
      <c r="A639" s="248" t="s">
        <v>29</v>
      </c>
      <c r="B639" s="248" t="s">
        <v>1455</v>
      </c>
      <c r="C639" s="248" t="s">
        <v>238</v>
      </c>
      <c r="D639" s="248" t="s">
        <v>239</v>
      </c>
      <c r="E639" s="241" t="s">
        <v>5</v>
      </c>
      <c r="F639" s="249" t="str">
        <f>UPPER("FCTYF_"&amp;B639&amp;"_"&amp;D639)</f>
        <v>FCTYF_FTR_SBBJ</v>
      </c>
      <c r="G639" s="249" t="str">
        <f>TRIM("FCTYF_"&amp;B639&amp;"_"&amp;D639&amp;"_"&amp;E639)</f>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AVERAGE(H639:L639)</f>
        <v>0</v>
      </c>
      <c r="O639" s="241" t="b">
        <f>EXACT(ROUND(M639,1),ROUND(N639,1))</f>
        <v>1</v>
      </c>
    </row>
    <row r="640" spans="1:15" x14ac:dyDescent="0.25">
      <c r="A640" s="248" t="s">
        <v>29</v>
      </c>
      <c r="B640" s="248" t="s">
        <v>1455</v>
      </c>
      <c r="C640" s="248" t="s">
        <v>238</v>
      </c>
      <c r="D640" s="248" t="s">
        <v>239</v>
      </c>
      <c r="E640" s="241" t="s">
        <v>6</v>
      </c>
      <c r="F640" s="249" t="str">
        <f>UPPER("FCTYF_"&amp;B640&amp;"_"&amp;D640)</f>
        <v>FCTYF_FTR_SBBJ</v>
      </c>
      <c r="G640" s="249" t="str">
        <f>TRIM("FCTYF_"&amp;B640&amp;"_"&amp;D640&amp;"_"&amp;E640)</f>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35.00673170678251</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376.69507830605647</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102.38558620763366</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292.33170594404521</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161.28382043290361</v>
      </c>
      <c r="N640" s="437">
        <f>AVERAGE(H640:L640)</f>
        <v>161.28382043290358</v>
      </c>
      <c r="O640" s="241" t="b">
        <f>EXACT(ROUND(M640,1),ROUND(N640,1))</f>
        <v>1</v>
      </c>
    </row>
    <row r="641" spans="1:15" x14ac:dyDescent="0.25">
      <c r="A641" s="248" t="s">
        <v>29</v>
      </c>
      <c r="B641" s="248" t="s">
        <v>1455</v>
      </c>
      <c r="C641" s="248" t="s">
        <v>238</v>
      </c>
      <c r="D641" s="248" t="s">
        <v>239</v>
      </c>
      <c r="E641" s="241" t="s">
        <v>7</v>
      </c>
      <c r="F641" s="249" t="str">
        <f>UPPER("FCTYF_"&amp;B641&amp;"_"&amp;D641)</f>
        <v>FCTYF_FTR_SBBJ</v>
      </c>
      <c r="G641" s="249" t="str">
        <f>TRIM("FCTYF_"&amp;B641&amp;"_"&amp;D641&amp;"_"&amp;E641)</f>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37">
        <f>AVERAGE(H641:L641)</f>
        <v>0</v>
      </c>
      <c r="O641" s="241" t="b">
        <f>EXACT(ROUND(M641,1),ROUND(N641,1))</f>
        <v>1</v>
      </c>
    </row>
    <row r="642" spans="1:15" x14ac:dyDescent="0.25">
      <c r="A642" s="248" t="s">
        <v>29</v>
      </c>
      <c r="B642" s="248" t="s">
        <v>1455</v>
      </c>
      <c r="C642" s="248" t="s">
        <v>238</v>
      </c>
      <c r="D642" s="248" t="s">
        <v>239</v>
      </c>
      <c r="E642" s="241" t="s">
        <v>8</v>
      </c>
      <c r="F642" s="249" t="str">
        <f>UPPER("FCTYF_"&amp;B642&amp;"_"&amp;D642)</f>
        <v>FCTYF_FTR_SBBJ</v>
      </c>
      <c r="G642" s="249" t="str">
        <f>TRIM("FCTYF_"&amp;B642&amp;"_"&amp;D642&amp;"_"&amp;E642)</f>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0.83217908029850618</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21.172267337018685</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5.6077929220461211</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11.896710076532026</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7.9017898831790676</v>
      </c>
      <c r="N642" s="437">
        <f>AVERAGE(H642:L642)</f>
        <v>7.9017898831790676</v>
      </c>
      <c r="O642" s="241" t="b">
        <f>EXACT(ROUND(M642,1),ROUND(N642,1))</f>
        <v>1</v>
      </c>
    </row>
    <row r="643" spans="1:15" x14ac:dyDescent="0.25">
      <c r="A643" s="248" t="s">
        <v>29</v>
      </c>
      <c r="B643" s="248" t="s">
        <v>1455</v>
      </c>
      <c r="C643" s="248" t="s">
        <v>238</v>
      </c>
      <c r="D643" s="248" t="s">
        <v>239</v>
      </c>
      <c r="E643" s="241" t="s">
        <v>9</v>
      </c>
      <c r="F643" s="249" t="str">
        <f>UPPER("FCTYF_"&amp;B643&amp;"_"&amp;D643)</f>
        <v>FCTYF_FTR_SBBJ</v>
      </c>
      <c r="G643" s="249" t="str">
        <f>TRIM("FCTYF_"&amp;B643&amp;"_"&amp;D643&amp;"_"&amp;E643)</f>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2.255630611587482</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54.565127036957144</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14.582487228412919</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31.864534862028638</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20.653555947797237</v>
      </c>
      <c r="N643" s="437">
        <f>AVERAGE(H643:L643)</f>
        <v>20.653555947797237</v>
      </c>
      <c r="O643" s="241" t="b">
        <f>EXACT(ROUND(M643,1),ROUND(N643,1))</f>
        <v>1</v>
      </c>
    </row>
    <row r="644" spans="1:15" x14ac:dyDescent="0.25">
      <c r="A644" s="248" t="s">
        <v>29</v>
      </c>
      <c r="B644" s="248" t="s">
        <v>1455</v>
      </c>
      <c r="C644" s="248" t="s">
        <v>238</v>
      </c>
      <c r="D644" s="248" t="s">
        <v>239</v>
      </c>
      <c r="E644" s="241" t="s">
        <v>11</v>
      </c>
      <c r="F644" s="249" t="str">
        <f>UPPER("FCTYF_"&amp;B644&amp;"_"&amp;D644)</f>
        <v>FCTYF_FTR_SBBJ</v>
      </c>
      <c r="G644" s="249" t="str">
        <f>TRIM("FCTYF_"&amp;B644&amp;"_"&amp;D644&amp;"_"&amp;E644)</f>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38.094542031947839</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452.43248755080896</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122.57586292166459</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336.09295072123177</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189.83916864513063</v>
      </c>
      <c r="N644" s="437">
        <f>AVERAGE(H644:L644)</f>
        <v>189.83916864513063</v>
      </c>
      <c r="O644" s="241" t="b">
        <f>EXACT(ROUND(M644,1),ROUND(N644,1))</f>
        <v>1</v>
      </c>
    </row>
    <row r="645" spans="1:15" x14ac:dyDescent="0.25">
      <c r="A645" s="248" t="s">
        <v>29</v>
      </c>
      <c r="B645" s="248" t="s">
        <v>1455</v>
      </c>
      <c r="C645" s="248" t="s">
        <v>238</v>
      </c>
      <c r="D645" s="248" t="s">
        <v>239</v>
      </c>
      <c r="E645" s="241" t="s">
        <v>13</v>
      </c>
      <c r="F645" s="249" t="str">
        <f>UPPER("FCTYF_"&amp;B645&amp;"_"&amp;D645)</f>
        <v>FCTYF_FTR_SBBJ</v>
      </c>
      <c r="G645" s="249" t="str">
        <f>TRIM("FCTYF_"&amp;B645&amp;"_"&amp;D645&amp;"_"&amp;E645)</f>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1.7491079528511313</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36.414321699662061</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10.038722216165061</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23.96263316497258</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14.432957006730167</v>
      </c>
      <c r="N645" s="437">
        <f>AVERAGE(H645:L645)</f>
        <v>14.432957006730168</v>
      </c>
      <c r="O645" s="241" t="b">
        <f>EXACT(ROUND(M645,1),ROUND(N645,1))</f>
        <v>1</v>
      </c>
    </row>
    <row r="646" spans="1:15" x14ac:dyDescent="0.25">
      <c r="A646" s="248" t="s">
        <v>29</v>
      </c>
      <c r="B646" s="248" t="s">
        <v>1455</v>
      </c>
      <c r="C646" s="248" t="s">
        <v>238</v>
      </c>
      <c r="D646" s="248" t="s">
        <v>239</v>
      </c>
      <c r="E646" s="241" t="s">
        <v>14</v>
      </c>
      <c r="F646" s="249" t="str">
        <f>UPPER("FCTYF_"&amp;B646&amp;"_"&amp;D646)</f>
        <v>FCTYF_FTR_SBBJ</v>
      </c>
      <c r="G646" s="249" t="str">
        <f>TRIM("FCTYF_"&amp;B646&amp;"_"&amp;D646&amp;"_"&amp;E646)</f>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2.730773137708244</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57.097637504456202</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15.351034212052246</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38.066714196806927</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22.649231810204725</v>
      </c>
      <c r="N646" s="437">
        <f>AVERAGE(H646:L646)</f>
        <v>22.649231810204721</v>
      </c>
      <c r="O646" s="241" t="b">
        <f>EXACT(ROUND(M646,1),ROUND(N646,1))</f>
        <v>1</v>
      </c>
    </row>
    <row r="647" spans="1:15" x14ac:dyDescent="0.25">
      <c r="A647" s="248" t="s">
        <v>29</v>
      </c>
      <c r="B647" s="248" t="s">
        <v>1455</v>
      </c>
      <c r="C647" s="248" t="s">
        <v>238</v>
      </c>
      <c r="D647" s="248" t="s">
        <v>239</v>
      </c>
      <c r="E647" s="241" t="s">
        <v>15</v>
      </c>
      <c r="F647" s="249" t="str">
        <f>UPPER("FCTYF_"&amp;B647&amp;"_"&amp;D647)</f>
        <v>FCTYF_FTR_SBBJ</v>
      </c>
      <c r="G647" s="249" t="str">
        <f>TRIM("FCTYF_"&amp;B647&amp;"_"&amp;D647&amp;"_"&amp;E647)</f>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4.632702407022057</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97.866335382490888</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26.419921676854937</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64.961225744621686</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38.776037042197913</v>
      </c>
      <c r="N647" s="437">
        <f>AVERAGE(H647:L647)</f>
        <v>38.776037042197913</v>
      </c>
      <c r="O647" s="241" t="b">
        <f>EXACT(ROUND(M647,1),ROUND(N647,1))</f>
        <v>1</v>
      </c>
    </row>
    <row r="648" spans="1:15" x14ac:dyDescent="0.25">
      <c r="A648" s="248" t="s">
        <v>29</v>
      </c>
      <c r="B648" s="248" t="s">
        <v>1455</v>
      </c>
      <c r="C648" s="248" t="s">
        <v>238</v>
      </c>
      <c r="D648" s="248" t="s">
        <v>239</v>
      </c>
      <c r="E648" s="241" t="s">
        <v>17</v>
      </c>
      <c r="F648" s="249" t="str">
        <f>UPPER("FCTYF_"&amp;B648&amp;"_"&amp;D648)</f>
        <v>FCTYF_FTR_SBBJ</v>
      </c>
      <c r="G648" s="249" t="str">
        <f>TRIM("FCTYF_"&amp;B648&amp;"_"&amp;D648&amp;"_"&amp;E648)</f>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9.112582848397075</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191.37830036778888</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51.809680927948158</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126.99056651970309</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75.858226132767442</v>
      </c>
      <c r="N648" s="437">
        <f>AVERAGE(H648:L648)</f>
        <v>75.858226132767442</v>
      </c>
      <c r="O648" s="241" t="b">
        <f>EXACT(ROUND(M648,1),ROUND(N648,1))</f>
        <v>1</v>
      </c>
    </row>
    <row r="649" spans="1:15" x14ac:dyDescent="0.25">
      <c r="A649" s="248" t="s">
        <v>29</v>
      </c>
      <c r="B649" s="248" t="s">
        <v>1455</v>
      </c>
      <c r="C649" s="248" t="s">
        <v>238</v>
      </c>
      <c r="D649" s="248" t="s">
        <v>239</v>
      </c>
      <c r="E649" s="241" t="s">
        <v>18</v>
      </c>
      <c r="F649" s="249" t="str">
        <f>UPPER("FCTYF_"&amp;B649&amp;"_"&amp;D649)</f>
        <v>FCTYF_FTR_SBBJ</v>
      </c>
      <c r="G649" s="249" t="str">
        <f>TRIM("FCTYF_"&amp;B649&amp;"_"&amp;D649&amp;"_"&amp;E649)</f>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3.6369462316362293</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103.99631983517645</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28.266793735166328</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57.620829472504454</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38.704177854896699</v>
      </c>
      <c r="N649" s="437">
        <f>AVERAGE(H649:L649)</f>
        <v>38.704177854896692</v>
      </c>
      <c r="O649" s="241" t="b">
        <f>EXACT(ROUND(M649,1),ROUND(N649,1))</f>
        <v>1</v>
      </c>
    </row>
    <row r="650" spans="1:15" x14ac:dyDescent="0.25">
      <c r="A650" s="248" t="s">
        <v>29</v>
      </c>
      <c r="B650" s="248" t="s">
        <v>1455</v>
      </c>
      <c r="C650" s="248" t="s">
        <v>238</v>
      </c>
      <c r="D650" s="248" t="s">
        <v>239</v>
      </c>
      <c r="E650" s="241" t="s">
        <v>19</v>
      </c>
      <c r="F650" s="249" t="str">
        <f>UPPER("FCTYF_"&amp;B650&amp;"_"&amp;D650)</f>
        <v>FCTYF_FTR_SBBJ</v>
      </c>
      <c r="G650" s="249" t="str">
        <f>TRIM("FCTYF_"&amp;B650&amp;"_"&amp;D650&amp;"_"&amp;E650)</f>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4.6186107673089847</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130.1221759992101</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35.181159877297546</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72.415571907048644</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48.467503710173048</v>
      </c>
      <c r="N650" s="437">
        <f>AVERAGE(H650:L650)</f>
        <v>48.467503710173055</v>
      </c>
      <c r="O650" s="241" t="b">
        <f>EXACT(ROUND(M650,1),ROUND(N650,1))</f>
        <v>1</v>
      </c>
    </row>
    <row r="651" spans="1:15" x14ac:dyDescent="0.25">
      <c r="A651" s="248" t="s">
        <v>29</v>
      </c>
      <c r="B651" s="248" t="s">
        <v>1455</v>
      </c>
      <c r="C651" s="248" t="s">
        <v>238</v>
      </c>
      <c r="D651" s="248" t="s">
        <v>239</v>
      </c>
      <c r="E651" s="241" t="s">
        <v>21</v>
      </c>
      <c r="F651" s="249" t="str">
        <f>UPPER("FCTYF_"&amp;B651&amp;"_"&amp;D651)</f>
        <v>FCTYF_FTR_SBBJ</v>
      </c>
      <c r="G651" s="249" t="str">
        <f>TRIM("FCTYF_"&amp;B651&amp;"_"&amp;D651&amp;"_"&amp;E651)</f>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8.4003474284002699</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240.66704487948914</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65.337215195517103</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133.57745228826906</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89.596411958335125</v>
      </c>
      <c r="N651" s="437">
        <f>AVERAGE(H651:L651)</f>
        <v>89.596411958335111</v>
      </c>
      <c r="O651" s="241" t="b">
        <f>EXACT(ROUND(M651,1),ROUND(N651,1))</f>
        <v>1</v>
      </c>
    </row>
    <row r="652" spans="1:15" x14ac:dyDescent="0.25">
      <c r="A652" s="248" t="s">
        <v>29</v>
      </c>
      <c r="B652" s="248" t="s">
        <v>1455</v>
      </c>
      <c r="C652" s="248" t="s">
        <v>238</v>
      </c>
      <c r="D652" s="248" t="s">
        <v>239</v>
      </c>
      <c r="E652" s="241" t="s">
        <v>39</v>
      </c>
      <c r="F652" s="249" t="str">
        <f>UPPER("FCTYF_"&amp;B652&amp;"_"&amp;D652)</f>
        <v>FCTYF_FTR_SBBJ</v>
      </c>
      <c r="G652" s="249" t="str">
        <f>TRIM("FCTYF_"&amp;B652&amp;"_"&amp;D652&amp;"_"&amp;E652)</f>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55.607469712007756</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884.47779416296964</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239.72277781553348</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596.66094318241153</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355.2937969745845</v>
      </c>
      <c r="N652" s="437">
        <f>AVERAGE(H652:L652)</f>
        <v>355.2937969745845</v>
      </c>
      <c r="O652" s="241" t="b">
        <f>EXACT(ROUND(M652,1),ROUND(N652,1))</f>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UPPER("FCTYF_"&amp;B654&amp;"_"&amp;D654)</f>
        <v>FCTYF_FTR_SBFT</v>
      </c>
      <c r="G654" s="249" t="str">
        <f>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AVERAGE(H654:L654)</f>
        <v>0</v>
      </c>
      <c r="O654" s="241" t="b">
        <f>EXACT(ROUND(M654,1),ROUND(N654,1))</f>
        <v>1</v>
      </c>
    </row>
    <row r="655" spans="1:15" x14ac:dyDescent="0.25">
      <c r="A655" s="248" t="s">
        <v>29</v>
      </c>
      <c r="B655" s="248" t="s">
        <v>1455</v>
      </c>
      <c r="C655" s="248" t="s">
        <v>240</v>
      </c>
      <c r="D655" s="248" t="s">
        <v>241</v>
      </c>
      <c r="E655" s="241" t="s">
        <v>3</v>
      </c>
      <c r="F655" s="249" t="str">
        <f>UPPER("FCTYF_"&amp;B655&amp;"_"&amp;D655)</f>
        <v>FCTYF_FTR_SBFT</v>
      </c>
      <c r="G655" s="249" t="str">
        <f>TRIM("FCTYF_"&amp;B655&amp;"_"&amp;D655&amp;"_"&amp;E655)</f>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AVERAGE(H655:L655)</f>
        <v>0</v>
      </c>
      <c r="O655" s="241" t="b">
        <f>EXACT(ROUND(M655,1),ROUND(N655,1))</f>
        <v>1</v>
      </c>
    </row>
    <row r="656" spans="1:15" x14ac:dyDescent="0.25">
      <c r="A656" s="248" t="s">
        <v>29</v>
      </c>
      <c r="B656" s="248" t="s">
        <v>1455</v>
      </c>
      <c r="C656" s="248" t="s">
        <v>240</v>
      </c>
      <c r="D656" s="248" t="s">
        <v>241</v>
      </c>
      <c r="E656" s="241" t="s">
        <v>4</v>
      </c>
      <c r="F656" s="249" t="str">
        <f>UPPER("FCTYF_"&amp;B656&amp;"_"&amp;D656)</f>
        <v>FCTYF_FTR_SBFT</v>
      </c>
      <c r="G656" s="249" t="str">
        <f>TRIM("FCTYF_"&amp;B656&amp;"_"&amp;D656&amp;"_"&amp;E656)</f>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AVERAGE(H656:L656)</f>
        <v>0</v>
      </c>
      <c r="O656" s="241" t="b">
        <f>EXACT(ROUND(M656,1),ROUND(N656,1))</f>
        <v>1</v>
      </c>
    </row>
    <row r="657" spans="1:15" x14ac:dyDescent="0.25">
      <c r="A657" s="248" t="s">
        <v>29</v>
      </c>
      <c r="B657" s="248" t="s">
        <v>1455</v>
      </c>
      <c r="C657" s="248" t="s">
        <v>240</v>
      </c>
      <c r="D657" s="248" t="s">
        <v>241</v>
      </c>
      <c r="E657" s="241" t="s">
        <v>5</v>
      </c>
      <c r="F657" s="249" t="str">
        <f>UPPER("FCTYF_"&amp;B657&amp;"_"&amp;D657)</f>
        <v>FCTYF_FTR_SBFT</v>
      </c>
      <c r="G657" s="249" t="str">
        <f>TRIM("FCTYF_"&amp;B657&amp;"_"&amp;D657&amp;"_"&amp;E657)</f>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AVERAGE(H657:L657)</f>
        <v>0</v>
      </c>
      <c r="O657" s="241" t="b">
        <f>EXACT(ROUND(M657,1),ROUND(N657,1))</f>
        <v>1</v>
      </c>
    </row>
    <row r="658" spans="1:15" x14ac:dyDescent="0.25">
      <c r="A658" s="248" t="s">
        <v>29</v>
      </c>
      <c r="B658" s="248" t="s">
        <v>1455</v>
      </c>
      <c r="C658" s="248" t="s">
        <v>240</v>
      </c>
      <c r="D658" s="248" t="s">
        <v>241</v>
      </c>
      <c r="E658" s="241" t="s">
        <v>6</v>
      </c>
      <c r="F658" s="249" t="str">
        <f>UPPER("FCTYF_"&amp;B658&amp;"_"&amp;D658)</f>
        <v>FCTYF_FTR_SBFT</v>
      </c>
      <c r="G658" s="249" t="str">
        <f>TRIM("FCTYF_"&amp;B658&amp;"_"&amp;D658&amp;"_"&amp;E658)</f>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AVERAGE(H658:L658)</f>
        <v>0</v>
      </c>
      <c r="O658" s="241" t="b">
        <f>EXACT(ROUND(M658,1),ROUND(N658,1))</f>
        <v>1</v>
      </c>
    </row>
    <row r="659" spans="1:15" x14ac:dyDescent="0.25">
      <c r="A659" s="248" t="s">
        <v>29</v>
      </c>
      <c r="B659" s="248" t="s">
        <v>1455</v>
      </c>
      <c r="C659" s="248" t="s">
        <v>240</v>
      </c>
      <c r="D659" s="248" t="s">
        <v>241</v>
      </c>
      <c r="E659" s="241" t="s">
        <v>7</v>
      </c>
      <c r="F659" s="249" t="str">
        <f>UPPER("FCTYF_"&amp;B659&amp;"_"&amp;D659)</f>
        <v>FCTYF_FTR_SBFT</v>
      </c>
      <c r="G659" s="249" t="str">
        <f>TRIM("FCTYF_"&amp;B659&amp;"_"&amp;D659&amp;"_"&amp;E659)</f>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AVERAGE(H659:L659)</f>
        <v>0</v>
      </c>
      <c r="O659" s="241" t="b">
        <f>EXACT(ROUND(M659,1),ROUND(N659,1))</f>
        <v>1</v>
      </c>
    </row>
    <row r="660" spans="1:15" x14ac:dyDescent="0.25">
      <c r="A660" s="248" t="s">
        <v>29</v>
      </c>
      <c r="B660" s="248" t="s">
        <v>1455</v>
      </c>
      <c r="C660" s="248" t="s">
        <v>240</v>
      </c>
      <c r="D660" s="248" t="s">
        <v>241</v>
      </c>
      <c r="E660" s="241" t="s">
        <v>8</v>
      </c>
      <c r="F660" s="249" t="str">
        <f>UPPER("FCTYF_"&amp;B660&amp;"_"&amp;D660)</f>
        <v>FCTYF_FTR_SBFT</v>
      </c>
      <c r="G660" s="249" t="str">
        <f>TRIM("FCTYF_"&amp;B660&amp;"_"&amp;D660&amp;"_"&amp;E660)</f>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AVERAGE(H660:L660)</f>
        <v>0</v>
      </c>
      <c r="O660" s="241" t="b">
        <f>EXACT(ROUND(M660,1),ROUND(N660,1))</f>
        <v>1</v>
      </c>
    </row>
    <row r="661" spans="1:15" x14ac:dyDescent="0.25">
      <c r="A661" s="248" t="s">
        <v>29</v>
      </c>
      <c r="B661" s="248" t="s">
        <v>1455</v>
      </c>
      <c r="C661" s="248" t="s">
        <v>240</v>
      </c>
      <c r="D661" s="248" t="s">
        <v>241</v>
      </c>
      <c r="E661" s="241" t="s">
        <v>9</v>
      </c>
      <c r="F661" s="249" t="str">
        <f>UPPER("FCTYF_"&amp;B661&amp;"_"&amp;D661)</f>
        <v>FCTYF_FTR_SBFT</v>
      </c>
      <c r="G661" s="249" t="str">
        <f>TRIM("FCTYF_"&amp;B661&amp;"_"&amp;D661&amp;"_"&amp;E661)</f>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AVERAGE(H661:L661)</f>
        <v>0</v>
      </c>
      <c r="O661" s="241" t="b">
        <f>EXACT(ROUND(M661,1),ROUND(N661,1))</f>
        <v>1</v>
      </c>
    </row>
    <row r="662" spans="1:15" x14ac:dyDescent="0.25">
      <c r="A662" s="248" t="s">
        <v>29</v>
      </c>
      <c r="B662" s="248" t="s">
        <v>1455</v>
      </c>
      <c r="C662" s="248" t="s">
        <v>240</v>
      </c>
      <c r="D662" s="248" t="s">
        <v>241</v>
      </c>
      <c r="E662" s="241" t="s">
        <v>11</v>
      </c>
      <c r="F662" s="249" t="str">
        <f>UPPER("FCTYF_"&amp;B662&amp;"_"&amp;D662)</f>
        <v>FCTYF_FTR_SBFT</v>
      </c>
      <c r="G662" s="249" t="str">
        <f>TRIM("FCTYF_"&amp;B662&amp;"_"&amp;D662&amp;"_"&amp;E662)</f>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AVERAGE(H662:L662)</f>
        <v>0</v>
      </c>
      <c r="O662" s="241" t="b">
        <f>EXACT(ROUND(M662,1),ROUND(N662,1))</f>
        <v>1</v>
      </c>
    </row>
    <row r="663" spans="1:15" x14ac:dyDescent="0.25">
      <c r="A663" s="248" t="s">
        <v>29</v>
      </c>
      <c r="B663" s="248" t="s">
        <v>1455</v>
      </c>
      <c r="C663" s="248" t="s">
        <v>240</v>
      </c>
      <c r="D663" s="248" t="s">
        <v>241</v>
      </c>
      <c r="E663" s="241" t="s">
        <v>13</v>
      </c>
      <c r="F663" s="249" t="str">
        <f>UPPER("FCTYF_"&amp;B663&amp;"_"&amp;D663)</f>
        <v>FCTYF_FTR_SBFT</v>
      </c>
      <c r="G663" s="249" t="str">
        <f>TRIM("FCTYF_"&amp;B663&amp;"_"&amp;D663&amp;"_"&amp;E663)</f>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AVERAGE(H663:L663)</f>
        <v>0</v>
      </c>
      <c r="O663" s="241" t="b">
        <f>EXACT(ROUND(M663,1),ROUND(N663,1))</f>
        <v>1</v>
      </c>
    </row>
    <row r="664" spans="1:15" x14ac:dyDescent="0.25">
      <c r="A664" s="248" t="s">
        <v>29</v>
      </c>
      <c r="B664" s="248" t="s">
        <v>1455</v>
      </c>
      <c r="C664" s="248" t="s">
        <v>240</v>
      </c>
      <c r="D664" s="248" t="s">
        <v>241</v>
      </c>
      <c r="E664" s="241" t="s">
        <v>14</v>
      </c>
      <c r="F664" s="249" t="str">
        <f>UPPER("FCTYF_"&amp;B664&amp;"_"&amp;D664)</f>
        <v>FCTYF_FTR_SBFT</v>
      </c>
      <c r="G664" s="249" t="str">
        <f>TRIM("FCTYF_"&amp;B664&amp;"_"&amp;D664&amp;"_"&amp;E664)</f>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AVERAGE(H664:L664)</f>
        <v>0</v>
      </c>
      <c r="O664" s="241" t="b">
        <f>EXACT(ROUND(M664,1),ROUND(N664,1))</f>
        <v>1</v>
      </c>
    </row>
    <row r="665" spans="1:15" x14ac:dyDescent="0.25">
      <c r="A665" s="248" t="s">
        <v>29</v>
      </c>
      <c r="B665" s="248" t="s">
        <v>1455</v>
      </c>
      <c r="C665" s="248" t="s">
        <v>240</v>
      </c>
      <c r="D665" s="248" t="s">
        <v>241</v>
      </c>
      <c r="E665" s="241" t="s">
        <v>15</v>
      </c>
      <c r="F665" s="249" t="str">
        <f>UPPER("FCTYF_"&amp;B665&amp;"_"&amp;D665)</f>
        <v>FCTYF_FTR_SBFT</v>
      </c>
      <c r="G665" s="249" t="str">
        <f>TRIM("FCTYF_"&amp;B665&amp;"_"&amp;D665&amp;"_"&amp;E665)</f>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AVERAGE(H665:L665)</f>
        <v>0</v>
      </c>
      <c r="O665" s="241" t="b">
        <f>EXACT(ROUND(M665,1),ROUND(N665,1))</f>
        <v>1</v>
      </c>
    </row>
    <row r="666" spans="1:15" x14ac:dyDescent="0.25">
      <c r="A666" s="248" t="s">
        <v>29</v>
      </c>
      <c r="B666" s="248" t="s">
        <v>1455</v>
      </c>
      <c r="C666" s="248" t="s">
        <v>240</v>
      </c>
      <c r="D666" s="248" t="s">
        <v>241</v>
      </c>
      <c r="E666" s="241" t="s">
        <v>17</v>
      </c>
      <c r="F666" s="249" t="str">
        <f>UPPER("FCTYF_"&amp;B666&amp;"_"&amp;D666)</f>
        <v>FCTYF_FTR_SBFT</v>
      </c>
      <c r="G666" s="249" t="str">
        <f>TRIM("FCTYF_"&amp;B666&amp;"_"&amp;D666&amp;"_"&amp;E666)</f>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AVERAGE(H666:L666)</f>
        <v>0</v>
      </c>
      <c r="O666" s="241" t="b">
        <f>EXACT(ROUND(M666,1),ROUND(N666,1))</f>
        <v>1</v>
      </c>
    </row>
    <row r="667" spans="1:15" x14ac:dyDescent="0.25">
      <c r="A667" s="248" t="s">
        <v>29</v>
      </c>
      <c r="B667" s="248" t="s">
        <v>1455</v>
      </c>
      <c r="C667" s="248" t="s">
        <v>240</v>
      </c>
      <c r="D667" s="248" t="s">
        <v>241</v>
      </c>
      <c r="E667" s="241" t="s">
        <v>18</v>
      </c>
      <c r="F667" s="249" t="str">
        <f>UPPER("FCTYF_"&amp;B667&amp;"_"&amp;D667)</f>
        <v>FCTYF_FTR_SBFT</v>
      </c>
      <c r="G667" s="249" t="str">
        <f>TRIM("FCTYF_"&amp;B667&amp;"_"&amp;D667&amp;"_"&amp;E667)</f>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AVERAGE(H667:L667)</f>
        <v>0</v>
      </c>
      <c r="O667" s="241" t="b">
        <f>EXACT(ROUND(M667,1),ROUND(N667,1))</f>
        <v>1</v>
      </c>
    </row>
    <row r="668" spans="1:15" x14ac:dyDescent="0.25">
      <c r="A668" s="248" t="s">
        <v>29</v>
      </c>
      <c r="B668" s="248" t="s">
        <v>1455</v>
      </c>
      <c r="C668" s="248" t="s">
        <v>240</v>
      </c>
      <c r="D668" s="248" t="s">
        <v>241</v>
      </c>
      <c r="E668" s="241" t="s">
        <v>19</v>
      </c>
      <c r="F668" s="249" t="str">
        <f>UPPER("FCTYF_"&amp;B668&amp;"_"&amp;D668)</f>
        <v>FCTYF_FTR_SBFT</v>
      </c>
      <c r="G668" s="249" t="str">
        <f>TRIM("FCTYF_"&amp;B668&amp;"_"&amp;D668&amp;"_"&amp;E668)</f>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AVERAGE(H668:L668)</f>
        <v>0</v>
      </c>
      <c r="O668" s="241" t="b">
        <f>EXACT(ROUND(M668,1),ROUND(N668,1))</f>
        <v>1</v>
      </c>
    </row>
    <row r="669" spans="1:15" x14ac:dyDescent="0.25">
      <c r="A669" s="248" t="s">
        <v>29</v>
      </c>
      <c r="B669" s="248" t="s">
        <v>1455</v>
      </c>
      <c r="C669" s="248" t="s">
        <v>240</v>
      </c>
      <c r="D669" s="248" t="s">
        <v>241</v>
      </c>
      <c r="E669" s="241" t="s">
        <v>21</v>
      </c>
      <c r="F669" s="249" t="str">
        <f>UPPER("FCTYF_"&amp;B669&amp;"_"&amp;D669)</f>
        <v>FCTYF_FTR_SBFT</v>
      </c>
      <c r="G669" s="249" t="str">
        <f>TRIM("FCTYF_"&amp;B669&amp;"_"&amp;D669&amp;"_"&amp;E669)</f>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AVERAGE(H669:L669)</f>
        <v>0</v>
      </c>
      <c r="O669" s="241" t="b">
        <f>EXACT(ROUND(M669,1),ROUND(N669,1))</f>
        <v>1</v>
      </c>
    </row>
    <row r="670" spans="1:15" x14ac:dyDescent="0.25">
      <c r="A670" s="248" t="s">
        <v>29</v>
      </c>
      <c r="B670" s="248" t="s">
        <v>1455</v>
      </c>
      <c r="C670" s="248" t="s">
        <v>240</v>
      </c>
      <c r="D670" s="248" t="s">
        <v>241</v>
      </c>
      <c r="E670" s="241" t="s">
        <v>39</v>
      </c>
      <c r="F670" s="249" t="str">
        <f>UPPER("FCTYF_"&amp;B670&amp;"_"&amp;D670)</f>
        <v>FCTYF_FTR_SBFT</v>
      </c>
      <c r="G670" s="249" t="str">
        <f>TRIM("FCTYF_"&amp;B670&amp;"_"&amp;D670&amp;"_"&amp;E670)</f>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AVERAGE(H670:L670)</f>
        <v>0</v>
      </c>
      <c r="O670" s="241" t="b">
        <f>EXACT(ROUND(M670,1),ROUND(N670,1))</f>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UPPER("FCTYF_"&amp;B672&amp;"_"&amp;D672)</f>
        <v>FCTYF_PEU_PE</v>
      </c>
      <c r="G672" s="249" t="str">
        <f>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0</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0</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0</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0</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0</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0</v>
      </c>
      <c r="N672" s="437">
        <f>AVERAGE(H672:L672)</f>
        <v>0</v>
      </c>
      <c r="O672" s="241" t="b">
        <f>EXACT(ROUND(M672,1),ROUND(N672,1))</f>
        <v>1</v>
      </c>
    </row>
    <row r="673" spans="1:15" x14ac:dyDescent="0.25">
      <c r="A673" s="248" t="s">
        <v>31</v>
      </c>
      <c r="B673" s="248" t="s">
        <v>105</v>
      </c>
      <c r="C673" s="248" t="s">
        <v>31</v>
      </c>
      <c r="D673" s="248" t="s">
        <v>104</v>
      </c>
      <c r="E673" s="241" t="s">
        <v>3</v>
      </c>
      <c r="F673" s="249" t="str">
        <f>UPPER("FCTYF_"&amp;B673&amp;"_"&amp;D673)</f>
        <v>FCTYF_PEU_PE</v>
      </c>
      <c r="G673" s="249" t="str">
        <f>TRIM("FCTYF_"&amp;B673&amp;"_"&amp;D673&amp;"_"&amp;E673)</f>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0</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0</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0</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0</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0</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0</v>
      </c>
      <c r="N673" s="437">
        <f>AVERAGE(H673:L673)</f>
        <v>0</v>
      </c>
      <c r="O673" s="241" t="b">
        <f>EXACT(ROUND(M673,1),ROUND(N673,1))</f>
        <v>1</v>
      </c>
    </row>
    <row r="674" spans="1:15" x14ac:dyDescent="0.25">
      <c r="A674" s="248" t="s">
        <v>31</v>
      </c>
      <c r="B674" s="248" t="s">
        <v>105</v>
      </c>
      <c r="C674" s="248" t="s">
        <v>31</v>
      </c>
      <c r="D674" s="248" t="s">
        <v>104</v>
      </c>
      <c r="E674" s="241" t="s">
        <v>4</v>
      </c>
      <c r="F674" s="249" t="str">
        <f>UPPER("FCTYF_"&amp;B674&amp;"_"&amp;D674)</f>
        <v>FCTYF_PEU_PE</v>
      </c>
      <c r="G674" s="249" t="str">
        <f>TRIM("FCTYF_"&amp;B674&amp;"_"&amp;D674&amp;"_"&amp;E674)</f>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0</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0</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0</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0</v>
      </c>
      <c r="N674" s="437">
        <f>AVERAGE(H674:L674)</f>
        <v>0</v>
      </c>
      <c r="O674" s="241" t="b">
        <f>EXACT(ROUND(M674,1),ROUND(N674,1))</f>
        <v>1</v>
      </c>
    </row>
    <row r="675" spans="1:15" x14ac:dyDescent="0.25">
      <c r="A675" s="248" t="s">
        <v>31</v>
      </c>
      <c r="B675" s="248" t="s">
        <v>105</v>
      </c>
      <c r="C675" s="248" t="s">
        <v>31</v>
      </c>
      <c r="D675" s="248" t="s">
        <v>104</v>
      </c>
      <c r="E675" s="241" t="s">
        <v>5</v>
      </c>
      <c r="F675" s="249" t="str">
        <f>UPPER("FCTYF_"&amp;B675&amp;"_"&amp;D675)</f>
        <v>FCTYF_PEU_PE</v>
      </c>
      <c r="G675" s="249" t="str">
        <f>TRIM("FCTYF_"&amp;B675&amp;"_"&amp;D675&amp;"_"&amp;E675)</f>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AVERAGE(H675:L675)</f>
        <v>0</v>
      </c>
      <c r="O675" s="241" t="b">
        <f>EXACT(ROUND(M675,1),ROUND(N675,1))</f>
        <v>1</v>
      </c>
    </row>
    <row r="676" spans="1:15" x14ac:dyDescent="0.25">
      <c r="A676" s="248" t="s">
        <v>31</v>
      </c>
      <c r="B676" s="248" t="s">
        <v>105</v>
      </c>
      <c r="C676" s="248" t="s">
        <v>31</v>
      </c>
      <c r="D676" s="248" t="s">
        <v>104</v>
      </c>
      <c r="E676" s="241" t="s">
        <v>6</v>
      </c>
      <c r="F676" s="249" t="str">
        <f>UPPER("FCTYF_"&amp;B676&amp;"_"&amp;D676)</f>
        <v>FCTYF_PEU_PE</v>
      </c>
      <c r="G676" s="249" t="str">
        <f>TRIM("FCTYF_"&amp;B676&amp;"_"&amp;D676&amp;"_"&amp;E676)</f>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0</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0</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0</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0</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0</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0</v>
      </c>
      <c r="N676" s="437">
        <f>AVERAGE(H676:L676)</f>
        <v>0</v>
      </c>
      <c r="O676" s="241" t="b">
        <f>EXACT(ROUND(M676,1),ROUND(N676,1))</f>
        <v>1</v>
      </c>
    </row>
    <row r="677" spans="1:15" x14ac:dyDescent="0.25">
      <c r="A677" s="248" t="s">
        <v>31</v>
      </c>
      <c r="B677" s="248" t="s">
        <v>105</v>
      </c>
      <c r="C677" s="248" t="s">
        <v>31</v>
      </c>
      <c r="D677" s="248" t="s">
        <v>104</v>
      </c>
      <c r="E677" s="241" t="s">
        <v>7</v>
      </c>
      <c r="F677" s="249" t="str">
        <f>UPPER("FCTYF_"&amp;B677&amp;"_"&amp;D677)</f>
        <v>FCTYF_PEU_PE</v>
      </c>
      <c r="G677" s="249" t="str">
        <f>TRIM("FCTYF_"&amp;B677&amp;"_"&amp;D677&amp;"_"&amp;E677)</f>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37">
        <f>AVERAGE(H677:L677)</f>
        <v>0</v>
      </c>
      <c r="O677" s="241" t="b">
        <f>EXACT(ROUND(M677,1),ROUND(N677,1))</f>
        <v>1</v>
      </c>
    </row>
    <row r="678" spans="1:15" x14ac:dyDescent="0.25">
      <c r="A678" s="248" t="s">
        <v>31</v>
      </c>
      <c r="B678" s="248" t="s">
        <v>105</v>
      </c>
      <c r="C678" s="248" t="s">
        <v>31</v>
      </c>
      <c r="D678" s="248" t="s">
        <v>104</v>
      </c>
      <c r="E678" s="241" t="s">
        <v>8</v>
      </c>
      <c r="F678" s="249" t="str">
        <f>UPPER("FCTYF_"&amp;B678&amp;"_"&amp;D678)</f>
        <v>FCTYF_PEU_PE</v>
      </c>
      <c r="G678" s="249" t="str">
        <f>TRIM("FCTYF_"&amp;B678&amp;"_"&amp;D678&amp;"_"&amp;E678)</f>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AVERAGE(H678:L678)</f>
        <v>0</v>
      </c>
      <c r="O678" s="241" t="b">
        <f>EXACT(ROUND(M678,1),ROUND(N678,1))</f>
        <v>1</v>
      </c>
    </row>
    <row r="679" spans="1:15" x14ac:dyDescent="0.25">
      <c r="A679" s="248" t="s">
        <v>31</v>
      </c>
      <c r="B679" s="248" t="s">
        <v>105</v>
      </c>
      <c r="C679" s="248" t="s">
        <v>31</v>
      </c>
      <c r="D679" s="248" t="s">
        <v>104</v>
      </c>
      <c r="E679" s="241" t="s">
        <v>9</v>
      </c>
      <c r="F679" s="249" t="str">
        <f>UPPER("FCTYF_"&amp;B679&amp;"_"&amp;D679)</f>
        <v>FCTYF_PEU_PE</v>
      </c>
      <c r="G679" s="249" t="str">
        <f>TRIM("FCTYF_"&amp;B679&amp;"_"&amp;D679&amp;"_"&amp;E679)</f>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0</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0</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0</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0</v>
      </c>
      <c r="N679" s="437">
        <f>AVERAGE(H679:L679)</f>
        <v>0</v>
      </c>
      <c r="O679" s="241" t="b">
        <f>EXACT(ROUND(M679,1),ROUND(N679,1))</f>
        <v>1</v>
      </c>
    </row>
    <row r="680" spans="1:15" x14ac:dyDescent="0.25">
      <c r="A680" s="248" t="s">
        <v>31</v>
      </c>
      <c r="B680" s="248" t="s">
        <v>105</v>
      </c>
      <c r="C680" s="248" t="s">
        <v>31</v>
      </c>
      <c r="D680" s="248" t="s">
        <v>104</v>
      </c>
      <c r="E680" s="241" t="s">
        <v>11</v>
      </c>
      <c r="F680" s="249" t="str">
        <f>UPPER("FCTYF_"&amp;B680&amp;"_"&amp;D680)</f>
        <v>FCTYF_PEU_PE</v>
      </c>
      <c r="G680" s="249" t="str">
        <f>TRIM("FCTYF_"&amp;B680&amp;"_"&amp;D680&amp;"_"&amp;E680)</f>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0</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0</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0</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0</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0</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0</v>
      </c>
      <c r="N680" s="437">
        <f>AVERAGE(H680:L680)</f>
        <v>0</v>
      </c>
      <c r="O680" s="241" t="b">
        <f>EXACT(ROUND(M680,1),ROUND(N680,1))</f>
        <v>1</v>
      </c>
    </row>
    <row r="681" spans="1:15" x14ac:dyDescent="0.25">
      <c r="A681" s="248" t="s">
        <v>31</v>
      </c>
      <c r="B681" s="248" t="s">
        <v>105</v>
      </c>
      <c r="C681" s="248" t="s">
        <v>31</v>
      </c>
      <c r="D681" s="248" t="s">
        <v>104</v>
      </c>
      <c r="E681" s="241" t="s">
        <v>13</v>
      </c>
      <c r="F681" s="249" t="str">
        <f>UPPER("FCTYF_"&amp;B681&amp;"_"&amp;D681)</f>
        <v>FCTYF_PEU_PE</v>
      </c>
      <c r="G681" s="249" t="str">
        <f>TRIM("FCTYF_"&amp;B681&amp;"_"&amp;D681&amp;"_"&amp;E681)</f>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0</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0</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0</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0</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0</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0</v>
      </c>
      <c r="N681" s="437">
        <f>AVERAGE(H681:L681)</f>
        <v>0</v>
      </c>
      <c r="O681" s="241" t="b">
        <f>EXACT(ROUND(M681,1),ROUND(N681,1))</f>
        <v>1</v>
      </c>
    </row>
    <row r="682" spans="1:15" x14ac:dyDescent="0.25">
      <c r="A682" s="248" t="s">
        <v>31</v>
      </c>
      <c r="B682" s="248" t="s">
        <v>105</v>
      </c>
      <c r="C682" s="248" t="s">
        <v>31</v>
      </c>
      <c r="D682" s="248" t="s">
        <v>104</v>
      </c>
      <c r="E682" s="241" t="s">
        <v>14</v>
      </c>
      <c r="F682" s="249" t="str">
        <f>UPPER("FCTYF_"&amp;B682&amp;"_"&amp;D682)</f>
        <v>FCTYF_PEU_PE</v>
      </c>
      <c r="G682" s="249" t="str">
        <f>TRIM("FCTYF_"&amp;B682&amp;"_"&amp;D682&amp;"_"&amp;E682)</f>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0</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0</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0</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0</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0</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0</v>
      </c>
      <c r="N682" s="437">
        <f>AVERAGE(H682:L682)</f>
        <v>0</v>
      </c>
      <c r="O682" s="241" t="b">
        <f>EXACT(ROUND(M682,1),ROUND(N682,1))</f>
        <v>1</v>
      </c>
    </row>
    <row r="683" spans="1:15" x14ac:dyDescent="0.25">
      <c r="A683" s="248" t="s">
        <v>31</v>
      </c>
      <c r="B683" s="248" t="s">
        <v>105</v>
      </c>
      <c r="C683" s="248" t="s">
        <v>31</v>
      </c>
      <c r="D683" s="248" t="s">
        <v>104</v>
      </c>
      <c r="E683" s="241" t="s">
        <v>15</v>
      </c>
      <c r="F683" s="249" t="str">
        <f>UPPER("FCTYF_"&amp;B683&amp;"_"&amp;D683)</f>
        <v>FCTYF_PEU_PE</v>
      </c>
      <c r="G683" s="249" t="str">
        <f>TRIM("FCTYF_"&amp;B683&amp;"_"&amp;D683&amp;"_"&amp;E683)</f>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0</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0</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0</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0</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0</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0</v>
      </c>
      <c r="N683" s="437">
        <f>AVERAGE(H683:L683)</f>
        <v>0</v>
      </c>
      <c r="O683" s="241" t="b">
        <f>EXACT(ROUND(M683,1),ROUND(N683,1))</f>
        <v>1</v>
      </c>
    </row>
    <row r="684" spans="1:15" x14ac:dyDescent="0.25">
      <c r="A684" s="248" t="s">
        <v>31</v>
      </c>
      <c r="B684" s="248" t="s">
        <v>105</v>
      </c>
      <c r="C684" s="248" t="s">
        <v>31</v>
      </c>
      <c r="D684" s="248" t="s">
        <v>104</v>
      </c>
      <c r="E684" s="241" t="s">
        <v>17</v>
      </c>
      <c r="F684" s="249" t="str">
        <f>UPPER("FCTYF_"&amp;B684&amp;"_"&amp;D684)</f>
        <v>FCTYF_PEU_PE</v>
      </c>
      <c r="G684" s="249" t="str">
        <f>TRIM("FCTYF_"&amp;B684&amp;"_"&amp;D684&amp;"_"&amp;E684)</f>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0</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0</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0</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0</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0</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0</v>
      </c>
      <c r="N684" s="437">
        <f>AVERAGE(H684:L684)</f>
        <v>0</v>
      </c>
      <c r="O684" s="241" t="b">
        <f>EXACT(ROUND(M684,1),ROUND(N684,1))</f>
        <v>1</v>
      </c>
    </row>
    <row r="685" spans="1:15" x14ac:dyDescent="0.25">
      <c r="A685" s="248" t="s">
        <v>31</v>
      </c>
      <c r="B685" s="248" t="s">
        <v>105</v>
      </c>
      <c r="C685" s="248" t="s">
        <v>31</v>
      </c>
      <c r="D685" s="248" t="s">
        <v>104</v>
      </c>
      <c r="E685" s="241" t="s">
        <v>18</v>
      </c>
      <c r="F685" s="249" t="str">
        <f>UPPER("FCTYF_"&amp;B685&amp;"_"&amp;D685)</f>
        <v>FCTYF_PEU_PE</v>
      </c>
      <c r="G685" s="249" t="str">
        <f>TRIM("FCTYF_"&amp;B685&amp;"_"&amp;D685&amp;"_"&amp;E685)</f>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0</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0</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0</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0</v>
      </c>
      <c r="N685" s="437">
        <f>AVERAGE(H685:L685)</f>
        <v>0</v>
      </c>
      <c r="O685" s="241" t="b">
        <f>EXACT(ROUND(M685,1),ROUND(N685,1))</f>
        <v>1</v>
      </c>
    </row>
    <row r="686" spans="1:15" x14ac:dyDescent="0.25">
      <c r="A686" s="248" t="s">
        <v>31</v>
      </c>
      <c r="B686" s="248" t="s">
        <v>105</v>
      </c>
      <c r="C686" s="248" t="s">
        <v>31</v>
      </c>
      <c r="D686" s="248" t="s">
        <v>104</v>
      </c>
      <c r="E686" s="241" t="s">
        <v>19</v>
      </c>
      <c r="F686" s="249" t="str">
        <f>UPPER("FCTYF_"&amp;B686&amp;"_"&amp;D686)</f>
        <v>FCTYF_PEU_PE</v>
      </c>
      <c r="G686" s="249" t="str">
        <f>TRIM("FCTYF_"&amp;B686&amp;"_"&amp;D686&amp;"_"&amp;E686)</f>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AVERAGE(H686:L686)</f>
        <v>0</v>
      </c>
      <c r="O686" s="241" t="b">
        <f>EXACT(ROUND(M686,1),ROUND(N686,1))</f>
        <v>1</v>
      </c>
    </row>
    <row r="687" spans="1:15" x14ac:dyDescent="0.25">
      <c r="A687" s="248" t="s">
        <v>31</v>
      </c>
      <c r="B687" s="248" t="s">
        <v>105</v>
      </c>
      <c r="C687" s="248" t="s">
        <v>31</v>
      </c>
      <c r="D687" s="248" t="s">
        <v>104</v>
      </c>
      <c r="E687" s="241" t="s">
        <v>21</v>
      </c>
      <c r="F687" s="249" t="str">
        <f>UPPER("FCTYF_"&amp;B687&amp;"_"&amp;D687)</f>
        <v>FCTYF_PEU_PE</v>
      </c>
      <c r="G687" s="249" t="str">
        <f>TRIM("FCTYF_"&amp;B687&amp;"_"&amp;D687&amp;"_"&amp;E687)</f>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0</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0</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0</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0</v>
      </c>
      <c r="N687" s="437">
        <f>AVERAGE(H687:L687)</f>
        <v>0</v>
      </c>
      <c r="O687" s="241" t="b">
        <f>EXACT(ROUND(M687,1),ROUND(N687,1))</f>
        <v>1</v>
      </c>
    </row>
    <row r="688" spans="1:15" x14ac:dyDescent="0.25">
      <c r="A688" s="248" t="s">
        <v>31</v>
      </c>
      <c r="B688" s="248" t="s">
        <v>105</v>
      </c>
      <c r="C688" s="248" t="s">
        <v>31</v>
      </c>
      <c r="D688" s="248" t="s">
        <v>104</v>
      </c>
      <c r="E688" s="241" t="s">
        <v>39</v>
      </c>
      <c r="F688" s="249" t="str">
        <f>UPPER("FCTYF_"&amp;B688&amp;"_"&amp;D688)</f>
        <v>FCTYF_PEU_PE</v>
      </c>
      <c r="G688" s="249" t="str">
        <f>TRIM("FCTYF_"&amp;B688&amp;"_"&amp;D688&amp;"_"&amp;E688)</f>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0</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0</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0</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0</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0</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0</v>
      </c>
      <c r="N688" s="437">
        <f>AVERAGE(H688:L688)</f>
        <v>0</v>
      </c>
      <c r="O688" s="241" t="b">
        <f>EXACT(ROUND(M688,1),ROUND(N688,1))</f>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UPPER("FCTYF_"&amp;B690&amp;"_"&amp;D690)</f>
        <v>FCTYF_PEU_PEFI</v>
      </c>
      <c r="G690" s="249" t="str">
        <f>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113.84934444694098</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484.31256619318845</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142.43444007261962</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296.18884021180742</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19.869440867903851</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211.33092635849206</v>
      </c>
      <c r="N690" s="437">
        <f>AVERAGE(H690:L690)</f>
        <v>211.33092635849206</v>
      </c>
      <c r="O690" s="241" t="b">
        <f>EXACT(ROUND(M690,1),ROUND(N690,1))</f>
        <v>1</v>
      </c>
    </row>
    <row r="691" spans="1:15" x14ac:dyDescent="0.25">
      <c r="A691" s="248" t="s">
        <v>31</v>
      </c>
      <c r="B691" s="248" t="s">
        <v>105</v>
      </c>
      <c r="C691" s="248" t="s">
        <v>242</v>
      </c>
      <c r="D691" s="248" t="s">
        <v>243</v>
      </c>
      <c r="E691" s="241" t="s">
        <v>3</v>
      </c>
      <c r="F691" s="249" t="str">
        <f>UPPER("FCTYF_"&amp;B691&amp;"_"&amp;D691)</f>
        <v>FCTYF_PEU_PEFI</v>
      </c>
      <c r="G691" s="249" t="str">
        <f>TRIM("FCTYF_"&amp;B691&amp;"_"&amp;D691&amp;"_"&amp;E691)</f>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69.745543905263446</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181.75973095084436</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85.53307720713326</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153.74777238332689</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6.5452274685508245</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99.46627038302374</v>
      </c>
      <c r="N691" s="437">
        <f>AVERAGE(H691:L691)</f>
        <v>99.466270383023755</v>
      </c>
      <c r="O691" s="241" t="b">
        <f>EXACT(ROUND(M691,1),ROUND(N691,1))</f>
        <v>1</v>
      </c>
    </row>
    <row r="692" spans="1:15" x14ac:dyDescent="0.25">
      <c r="A692" s="248" t="s">
        <v>31</v>
      </c>
      <c r="B692" s="248" t="s">
        <v>105</v>
      </c>
      <c r="C692" s="248" t="s">
        <v>242</v>
      </c>
      <c r="D692" s="248" t="s">
        <v>243</v>
      </c>
      <c r="E692" s="241" t="s">
        <v>4</v>
      </c>
      <c r="F692" s="249" t="str">
        <f>UPPER("FCTYF_"&amp;B692&amp;"_"&amp;D692)</f>
        <v>FCTYF_PEU_PEFI</v>
      </c>
      <c r="G692" s="249" t="str">
        <f>TRIM("FCTYF_"&amp;B692&amp;"_"&amp;D692&amp;"_"&amp;E692)</f>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8.2053579986168526</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12.836721204393921</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1.5745066617467369</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4.5233171729515025</v>
      </c>
      <c r="N692" s="437">
        <f>AVERAGE(H692:L692)</f>
        <v>4.5233171729515025</v>
      </c>
      <c r="O692" s="241" t="b">
        <f>EXACT(ROUND(M692,1),ROUND(N692,1))</f>
        <v>1</v>
      </c>
    </row>
    <row r="693" spans="1:15" x14ac:dyDescent="0.25">
      <c r="A693" s="248" t="s">
        <v>31</v>
      </c>
      <c r="B693" s="248" t="s">
        <v>105</v>
      </c>
      <c r="C693" s="248" t="s">
        <v>242</v>
      </c>
      <c r="D693" s="248" t="s">
        <v>243</v>
      </c>
      <c r="E693" s="241" t="s">
        <v>5</v>
      </c>
      <c r="F693" s="249" t="str">
        <f>UPPER("FCTYF_"&amp;B693&amp;"_"&amp;D693)</f>
        <v>FCTYF_PEU_PEFI</v>
      </c>
      <c r="G693" s="249" t="str">
        <f>TRIM("FCTYF_"&amp;B693&amp;"_"&amp;D693&amp;"_"&amp;E693)</f>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AVERAGE(H693:L693)</f>
        <v>0</v>
      </c>
      <c r="O693" s="241" t="b">
        <f>EXACT(ROUND(M693,1),ROUND(N693,1))</f>
        <v>1</v>
      </c>
    </row>
    <row r="694" spans="1:15" x14ac:dyDescent="0.25">
      <c r="A694" s="248" t="s">
        <v>31</v>
      </c>
      <c r="B694" s="248" t="s">
        <v>105</v>
      </c>
      <c r="C694" s="248" t="s">
        <v>242</v>
      </c>
      <c r="D694" s="248" t="s">
        <v>243</v>
      </c>
      <c r="E694" s="241" t="s">
        <v>6</v>
      </c>
      <c r="F694" s="249" t="str">
        <f>UPPER("FCTYF_"&amp;B694&amp;"_"&amp;D694)</f>
        <v>FCTYF_PEU_PEFI</v>
      </c>
      <c r="G694" s="249" t="str">
        <f>TRIM("FCTYF_"&amp;B694&amp;"_"&amp;D694&amp;"_"&amp;E694)</f>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191.80024818486169</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678.90902031475764</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229.54202429342922</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449.93661267376473</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26.414668893777481</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315.32051487211822</v>
      </c>
      <c r="N694" s="437">
        <f>AVERAGE(H694:L694)</f>
        <v>315.32051487211817</v>
      </c>
      <c r="O694" s="241" t="b">
        <f>EXACT(ROUND(M694,1),ROUND(N694,1))</f>
        <v>1</v>
      </c>
    </row>
    <row r="695" spans="1:15" x14ac:dyDescent="0.25">
      <c r="A695" s="248" t="s">
        <v>31</v>
      </c>
      <c r="B695" s="248" t="s">
        <v>105</v>
      </c>
      <c r="C695" s="248" t="s">
        <v>242</v>
      </c>
      <c r="D695" s="248" t="s">
        <v>243</v>
      </c>
      <c r="E695" s="241" t="s">
        <v>7</v>
      </c>
      <c r="F695" s="249" t="str">
        <f>UPPER("FCTYF_"&amp;B695&amp;"_"&amp;D695)</f>
        <v>FCTYF_PEU_PEFI</v>
      </c>
      <c r="G695" s="249" t="str">
        <f>TRIM("FCTYF_"&amp;B695&amp;"_"&amp;D695&amp;"_"&amp;E695)</f>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136.41407665058682</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346.26300424960118</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152.07829248133049</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275.15406828456105</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12.155422202741757</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184.41297277376427</v>
      </c>
      <c r="N695" s="437">
        <f>AVERAGE(H695:L695)</f>
        <v>184.41297277376424</v>
      </c>
      <c r="O695" s="241" t="b">
        <f>EXACT(ROUND(M695,1),ROUND(N695,1))</f>
        <v>1</v>
      </c>
    </row>
    <row r="696" spans="1:15" x14ac:dyDescent="0.25">
      <c r="A696" s="248" t="s">
        <v>31</v>
      </c>
      <c r="B696" s="248" t="s">
        <v>105</v>
      </c>
      <c r="C696" s="248" t="s">
        <v>242</v>
      </c>
      <c r="D696" s="248" t="s">
        <v>243</v>
      </c>
      <c r="E696" s="241" t="s">
        <v>8</v>
      </c>
      <c r="F696" s="249" t="str">
        <f>UPPER("FCTYF_"&amp;B696&amp;"_"&amp;D696)</f>
        <v>FCTYF_PEU_PEFI</v>
      </c>
      <c r="G696" s="249" t="str">
        <f>TRIM("FCTYF_"&amp;B696&amp;"_"&amp;D696&amp;"_"&amp;E696)</f>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169.23550619966701</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574.6694079728652</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310.13435845467177</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603.48075828658489</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25.947153083920341</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336.69343679954181</v>
      </c>
      <c r="N696" s="437">
        <f>AVERAGE(H696:L696)</f>
        <v>336.69343679954181</v>
      </c>
      <c r="O696" s="241" t="b">
        <f>EXACT(ROUND(M696,1),ROUND(N696,1))</f>
        <v>1</v>
      </c>
    </row>
    <row r="697" spans="1:15" x14ac:dyDescent="0.25">
      <c r="A697" s="248" t="s">
        <v>31</v>
      </c>
      <c r="B697" s="248" t="s">
        <v>105</v>
      </c>
      <c r="C697" s="248" t="s">
        <v>242</v>
      </c>
      <c r="D697" s="248" t="s">
        <v>243</v>
      </c>
      <c r="E697" s="241" t="s">
        <v>9</v>
      </c>
      <c r="F697" s="249" t="str">
        <f>UPPER("FCTYF_"&amp;B697&amp;"_"&amp;D697)</f>
        <v>FCTYF_PEU_PEFI</v>
      </c>
      <c r="G697" s="249" t="str">
        <f>TRIM("FCTYF_"&amp;B697&amp;"_"&amp;D697&amp;"_"&amp;E697)</f>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36.924109465408826</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77.137163354320904</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30.983259267516509</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48.110881539570151</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2.1038230949869505</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39.051847344360674</v>
      </c>
      <c r="N697" s="437">
        <f>AVERAGE(H697:L697)</f>
        <v>39.051847344360667</v>
      </c>
      <c r="O697" s="241" t="b">
        <f>EXACT(ROUND(M697,1),ROUND(N697,1))</f>
        <v>1</v>
      </c>
    </row>
    <row r="698" spans="1:15" x14ac:dyDescent="0.25">
      <c r="A698" s="248" t="s">
        <v>31</v>
      </c>
      <c r="B698" s="248" t="s">
        <v>105</v>
      </c>
      <c r="C698" s="248" t="s">
        <v>242</v>
      </c>
      <c r="D698" s="248" t="s">
        <v>243</v>
      </c>
      <c r="E698" s="241" t="s">
        <v>11</v>
      </c>
      <c r="F698" s="249" t="str">
        <f>UPPER("FCTYF_"&amp;B698&amp;"_"&amp;D698)</f>
        <v>FCTYF_PEU_PEFI</v>
      </c>
      <c r="G698" s="249" t="str">
        <f>TRIM("FCTYF_"&amp;B698&amp;"_"&amp;D698&amp;"_"&amp;E698)</f>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534.37391604665231</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1676.9785832719867</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722.73794519096759</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1376.6822905558397</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66.621066439442302</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875.47876030097757</v>
      </c>
      <c r="N698" s="437">
        <f>AVERAGE(H698:L698)</f>
        <v>875.47876030097757</v>
      </c>
      <c r="O698" s="241" t="b">
        <f>EXACT(ROUND(M698,1),ROUND(N698,1))</f>
        <v>1</v>
      </c>
    </row>
    <row r="699" spans="1:15" x14ac:dyDescent="0.25">
      <c r="A699" s="248" t="s">
        <v>31</v>
      </c>
      <c r="B699" s="248" t="s">
        <v>105</v>
      </c>
      <c r="C699" s="248" t="s">
        <v>242</v>
      </c>
      <c r="D699" s="248" t="s">
        <v>243</v>
      </c>
      <c r="E699" s="241" t="s">
        <v>13</v>
      </c>
      <c r="F699" s="249" t="str">
        <f>UPPER("FCTYF_"&amp;B699&amp;"_"&amp;D699)</f>
        <v>FCTYF_PEU_PEFI</v>
      </c>
      <c r="G699" s="249" t="str">
        <f>TRIM("FCTYF_"&amp;B699&amp;"_"&amp;D699&amp;"_"&amp;E699)</f>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114.87500831255511</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637.26055647400779</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248.16781853159964</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532.8164951281401</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32.959896919651115</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313.2159550731908</v>
      </c>
      <c r="N699" s="437">
        <f>AVERAGE(H699:L699)</f>
        <v>313.21595507319074</v>
      </c>
      <c r="O699" s="241" t="b">
        <f>EXACT(ROUND(M699,1),ROUND(N699,1))</f>
        <v>1</v>
      </c>
    </row>
    <row r="700" spans="1:15" x14ac:dyDescent="0.25">
      <c r="A700" s="248" t="s">
        <v>31</v>
      </c>
      <c r="B700" s="248" t="s">
        <v>105</v>
      </c>
      <c r="C700" s="248" t="s">
        <v>242</v>
      </c>
      <c r="D700" s="248" t="s">
        <v>243</v>
      </c>
      <c r="E700" s="241" t="s">
        <v>14</v>
      </c>
      <c r="F700" s="249" t="str">
        <f>UPPER("FCTYF_"&amp;B700&amp;"_"&amp;D700)</f>
        <v>FCTYF_PEU_PEFI</v>
      </c>
      <c r="G700" s="249" t="str">
        <f>TRIM("FCTYF_"&amp;B700&amp;"_"&amp;D700&amp;"_"&amp;E700)</f>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1168.2378432954522</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5358.6402873756715</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1921.3438423677956</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4017.7017889581393</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248.95240616844234</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2542.9752336330998</v>
      </c>
      <c r="N700" s="437">
        <f>AVERAGE(H700:L700)</f>
        <v>2542.9752336331003</v>
      </c>
      <c r="O700" s="241" t="b">
        <f>EXACT(ROUND(M700,1),ROUND(N700,1))</f>
        <v>1</v>
      </c>
    </row>
    <row r="701" spans="1:15" x14ac:dyDescent="0.25">
      <c r="A701" s="248" t="s">
        <v>31</v>
      </c>
      <c r="B701" s="248" t="s">
        <v>105</v>
      </c>
      <c r="C701" s="248" t="s">
        <v>242</v>
      </c>
      <c r="D701" s="248" t="s">
        <v>243</v>
      </c>
      <c r="E701" s="241" t="s">
        <v>15</v>
      </c>
      <c r="F701" s="249" t="str">
        <f>UPPER("FCTYF_"&amp;B701&amp;"_"&amp;D701)</f>
        <v>FCTYF_PEU_PEFI</v>
      </c>
      <c r="G701" s="249" t="str">
        <f>TRIM("FCTYF_"&amp;B701&amp;"_"&amp;D701&amp;"_"&amp;E701)</f>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152.82478653435251</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730.09226419845447</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263.04301146646395</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555.69970591601691</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34.829960159079675</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347.29794565487344</v>
      </c>
      <c r="N701" s="437">
        <f>AVERAGE(H701:L701)</f>
        <v>347.2979456548735</v>
      </c>
      <c r="O701" s="241" t="b">
        <f>EXACT(ROUND(M701,1),ROUND(N701,1))</f>
        <v>1</v>
      </c>
    </row>
    <row r="702" spans="1:15" x14ac:dyDescent="0.25">
      <c r="A702" s="248" t="s">
        <v>31</v>
      </c>
      <c r="B702" s="248" t="s">
        <v>105</v>
      </c>
      <c r="C702" s="248" t="s">
        <v>242</v>
      </c>
      <c r="D702" s="248" t="s">
        <v>243</v>
      </c>
      <c r="E702" s="241" t="s">
        <v>17</v>
      </c>
      <c r="F702" s="249" t="str">
        <f>UPPER("FCTYF_"&amp;B702&amp;"_"&amp;D702)</f>
        <v>FCTYF_PEU_PEFI</v>
      </c>
      <c r="G702" s="249" t="str">
        <f>TRIM("FCTYF_"&amp;B702&amp;"_"&amp;D702&amp;"_"&amp;E702)</f>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1435.937628360811</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6725.9930499687225</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2432.5547535709002</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5106.2178950064454</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316.74226324717313</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3203.4891180308109</v>
      </c>
      <c r="N702" s="437">
        <f>AVERAGE(H702:L702)</f>
        <v>3203.4891180308105</v>
      </c>
      <c r="O702" s="241" t="b">
        <f>EXACT(ROUND(M702,1),ROUND(N702,1))</f>
        <v>1</v>
      </c>
    </row>
    <row r="703" spans="1:15" x14ac:dyDescent="0.25">
      <c r="A703" s="248" t="s">
        <v>31</v>
      </c>
      <c r="B703" s="248" t="s">
        <v>105</v>
      </c>
      <c r="C703" s="248" t="s">
        <v>242</v>
      </c>
      <c r="D703" s="248" t="s">
        <v>243</v>
      </c>
      <c r="E703" s="241" t="s">
        <v>18</v>
      </c>
      <c r="F703" s="249" t="str">
        <f>UPPER("FCTYF_"&amp;B703&amp;"_"&amp;D703)</f>
        <v>FCTYF_PEU_PEFI</v>
      </c>
      <c r="G703" s="249" t="str">
        <f>TRIM("FCTYF_"&amp;B703&amp;"_"&amp;D703&amp;"_"&amp;E703)</f>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172.31250757805827</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386.01734517703869</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140.56934713702924</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233.66494487176837</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10.285357848667585</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188.56990052251246</v>
      </c>
      <c r="N703" s="437">
        <f>AVERAGE(H703:L703)</f>
        <v>188.56990052251243</v>
      </c>
      <c r="O703" s="241" t="b">
        <f>EXACT(ROUND(M703,1),ROUND(N703,1))</f>
        <v>1</v>
      </c>
    </row>
    <row r="704" spans="1:15" x14ac:dyDescent="0.25">
      <c r="A704" s="248" t="s">
        <v>31</v>
      </c>
      <c r="B704" s="248" t="s">
        <v>105</v>
      </c>
      <c r="C704" s="248" t="s">
        <v>242</v>
      </c>
      <c r="D704" s="248" t="s">
        <v>243</v>
      </c>
      <c r="E704" s="241" t="s">
        <v>19</v>
      </c>
      <c r="F704" s="249" t="str">
        <f>UPPER("FCTYF_"&amp;B704&amp;"_"&amp;D704)</f>
        <v>FCTYF_PEU_PEFI</v>
      </c>
      <c r="G704" s="249" t="str">
        <f>TRIM("FCTYF_"&amp;B704&amp;"_"&amp;D704&amp;"_"&amp;E704)</f>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247.18640993758771</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1445.1022238265984</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887.92290526540523</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1859.9397456276924</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79.945281510763749</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904.01931323360952</v>
      </c>
      <c r="N704" s="437">
        <f>AVERAGE(H704:L704)</f>
        <v>904.01931323360952</v>
      </c>
      <c r="O704" s="241" t="b">
        <f>EXACT(ROUND(M704,1),ROUND(N704,1))</f>
        <v>1</v>
      </c>
    </row>
    <row r="705" spans="1:15" x14ac:dyDescent="0.25">
      <c r="A705" s="248" t="s">
        <v>31</v>
      </c>
      <c r="B705" s="248" t="s">
        <v>105</v>
      </c>
      <c r="C705" s="248" t="s">
        <v>242</v>
      </c>
      <c r="D705" s="248" t="s">
        <v>243</v>
      </c>
      <c r="E705" s="241" t="s">
        <v>21</v>
      </c>
      <c r="F705" s="249" t="str">
        <f>UPPER("FCTYF_"&amp;B705&amp;"_"&amp;D705)</f>
        <v>FCTYF_PEU_PEFI</v>
      </c>
      <c r="G705" s="249" t="str">
        <f>TRIM("FCTYF_"&amp;B705&amp;"_"&amp;D705&amp;"_"&amp;E705)</f>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649.24893414075609</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2694.7690926287119</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1436.6526825716455</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2906.6629949315457</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129.26824292187089</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1563.320389438906</v>
      </c>
      <c r="N705" s="437">
        <f>AVERAGE(H705:L705)</f>
        <v>1563.320389438906</v>
      </c>
      <c r="O705" s="241" t="b">
        <f>EXACT(ROUND(M705,1),ROUND(N705,1))</f>
        <v>1</v>
      </c>
    </row>
    <row r="706" spans="1:15" x14ac:dyDescent="0.25">
      <c r="A706" s="248" t="s">
        <v>31</v>
      </c>
      <c r="B706" s="248" t="s">
        <v>105</v>
      </c>
      <c r="C706" s="248" t="s">
        <v>242</v>
      </c>
      <c r="D706" s="248" t="s">
        <v>243</v>
      </c>
      <c r="E706" s="241" t="s">
        <v>39</v>
      </c>
      <c r="F706" s="249" t="str">
        <f>UPPER("FCTYF_"&amp;B706&amp;"_"&amp;D706)</f>
        <v>FCTYF_PEU_PEFI</v>
      </c>
      <c r="G706" s="249" t="str">
        <f>TRIM("FCTYF_"&amp;B706&amp;"_"&amp;D706&amp;"_"&amp;E706)</f>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2619.5604394220245</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11097.741009525696</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4591.9453738256807</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9389.5631045178798</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512.6315815256512</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5642.2883017633867</v>
      </c>
      <c r="N706" s="437">
        <f>AVERAGE(H706:L706)</f>
        <v>5642.2883017633867</v>
      </c>
      <c r="O706" s="241" t="b">
        <f>EXACT(ROUND(M706,1),ROUND(N706,1))</f>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UPPER("FCTYF_"&amp;B708&amp;"_"&amp;D708)</f>
        <v>FCTYF_PEUR_PERX</v>
      </c>
      <c r="G708" s="249" t="str">
        <f>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842.40668062945338</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368.84777629302522</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777.93575135822471</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588.01323262725714</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1370.6893343464558</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789.57855505088321</v>
      </c>
      <c r="N708" s="437">
        <f>AVERAGE(H708:L708)</f>
        <v>789.57855505088332</v>
      </c>
      <c r="O708" s="241" t="b">
        <f>EXACT(ROUND(M708,1),ROUND(N708,1))</f>
        <v>1</v>
      </c>
    </row>
    <row r="709" spans="1:15" x14ac:dyDescent="0.25">
      <c r="A709" s="248" t="s">
        <v>33</v>
      </c>
      <c r="B709" s="248" t="s">
        <v>1456</v>
      </c>
      <c r="C709" s="248" t="s">
        <v>33</v>
      </c>
      <c r="D709" s="248" t="s">
        <v>134</v>
      </c>
      <c r="E709" s="241" t="s">
        <v>3</v>
      </c>
      <c r="F709" s="249" t="str">
        <f>UPPER("FCTYF_"&amp;B709&amp;"_"&amp;D709)</f>
        <v>FCTYF_PEUR_PERX</v>
      </c>
      <c r="G709" s="249" t="str">
        <f>TRIM("FCTYF_"&amp;B709&amp;"_"&amp;D709&amp;"_"&amp;E709)</f>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691.93755873776058</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309.64997913859366</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1036.6516137326792</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645.90060277897658</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1405.3305026265618</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817.89405140291433</v>
      </c>
      <c r="N709" s="437">
        <f>AVERAGE(H709:L709)</f>
        <v>817.89405140291433</v>
      </c>
      <c r="O709" s="241" t="b">
        <f>EXACT(ROUND(M709,1),ROUND(N709,1))</f>
        <v>1</v>
      </c>
    </row>
    <row r="710" spans="1:15" x14ac:dyDescent="0.25">
      <c r="A710" s="248" t="s">
        <v>33</v>
      </c>
      <c r="B710" s="248" t="s">
        <v>1456</v>
      </c>
      <c r="C710" s="248" t="s">
        <v>33</v>
      </c>
      <c r="D710" s="248" t="s">
        <v>134</v>
      </c>
      <c r="E710" s="241" t="s">
        <v>4</v>
      </c>
      <c r="F710" s="249" t="str">
        <f>UPPER("FCTYF_"&amp;B710&amp;"_"&amp;D710)</f>
        <v>FCTYF_PEUR_PERX</v>
      </c>
      <c r="G710" s="249" t="str">
        <f>TRIM("FCTYF_"&amp;B710&amp;"_"&amp;D710&amp;"_"&amp;E710)</f>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5.3107398944276474</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4.5536761039307363</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12.00273303754209</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8.1709929754719717</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16.763309687386339</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9.3602903397517565</v>
      </c>
      <c r="N710" s="437">
        <f>AVERAGE(H710:L710)</f>
        <v>9.3602903397517565</v>
      </c>
      <c r="O710" s="241" t="b">
        <f>EXACT(ROUND(M710,1),ROUND(N710,1))</f>
        <v>1</v>
      </c>
    </row>
    <row r="711" spans="1:15" x14ac:dyDescent="0.25">
      <c r="A711" s="248" t="s">
        <v>33</v>
      </c>
      <c r="B711" s="248" t="s">
        <v>1456</v>
      </c>
      <c r="C711" s="248" t="s">
        <v>33</v>
      </c>
      <c r="D711" s="248" t="s">
        <v>134</v>
      </c>
      <c r="E711" s="241" t="s">
        <v>5</v>
      </c>
      <c r="F711" s="249" t="str">
        <f>UPPER("FCTYF_"&amp;B711&amp;"_"&amp;D711)</f>
        <v>FCTYF_PEUR_PERX</v>
      </c>
      <c r="G711" s="249" t="str">
        <f>TRIM("FCTYF_"&amp;B711&amp;"_"&amp;D711&amp;"_"&amp;E711)</f>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0</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0</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0</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0</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0</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0</v>
      </c>
      <c r="N711" s="437">
        <f>AVERAGE(H711:L711)</f>
        <v>0</v>
      </c>
      <c r="O711" s="241" t="b">
        <f>EXACT(ROUND(M711,1),ROUND(N711,1))</f>
        <v>1</v>
      </c>
    </row>
    <row r="712" spans="1:15" x14ac:dyDescent="0.25">
      <c r="A712" s="248" t="s">
        <v>33</v>
      </c>
      <c r="B712" s="248" t="s">
        <v>1456</v>
      </c>
      <c r="C712" s="248" t="s">
        <v>33</v>
      </c>
      <c r="D712" s="248" t="s">
        <v>134</v>
      </c>
      <c r="E712" s="241" t="s">
        <v>6</v>
      </c>
      <c r="F712" s="249" t="str">
        <f>UPPER("FCTYF_"&amp;B712&amp;"_"&amp;D712)</f>
        <v>FCTYF_PEUR_PERX</v>
      </c>
      <c r="G712" s="249" t="str">
        <f>TRIM("FCTYF_"&amp;B712&amp;"_"&amp;D712&amp;"_"&amp;E712)</f>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1539.6549487942084</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683.05140541135131</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1826.5901199992381</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1242.0848210595234</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2792.7831223388134</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1616.8328835206271</v>
      </c>
      <c r="N712" s="437">
        <f>AVERAGE(H712:L712)</f>
        <v>1616.8328835206271</v>
      </c>
      <c r="O712" s="241" t="b">
        <f>EXACT(ROUND(M712,1),ROUND(N712,1))</f>
        <v>1</v>
      </c>
    </row>
    <row r="713" spans="1:15" x14ac:dyDescent="0.25">
      <c r="A713" s="248" t="s">
        <v>33</v>
      </c>
      <c r="B713" s="248" t="s">
        <v>1456</v>
      </c>
      <c r="C713" s="248" t="s">
        <v>33</v>
      </c>
      <c r="D713" s="248" t="s">
        <v>134</v>
      </c>
      <c r="E713" s="241" t="s">
        <v>7</v>
      </c>
      <c r="F713" s="249" t="str">
        <f>UPPER("FCTYF_"&amp;B713&amp;"_"&amp;D713)</f>
        <v>FCTYF_PEUR_PERX</v>
      </c>
      <c r="G713" s="249" t="str">
        <f>TRIM("FCTYF_"&amp;B713&amp;"_"&amp;D713&amp;"_"&amp;E713)</f>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338.11336329739055</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150.27130701913532</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497.32105870373078</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311.9261898922029</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680.98749459667374</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395.72388270182665</v>
      </c>
      <c r="N713" s="437">
        <f>AVERAGE(H713:L713)</f>
        <v>395.72388270182671</v>
      </c>
      <c r="O713" s="241" t="b">
        <f>EXACT(ROUND(M713,1),ROUND(N713,1))</f>
        <v>1</v>
      </c>
    </row>
    <row r="714" spans="1:15" x14ac:dyDescent="0.25">
      <c r="A714" s="248" t="s">
        <v>33</v>
      </c>
      <c r="B714" s="248" t="s">
        <v>1456</v>
      </c>
      <c r="C714" s="248" t="s">
        <v>33</v>
      </c>
      <c r="D714" s="248" t="s">
        <v>134</v>
      </c>
      <c r="E714" s="241" t="s">
        <v>8</v>
      </c>
      <c r="F714" s="249" t="str">
        <f>UPPER("FCTYF_"&amp;B714&amp;"_"&amp;D714)</f>
        <v>FCTYF_PEUR_PERX</v>
      </c>
      <c r="G714" s="249" t="str">
        <f>TRIM("FCTYF_"&amp;B714&amp;"_"&amp;D714&amp;"_"&amp;E714)</f>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385.02443591471558</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173.03968719951371</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561.1613274542101</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353.71917716545454</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771.58631668421344</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448.9061888836215</v>
      </c>
      <c r="N714" s="437">
        <f>AVERAGE(H714:L714)</f>
        <v>448.9061888836215</v>
      </c>
      <c r="O714" s="241" t="b">
        <f>EXACT(ROUND(M714,1),ROUND(N714,1))</f>
        <v>1</v>
      </c>
    </row>
    <row r="715" spans="1:15" x14ac:dyDescent="0.25">
      <c r="A715" s="248" t="s">
        <v>33</v>
      </c>
      <c r="B715" s="248" t="s">
        <v>1456</v>
      </c>
      <c r="C715" s="248" t="s">
        <v>33</v>
      </c>
      <c r="D715" s="248" t="s">
        <v>134</v>
      </c>
      <c r="E715" s="241" t="s">
        <v>9</v>
      </c>
      <c r="F715" s="249" t="str">
        <f>UPPER("FCTYF_"&amp;B715&amp;"_"&amp;D715)</f>
        <v>FCTYF_PEUR_PERX</v>
      </c>
      <c r="G715" s="249" t="str">
        <f>TRIM("FCTYF_"&amp;B715&amp;"_"&amp;D715&amp;"_"&amp;E715)</f>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629.53707567765753</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282.3279055512441</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936.28030919892149</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584.02934594410863</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1271.9756648348534</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740.83006024135716</v>
      </c>
      <c r="N715" s="437">
        <f>AVERAGE(H715:L715)</f>
        <v>740.83006024135705</v>
      </c>
      <c r="O715" s="241" t="b">
        <f>EXACT(ROUND(M715,1),ROUND(N715,1))</f>
        <v>1</v>
      </c>
    </row>
    <row r="716" spans="1:15" x14ac:dyDescent="0.25">
      <c r="A716" s="248" t="s">
        <v>33</v>
      </c>
      <c r="B716" s="248" t="s">
        <v>1456</v>
      </c>
      <c r="C716" s="248" t="s">
        <v>33</v>
      </c>
      <c r="D716" s="248" t="s">
        <v>134</v>
      </c>
      <c r="E716" s="241" t="s">
        <v>11</v>
      </c>
      <c r="F716" s="249" t="str">
        <f>UPPER("FCTYF_"&amp;B716&amp;"_"&amp;D716)</f>
        <v>FCTYF_PEUR_PERX</v>
      </c>
      <c r="G716" s="249" t="str">
        <f>TRIM("FCTYF_"&amp;B716&amp;"_"&amp;D716&amp;"_"&amp;E716)</f>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2892.3297012888934</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1288.6902834676252</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3821.3527738762264</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2491.7595186050648</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5517.3325192464908</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3202.2929592968599</v>
      </c>
      <c r="N716" s="437">
        <f>AVERAGE(H716:L716)</f>
        <v>3202.2929592968599</v>
      </c>
      <c r="O716" s="241" t="b">
        <f>EXACT(ROUND(M716,1),ROUND(N716,1))</f>
        <v>1</v>
      </c>
    </row>
    <row r="717" spans="1:15" x14ac:dyDescent="0.25">
      <c r="A717" s="248" t="s">
        <v>33</v>
      </c>
      <c r="B717" s="248" t="s">
        <v>1456</v>
      </c>
      <c r="C717" s="248" t="s">
        <v>33</v>
      </c>
      <c r="D717" s="248" t="s">
        <v>134</v>
      </c>
      <c r="E717" s="241" t="s">
        <v>13</v>
      </c>
      <c r="F717" s="249" t="str">
        <f>UPPER("FCTYF_"&amp;B717&amp;"_"&amp;D717)</f>
        <v>FCTYF_PEUR_PERX</v>
      </c>
      <c r="G717" s="249" t="str">
        <f>TRIM("FCTYF_"&amp;B717&amp;"_"&amp;D717&amp;"_"&amp;E717)</f>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743.82726942931743</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330.14151261548648</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878.66614122168244</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610.91659163619295</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1371.9468324423217</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787.09966946900022</v>
      </c>
      <c r="N717" s="437">
        <f>AVERAGE(H717:L717)</f>
        <v>787.09966946900022</v>
      </c>
      <c r="O717" s="241" t="b">
        <f>EXACT(ROUND(M717,1),ROUND(N717,1))</f>
        <v>1</v>
      </c>
    </row>
    <row r="718" spans="1:15" x14ac:dyDescent="0.25">
      <c r="A718" s="248" t="s">
        <v>33</v>
      </c>
      <c r="B718" s="248" t="s">
        <v>1456</v>
      </c>
      <c r="C718" s="248" t="s">
        <v>33</v>
      </c>
      <c r="D718" s="248" t="s">
        <v>134</v>
      </c>
      <c r="E718" s="241" t="s">
        <v>14</v>
      </c>
      <c r="F718" s="249" t="str">
        <f>UPPER("FCTYF_"&amp;B718&amp;"_"&amp;D718)</f>
        <v>FCTYF_PEUR_PERX</v>
      </c>
      <c r="G718" s="249" t="str">
        <f>TRIM("FCTYF_"&amp;B718&amp;"_"&amp;D718&amp;"_"&amp;E718)</f>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4161.5825800392786</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1853.3461814245907</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4930.4418378570963</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3425.3258161799045</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7690.6381915254487</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4412.2669214052639</v>
      </c>
      <c r="N718" s="437">
        <f>AVERAGE(H718:L718)</f>
        <v>4412.2669214052639</v>
      </c>
      <c r="O718" s="241" t="b">
        <f>EXACT(ROUND(M718,1),ROUND(N718,1))</f>
        <v>1</v>
      </c>
    </row>
    <row r="719" spans="1:15" x14ac:dyDescent="0.25">
      <c r="A719" s="248" t="s">
        <v>33</v>
      </c>
      <c r="B719" s="248" t="s">
        <v>1456</v>
      </c>
      <c r="C719" s="248" t="s">
        <v>33</v>
      </c>
      <c r="D719" s="248" t="s">
        <v>134</v>
      </c>
      <c r="E719" s="241" t="s">
        <v>15</v>
      </c>
      <c r="F719" s="249" t="str">
        <f>UPPER("FCTYF_"&amp;B719&amp;"_"&amp;D719)</f>
        <v>FCTYF_PEUR_PERX</v>
      </c>
      <c r="G719" s="249" t="str">
        <f>TRIM("FCTYF_"&amp;B719&amp;"_"&amp;D719&amp;"_"&amp;E719)</f>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946.73959612123724</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421.21503333700002</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1117.8836583954505</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777.63994143262721</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1747.5620376517377</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1002.2080533876106</v>
      </c>
      <c r="N719" s="437">
        <f>AVERAGE(H719:L719)</f>
        <v>1002.2080533876106</v>
      </c>
      <c r="O719" s="241" t="b">
        <f>EXACT(ROUND(M719,1),ROUND(N719,1))</f>
        <v>1</v>
      </c>
    </row>
    <row r="720" spans="1:15" x14ac:dyDescent="0.25">
      <c r="A720" s="248" t="s">
        <v>33</v>
      </c>
      <c r="B720" s="248" t="s">
        <v>1456</v>
      </c>
      <c r="C720" s="248" t="s">
        <v>33</v>
      </c>
      <c r="D720" s="248" t="s">
        <v>134</v>
      </c>
      <c r="E720" s="241" t="s">
        <v>17</v>
      </c>
      <c r="F720" s="249" t="str">
        <f>UPPER("FCTYF_"&amp;B720&amp;"_"&amp;D720)</f>
        <v>FCTYF_PEUR_PERX</v>
      </c>
      <c r="G720" s="249" t="str">
        <f>TRIM("FCTYF_"&amp;B720&amp;"_"&amp;D720&amp;"_"&amp;E720)</f>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5852.1493970540851</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2604.7027273770773</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6926.9916185099619</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4813.8822871674447</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10810.146913185923</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6201.5745886588975</v>
      </c>
      <c r="N720" s="437">
        <f>AVERAGE(H720:L720)</f>
        <v>6201.5745886588984</v>
      </c>
      <c r="O720" s="241" t="b">
        <f>EXACT(ROUND(M720,1),ROUND(N720,1))</f>
        <v>1</v>
      </c>
    </row>
    <row r="721" spans="1:15" x14ac:dyDescent="0.25">
      <c r="A721" s="248" t="s">
        <v>33</v>
      </c>
      <c r="B721" s="248" t="s">
        <v>1456</v>
      </c>
      <c r="C721" s="248" t="s">
        <v>33</v>
      </c>
      <c r="D721" s="248" t="s">
        <v>134</v>
      </c>
      <c r="E721" s="241" t="s">
        <v>18</v>
      </c>
      <c r="F721" s="249" t="str">
        <f>UPPER("FCTYF_"&amp;B721&amp;"_"&amp;D721)</f>
        <v>FCTYF_PEUR_PERX</v>
      </c>
      <c r="G721" s="249" t="str">
        <f>TRIM("FCTYF_"&amp;B721&amp;"_"&amp;D721&amp;"_"&amp;E721)</f>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536.37912379569457</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250.45218198416214</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916.62429790221211</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560.25088799420496</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1195.652913289608</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691.87188099317632</v>
      </c>
      <c r="N721" s="437">
        <f>AVERAGE(H721:L721)</f>
        <v>691.87188099317632</v>
      </c>
      <c r="O721" s="241" t="b">
        <f>EXACT(ROUND(M721,1),ROUND(N721,1))</f>
        <v>1</v>
      </c>
    </row>
    <row r="722" spans="1:15" x14ac:dyDescent="0.25">
      <c r="A722" s="248" t="s">
        <v>33</v>
      </c>
      <c r="B722" s="248" t="s">
        <v>1456</v>
      </c>
      <c r="C722" s="248" t="s">
        <v>33</v>
      </c>
      <c r="D722" s="248" t="s">
        <v>134</v>
      </c>
      <c r="E722" s="241" t="s">
        <v>19</v>
      </c>
      <c r="F722" s="249" t="str">
        <f>UPPER("FCTYF_"&amp;B722&amp;"_"&amp;D722)</f>
        <v>FCTYF_PEUR_PERX</v>
      </c>
      <c r="G722" s="249" t="str">
        <f>TRIM("FCTYF_"&amp;B722&amp;"_"&amp;D722&amp;"_"&amp;E722)</f>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656.20147399813141</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307.373132435108</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1149.3623960416433</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697.2930358442261</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1482.0696919609125</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858.45994605600424</v>
      </c>
      <c r="N722" s="437">
        <f>AVERAGE(H722:L722)</f>
        <v>858.45994605600424</v>
      </c>
      <c r="O722" s="241" t="b">
        <f>EXACT(ROUND(M722,1),ROUND(N722,1))</f>
        <v>1</v>
      </c>
    </row>
    <row r="723" spans="1:15" x14ac:dyDescent="0.25">
      <c r="A723" s="248" t="s">
        <v>33</v>
      </c>
      <c r="B723" s="248" t="s">
        <v>1456</v>
      </c>
      <c r="C723" s="248" t="s">
        <v>33</v>
      </c>
      <c r="D723" s="248" t="s">
        <v>134</v>
      </c>
      <c r="E723" s="241" t="s">
        <v>21</v>
      </c>
      <c r="F723" s="249" t="str">
        <f>UPPER("FCTYF_"&amp;B723&amp;"_"&amp;D723)</f>
        <v>FCTYF_PEUR_PERX</v>
      </c>
      <c r="G723" s="249" t="str">
        <f>TRIM("FCTYF_"&amp;B723&amp;"_"&amp;D723&amp;"_"&amp;E723)</f>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1718.1168071759998</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794.61650303699639</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2783.183603175074</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1723.781006476032</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3706.0376039476714</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2145.147104762355</v>
      </c>
      <c r="N723" s="437">
        <f>AVERAGE(H723:L723)</f>
        <v>2145.147104762355</v>
      </c>
      <c r="O723" s="241" t="b">
        <f>EXACT(ROUND(M723,1),ROUND(N723,1))</f>
        <v>1</v>
      </c>
    </row>
    <row r="724" spans="1:15" x14ac:dyDescent="0.25">
      <c r="A724" s="248" t="s">
        <v>33</v>
      </c>
      <c r="B724" s="248" t="s">
        <v>1456</v>
      </c>
      <c r="C724" s="248" t="s">
        <v>33</v>
      </c>
      <c r="D724" s="248" t="s">
        <v>134</v>
      </c>
      <c r="E724" s="241" t="s">
        <v>39</v>
      </c>
      <c r="F724" s="249" t="str">
        <f>UPPER("FCTYF_"&amp;B724&amp;"_"&amp;D724)</f>
        <v>FCTYF_PEUR_PERX</v>
      </c>
      <c r="G724" s="249" t="str">
        <f>TRIM("FCTYF_"&amp;B724&amp;"_"&amp;D724&amp;"_"&amp;E724)</f>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10462.596285359325</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4688.0093401727445</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13531.528027495384</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9029.4227067172287</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20033.51690121412</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11549.01465219176</v>
      </c>
      <c r="N724" s="437">
        <f>AVERAGE(H724:L724)</f>
        <v>11549.01465219176</v>
      </c>
      <c r="O724" s="241" t="b">
        <f>EXACT(ROUND(M724,1),ROUND(N724,1))</f>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UPPER("FCTYF_"&amp;B726&amp;"_"&amp;D726)</f>
        <v>FCTYF_PIG_PG</v>
      </c>
      <c r="G726" s="249" t="str">
        <f>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0</v>
      </c>
      <c r="N726" s="437">
        <f>AVERAGE(H726:L726)</f>
        <v>0</v>
      </c>
      <c r="O726" s="241" t="b">
        <f>EXACT(ROUND(M726,1),ROUND(N726,1))</f>
        <v>1</v>
      </c>
    </row>
    <row r="727" spans="1:15" x14ac:dyDescent="0.25">
      <c r="A727" s="248" t="s">
        <v>36</v>
      </c>
      <c r="B727" s="248" t="s">
        <v>113</v>
      </c>
      <c r="C727" s="248" t="s">
        <v>36</v>
      </c>
      <c r="D727" s="248" t="s">
        <v>112</v>
      </c>
      <c r="E727" s="241" t="s">
        <v>3</v>
      </c>
      <c r="F727" s="249" t="str">
        <f>UPPER("FCTYF_"&amp;B727&amp;"_"&amp;D727)</f>
        <v>FCTYF_PIG_PG</v>
      </c>
      <c r="G727" s="249" t="str">
        <f>TRIM("FCTYF_"&amp;B727&amp;"_"&amp;D727&amp;"_"&amp;E727)</f>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0</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0</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0</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0</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0</v>
      </c>
      <c r="N727" s="437">
        <f>AVERAGE(H727:L727)</f>
        <v>0</v>
      </c>
      <c r="O727" s="241" t="b">
        <f>EXACT(ROUND(M727,1),ROUND(N727,1))</f>
        <v>1</v>
      </c>
    </row>
    <row r="728" spans="1:15" x14ac:dyDescent="0.25">
      <c r="A728" s="248" t="s">
        <v>36</v>
      </c>
      <c r="B728" s="248" t="s">
        <v>113</v>
      </c>
      <c r="C728" s="248" t="s">
        <v>36</v>
      </c>
      <c r="D728" s="248" t="s">
        <v>112</v>
      </c>
      <c r="E728" s="241" t="s">
        <v>4</v>
      </c>
      <c r="F728" s="249" t="str">
        <f>UPPER("FCTYF_"&amp;B728&amp;"_"&amp;D728)</f>
        <v>FCTYF_PIG_PG</v>
      </c>
      <c r="G728" s="249" t="str">
        <f>TRIM("FCTYF_"&amp;B728&amp;"_"&amp;D728&amp;"_"&amp;E728)</f>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0</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0</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0</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0</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0</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0</v>
      </c>
      <c r="N728" s="437">
        <f>AVERAGE(H728:L728)</f>
        <v>0</v>
      </c>
      <c r="O728" s="241" t="b">
        <f>EXACT(ROUND(M728,1),ROUND(N728,1))</f>
        <v>1</v>
      </c>
    </row>
    <row r="729" spans="1:15" x14ac:dyDescent="0.25">
      <c r="A729" s="248" t="s">
        <v>36</v>
      </c>
      <c r="B729" s="248" t="s">
        <v>113</v>
      </c>
      <c r="C729" s="248" t="s">
        <v>36</v>
      </c>
      <c r="D729" s="248" t="s">
        <v>112</v>
      </c>
      <c r="E729" s="241" t="s">
        <v>5</v>
      </c>
      <c r="F729" s="249" t="str">
        <f>UPPER("FCTYF_"&amp;B729&amp;"_"&amp;D729)</f>
        <v>FCTYF_PIG_PG</v>
      </c>
      <c r="G729" s="249" t="str">
        <f>TRIM("FCTYF_"&amp;B729&amp;"_"&amp;D729&amp;"_"&amp;E729)</f>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AVERAGE(H729:L729)</f>
        <v>0</v>
      </c>
      <c r="O729" s="241" t="b">
        <f>EXACT(ROUND(M729,1),ROUND(N729,1))</f>
        <v>1</v>
      </c>
    </row>
    <row r="730" spans="1:15" x14ac:dyDescent="0.25">
      <c r="A730" s="248" t="s">
        <v>36</v>
      </c>
      <c r="B730" s="248" t="s">
        <v>113</v>
      </c>
      <c r="C730" s="248" t="s">
        <v>36</v>
      </c>
      <c r="D730" s="248" t="s">
        <v>112</v>
      </c>
      <c r="E730" s="241" t="s">
        <v>6</v>
      </c>
      <c r="F730" s="249" t="str">
        <f>UPPER("FCTYF_"&amp;B730&amp;"_"&amp;D730)</f>
        <v>FCTYF_PIG_PG</v>
      </c>
      <c r="G730" s="249" t="str">
        <f>TRIM("FCTYF_"&amp;B730&amp;"_"&amp;D730&amp;"_"&amp;E730)</f>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0</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0</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0</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0</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0</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0</v>
      </c>
      <c r="N730" s="437">
        <f>AVERAGE(H730:L730)</f>
        <v>0</v>
      </c>
      <c r="O730" s="241" t="b">
        <f>EXACT(ROUND(M730,1),ROUND(N730,1))</f>
        <v>1</v>
      </c>
    </row>
    <row r="731" spans="1:15" x14ac:dyDescent="0.25">
      <c r="A731" s="248" t="s">
        <v>36</v>
      </c>
      <c r="B731" s="248" t="s">
        <v>113</v>
      </c>
      <c r="C731" s="248" t="s">
        <v>36</v>
      </c>
      <c r="D731" s="248" t="s">
        <v>112</v>
      </c>
      <c r="E731" s="241" t="s">
        <v>7</v>
      </c>
      <c r="F731" s="249" t="str">
        <f>UPPER("FCTYF_"&amp;B731&amp;"_"&amp;D731)</f>
        <v>FCTYF_PIG_PG</v>
      </c>
      <c r="G731" s="249" t="str">
        <f>TRIM("FCTYF_"&amp;B731&amp;"_"&amp;D731&amp;"_"&amp;E731)</f>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AVERAGE(H731:L731)</f>
        <v>0</v>
      </c>
      <c r="O731" s="241" t="b">
        <f>EXACT(ROUND(M731,1),ROUND(N731,1))</f>
        <v>1</v>
      </c>
    </row>
    <row r="732" spans="1:15" x14ac:dyDescent="0.25">
      <c r="A732" s="248" t="s">
        <v>36</v>
      </c>
      <c r="B732" s="248" t="s">
        <v>113</v>
      </c>
      <c r="C732" s="248" t="s">
        <v>36</v>
      </c>
      <c r="D732" s="248" t="s">
        <v>112</v>
      </c>
      <c r="E732" s="241" t="s">
        <v>8</v>
      </c>
      <c r="F732" s="249" t="str">
        <f>UPPER("FCTYF_"&amp;B732&amp;"_"&amp;D732)</f>
        <v>FCTYF_PIG_PG</v>
      </c>
      <c r="G732" s="249" t="str">
        <f>TRIM("FCTYF_"&amp;B732&amp;"_"&amp;D732&amp;"_"&amp;E732)</f>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AVERAGE(H732:L732)</f>
        <v>0</v>
      </c>
      <c r="O732" s="241" t="b">
        <f>EXACT(ROUND(M732,1),ROUND(N732,1))</f>
        <v>1</v>
      </c>
    </row>
    <row r="733" spans="1:15" x14ac:dyDescent="0.25">
      <c r="A733" s="248" t="s">
        <v>36</v>
      </c>
      <c r="B733" s="248" t="s">
        <v>113</v>
      </c>
      <c r="C733" s="248" t="s">
        <v>36</v>
      </c>
      <c r="D733" s="248" t="s">
        <v>112</v>
      </c>
      <c r="E733" s="241" t="s">
        <v>9</v>
      </c>
      <c r="F733" s="249" t="str">
        <f>UPPER("FCTYF_"&amp;B733&amp;"_"&amp;D733)</f>
        <v>FCTYF_PIG_PG</v>
      </c>
      <c r="G733" s="249" t="str">
        <f>TRIM("FCTYF_"&amp;B733&amp;"_"&amp;D733&amp;"_"&amp;E733)</f>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AVERAGE(H733:L733)</f>
        <v>0</v>
      </c>
      <c r="O733" s="241" t="b">
        <f>EXACT(ROUND(M733,1),ROUND(N733,1))</f>
        <v>1</v>
      </c>
    </row>
    <row r="734" spans="1:15" x14ac:dyDescent="0.25">
      <c r="A734" s="248" t="s">
        <v>36</v>
      </c>
      <c r="B734" s="248" t="s">
        <v>113</v>
      </c>
      <c r="C734" s="248" t="s">
        <v>36</v>
      </c>
      <c r="D734" s="248" t="s">
        <v>112</v>
      </c>
      <c r="E734" s="241" t="s">
        <v>11</v>
      </c>
      <c r="F734" s="249" t="str">
        <f>UPPER("FCTYF_"&amp;B734&amp;"_"&amp;D734)</f>
        <v>FCTYF_PIG_PG</v>
      </c>
      <c r="G734" s="249" t="str">
        <f>TRIM("FCTYF_"&amp;B734&amp;"_"&amp;D734&amp;"_"&amp;E734)</f>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0</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0</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0</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0</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0</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0</v>
      </c>
      <c r="N734" s="437">
        <f>AVERAGE(H734:L734)</f>
        <v>0</v>
      </c>
      <c r="O734" s="241" t="b">
        <f>EXACT(ROUND(M734,1),ROUND(N734,1))</f>
        <v>1</v>
      </c>
    </row>
    <row r="735" spans="1:15" x14ac:dyDescent="0.25">
      <c r="A735" s="248" t="s">
        <v>36</v>
      </c>
      <c r="B735" s="248" t="s">
        <v>113</v>
      </c>
      <c r="C735" s="248" t="s">
        <v>36</v>
      </c>
      <c r="D735" s="248" t="s">
        <v>112</v>
      </c>
      <c r="E735" s="241" t="s">
        <v>13</v>
      </c>
      <c r="F735" s="249" t="str">
        <f>UPPER("FCTYF_"&amp;B735&amp;"_"&amp;D735)</f>
        <v>FCTYF_PIG_PG</v>
      </c>
      <c r="G735" s="249" t="str">
        <f>TRIM("FCTYF_"&amp;B735&amp;"_"&amp;D735&amp;"_"&amp;E735)</f>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0</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0</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0</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0</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0</v>
      </c>
      <c r="N735" s="437">
        <f>AVERAGE(H735:L735)</f>
        <v>0</v>
      </c>
      <c r="O735" s="241" t="b">
        <f>EXACT(ROUND(M735,1),ROUND(N735,1))</f>
        <v>1</v>
      </c>
    </row>
    <row r="736" spans="1:15" x14ac:dyDescent="0.25">
      <c r="A736" s="248" t="s">
        <v>36</v>
      </c>
      <c r="B736" s="248" t="s">
        <v>113</v>
      </c>
      <c r="C736" s="248" t="s">
        <v>36</v>
      </c>
      <c r="D736" s="248" t="s">
        <v>112</v>
      </c>
      <c r="E736" s="241" t="s">
        <v>14</v>
      </c>
      <c r="F736" s="249" t="str">
        <f>UPPER("FCTYF_"&amp;B736&amp;"_"&amp;D736)</f>
        <v>FCTYF_PIG_PG</v>
      </c>
      <c r="G736" s="249" t="str">
        <f>TRIM("FCTYF_"&amp;B736&amp;"_"&amp;D736&amp;"_"&amp;E736)</f>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0</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0</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0</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0</v>
      </c>
      <c r="N736" s="437">
        <f>AVERAGE(H736:L736)</f>
        <v>0</v>
      </c>
      <c r="O736" s="241" t="b">
        <f>EXACT(ROUND(M736,1),ROUND(N736,1))</f>
        <v>1</v>
      </c>
    </row>
    <row r="737" spans="1:15" x14ac:dyDescent="0.25">
      <c r="A737" s="248" t="s">
        <v>36</v>
      </c>
      <c r="B737" s="248" t="s">
        <v>113</v>
      </c>
      <c r="C737" s="248" t="s">
        <v>36</v>
      </c>
      <c r="D737" s="248" t="s">
        <v>112</v>
      </c>
      <c r="E737" s="241" t="s">
        <v>15</v>
      </c>
      <c r="F737" s="249" t="str">
        <f>UPPER("FCTYF_"&amp;B737&amp;"_"&amp;D737)</f>
        <v>FCTYF_PIG_PG</v>
      </c>
      <c r="G737" s="249" t="str">
        <f>TRIM("FCTYF_"&amp;B737&amp;"_"&amp;D737&amp;"_"&amp;E737)</f>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AVERAGE(H737:L737)</f>
        <v>0</v>
      </c>
      <c r="O737" s="241" t="b">
        <f>EXACT(ROUND(M737,1),ROUND(N737,1))</f>
        <v>1</v>
      </c>
    </row>
    <row r="738" spans="1:15" x14ac:dyDescent="0.25">
      <c r="A738" s="248" t="s">
        <v>36</v>
      </c>
      <c r="B738" s="248" t="s">
        <v>113</v>
      </c>
      <c r="C738" s="248" t="s">
        <v>36</v>
      </c>
      <c r="D738" s="248" t="s">
        <v>112</v>
      </c>
      <c r="E738" s="241" t="s">
        <v>17</v>
      </c>
      <c r="F738" s="249" t="str">
        <f>UPPER("FCTYF_"&amp;B738&amp;"_"&amp;D738)</f>
        <v>FCTYF_PIG_PG</v>
      </c>
      <c r="G738" s="249" t="str">
        <f>TRIM("FCTYF_"&amp;B738&amp;"_"&amp;D738&amp;"_"&amp;E738)</f>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0</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0</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0</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0</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0</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0</v>
      </c>
      <c r="N738" s="437">
        <f>AVERAGE(H738:L738)</f>
        <v>0</v>
      </c>
      <c r="O738" s="241" t="b">
        <f>EXACT(ROUND(M738,1),ROUND(N738,1))</f>
        <v>1</v>
      </c>
    </row>
    <row r="739" spans="1:15" x14ac:dyDescent="0.25">
      <c r="A739" s="248" t="s">
        <v>36</v>
      </c>
      <c r="B739" s="248" t="s">
        <v>113</v>
      </c>
      <c r="C739" s="248" t="s">
        <v>36</v>
      </c>
      <c r="D739" s="248" t="s">
        <v>112</v>
      </c>
      <c r="E739" s="241" t="s">
        <v>18</v>
      </c>
      <c r="F739" s="249" t="str">
        <f>UPPER("FCTYF_"&amp;B739&amp;"_"&amp;D739)</f>
        <v>FCTYF_PIG_PG</v>
      </c>
      <c r="G739" s="249" t="str">
        <f>TRIM("FCTYF_"&amp;B739&amp;"_"&amp;D739&amp;"_"&amp;E739)</f>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AVERAGE(H739:L739)</f>
        <v>0</v>
      </c>
      <c r="O739" s="241" t="b">
        <f>EXACT(ROUND(M739,1),ROUND(N739,1))</f>
        <v>1</v>
      </c>
    </row>
    <row r="740" spans="1:15" x14ac:dyDescent="0.25">
      <c r="A740" s="248" t="s">
        <v>36</v>
      </c>
      <c r="B740" s="248" t="s">
        <v>113</v>
      </c>
      <c r="C740" s="248" t="s">
        <v>36</v>
      </c>
      <c r="D740" s="248" t="s">
        <v>112</v>
      </c>
      <c r="E740" s="241" t="s">
        <v>19</v>
      </c>
      <c r="F740" s="249" t="str">
        <f>UPPER("FCTYF_"&amp;B740&amp;"_"&amp;D740)</f>
        <v>FCTYF_PIG_PG</v>
      </c>
      <c r="G740" s="249" t="str">
        <f>TRIM("FCTYF_"&amp;B740&amp;"_"&amp;D740&amp;"_"&amp;E740)</f>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AVERAGE(H740:L740)</f>
        <v>0</v>
      </c>
      <c r="O740" s="241" t="b">
        <f>EXACT(ROUND(M740,1),ROUND(N740,1))</f>
        <v>1</v>
      </c>
    </row>
    <row r="741" spans="1:15" x14ac:dyDescent="0.25">
      <c r="A741" s="248" t="s">
        <v>36</v>
      </c>
      <c r="B741" s="248" t="s">
        <v>113</v>
      </c>
      <c r="C741" s="248" t="s">
        <v>36</v>
      </c>
      <c r="D741" s="248" t="s">
        <v>112</v>
      </c>
      <c r="E741" s="241" t="s">
        <v>21</v>
      </c>
      <c r="F741" s="249" t="str">
        <f>UPPER("FCTYF_"&amp;B741&amp;"_"&amp;D741)</f>
        <v>FCTYF_PIG_PG</v>
      </c>
      <c r="G741" s="249" t="str">
        <f>TRIM("FCTYF_"&amp;B741&amp;"_"&amp;D741&amp;"_"&amp;E741)</f>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AVERAGE(H741:L741)</f>
        <v>0</v>
      </c>
      <c r="O741" s="241" t="b">
        <f>EXACT(ROUND(M741,1),ROUND(N741,1))</f>
        <v>1</v>
      </c>
    </row>
    <row r="742" spans="1:15" x14ac:dyDescent="0.25">
      <c r="A742" s="248" t="s">
        <v>36</v>
      </c>
      <c r="B742" s="248" t="s">
        <v>113</v>
      </c>
      <c r="C742" s="248" t="s">
        <v>36</v>
      </c>
      <c r="D742" s="248" t="s">
        <v>112</v>
      </c>
      <c r="E742" s="241" t="s">
        <v>39</v>
      </c>
      <c r="F742" s="249" t="str">
        <f>UPPER("FCTYF_"&amp;B742&amp;"_"&amp;D742)</f>
        <v>FCTYF_PIG_PG</v>
      </c>
      <c r="G742" s="249" t="str">
        <f>TRIM("FCTYF_"&amp;B742&amp;"_"&amp;D742&amp;"_"&amp;E742)</f>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0</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0</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0</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0</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0</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0</v>
      </c>
      <c r="N742" s="437">
        <f>AVERAGE(H742:L742)</f>
        <v>0</v>
      </c>
      <c r="O742" s="241" t="b">
        <f>EXACT(ROUND(M742,1),ROUND(N742,1))</f>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UPPER("FCTYF_"&amp;B744&amp;"_"&amp;D744)</f>
        <v>FCTYF_PIG_PGEN</v>
      </c>
      <c r="G744" s="249" t="str">
        <f>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0</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0</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0</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0</v>
      </c>
      <c r="N744" s="437">
        <f>AVERAGE(H744:L744)</f>
        <v>0</v>
      </c>
      <c r="O744" s="241" t="b">
        <f>EXACT(ROUND(M744,1),ROUND(N744,1))</f>
        <v>1</v>
      </c>
    </row>
    <row r="745" spans="1:15" x14ac:dyDescent="0.25">
      <c r="A745" s="248" t="s">
        <v>36</v>
      </c>
      <c r="B745" s="248" t="s">
        <v>113</v>
      </c>
      <c r="C745" s="248" t="s">
        <v>115</v>
      </c>
      <c r="D745" s="248" t="s">
        <v>114</v>
      </c>
      <c r="E745" s="241" t="s">
        <v>3</v>
      </c>
      <c r="F745" s="249" t="str">
        <f>UPPER("FCTYF_"&amp;B745&amp;"_"&amp;D745)</f>
        <v>FCTYF_PIG_PGEN</v>
      </c>
      <c r="G745" s="249" t="str">
        <f>TRIM("FCTYF_"&amp;B745&amp;"_"&amp;D745&amp;"_"&amp;E745)</f>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0</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0</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0</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0</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0</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0</v>
      </c>
      <c r="N745" s="437">
        <f>AVERAGE(H745:L745)</f>
        <v>0</v>
      </c>
      <c r="O745" s="241" t="b">
        <f>EXACT(ROUND(M745,1),ROUND(N745,1))</f>
        <v>1</v>
      </c>
    </row>
    <row r="746" spans="1:15" x14ac:dyDescent="0.25">
      <c r="A746" s="248" t="s">
        <v>36</v>
      </c>
      <c r="B746" s="248" t="s">
        <v>113</v>
      </c>
      <c r="C746" s="248" t="s">
        <v>115</v>
      </c>
      <c r="D746" s="248" t="s">
        <v>114</v>
      </c>
      <c r="E746" s="241" t="s">
        <v>4</v>
      </c>
      <c r="F746" s="249" t="str">
        <f>UPPER("FCTYF_"&amp;B746&amp;"_"&amp;D746)</f>
        <v>FCTYF_PIG_PGEN</v>
      </c>
      <c r="G746" s="249" t="str">
        <f>TRIM("FCTYF_"&amp;B746&amp;"_"&amp;D746&amp;"_"&amp;E746)</f>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0</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0</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0</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0</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0</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0</v>
      </c>
      <c r="N746" s="437">
        <f>AVERAGE(H746:L746)</f>
        <v>0</v>
      </c>
      <c r="O746" s="241" t="b">
        <f>EXACT(ROUND(M746,1),ROUND(N746,1))</f>
        <v>1</v>
      </c>
    </row>
    <row r="747" spans="1:15" x14ac:dyDescent="0.25">
      <c r="A747" s="248" t="s">
        <v>36</v>
      </c>
      <c r="B747" s="248" t="s">
        <v>113</v>
      </c>
      <c r="C747" s="248" t="s">
        <v>115</v>
      </c>
      <c r="D747" s="248" t="s">
        <v>114</v>
      </c>
      <c r="E747" s="241" t="s">
        <v>5</v>
      </c>
      <c r="F747" s="249" t="str">
        <f>UPPER("FCTYF_"&amp;B747&amp;"_"&amp;D747)</f>
        <v>FCTYF_PIG_PGEN</v>
      </c>
      <c r="G747" s="249" t="str">
        <f>TRIM("FCTYF_"&amp;B747&amp;"_"&amp;D747&amp;"_"&amp;E747)</f>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0</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v>
      </c>
      <c r="N747" s="437">
        <f>AVERAGE(H747:L747)</f>
        <v>0</v>
      </c>
      <c r="O747" s="241" t="b">
        <f>EXACT(ROUND(M747,1),ROUND(N747,1))</f>
        <v>1</v>
      </c>
    </row>
    <row r="748" spans="1:15" x14ac:dyDescent="0.25">
      <c r="A748" s="248" t="s">
        <v>36</v>
      </c>
      <c r="B748" s="248" t="s">
        <v>113</v>
      </c>
      <c r="C748" s="248" t="s">
        <v>115</v>
      </c>
      <c r="D748" s="248" t="s">
        <v>114</v>
      </c>
      <c r="E748" s="241" t="s">
        <v>6</v>
      </c>
      <c r="F748" s="249" t="str">
        <f>UPPER("FCTYF_"&amp;B748&amp;"_"&amp;D748)</f>
        <v>FCTYF_PIG_PGEN</v>
      </c>
      <c r="G748" s="249" t="str">
        <f>TRIM("FCTYF_"&amp;B748&amp;"_"&amp;D748&amp;"_"&amp;E748)</f>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0</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0</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0</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0</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0</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0</v>
      </c>
      <c r="N748" s="437">
        <f>AVERAGE(H748:L748)</f>
        <v>0</v>
      </c>
      <c r="O748" s="241" t="b">
        <f>EXACT(ROUND(M748,1),ROUND(N748,1))</f>
        <v>1</v>
      </c>
    </row>
    <row r="749" spans="1:15" x14ac:dyDescent="0.25">
      <c r="A749" s="248" t="s">
        <v>36</v>
      </c>
      <c r="B749" s="248" t="s">
        <v>113</v>
      </c>
      <c r="C749" s="248" t="s">
        <v>115</v>
      </c>
      <c r="D749" s="248" t="s">
        <v>114</v>
      </c>
      <c r="E749" s="241" t="s">
        <v>7</v>
      </c>
      <c r="F749" s="249" t="str">
        <f>UPPER("FCTYF_"&amp;B749&amp;"_"&amp;D749)</f>
        <v>FCTYF_PIG_PGEN</v>
      </c>
      <c r="G749" s="249" t="str">
        <f>TRIM("FCTYF_"&amp;B749&amp;"_"&amp;D749&amp;"_"&amp;E749)</f>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AVERAGE(H749:L749)</f>
        <v>0</v>
      </c>
      <c r="O749" s="241" t="b">
        <f>EXACT(ROUND(M749,1),ROUND(N749,1))</f>
        <v>1</v>
      </c>
    </row>
    <row r="750" spans="1:15" x14ac:dyDescent="0.25">
      <c r="A750" s="248" t="s">
        <v>36</v>
      </c>
      <c r="B750" s="248" t="s">
        <v>113</v>
      </c>
      <c r="C750" s="248" t="s">
        <v>115</v>
      </c>
      <c r="D750" s="248" t="s">
        <v>114</v>
      </c>
      <c r="E750" s="241" t="s">
        <v>8</v>
      </c>
      <c r="F750" s="249" t="str">
        <f>UPPER("FCTYF_"&amp;B750&amp;"_"&amp;D750)</f>
        <v>FCTYF_PIG_PGEN</v>
      </c>
      <c r="G750" s="249" t="str">
        <f>TRIM("FCTYF_"&amp;B750&amp;"_"&amp;D750&amp;"_"&amp;E750)</f>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AVERAGE(H750:L750)</f>
        <v>0</v>
      </c>
      <c r="O750" s="241" t="b">
        <f>EXACT(ROUND(M750,1),ROUND(N750,1))</f>
        <v>1</v>
      </c>
    </row>
    <row r="751" spans="1:15" x14ac:dyDescent="0.25">
      <c r="A751" s="248" t="s">
        <v>36</v>
      </c>
      <c r="B751" s="248" t="s">
        <v>113</v>
      </c>
      <c r="C751" s="248" t="s">
        <v>115</v>
      </c>
      <c r="D751" s="248" t="s">
        <v>114</v>
      </c>
      <c r="E751" s="241" t="s">
        <v>9</v>
      </c>
      <c r="F751" s="249" t="str">
        <f>UPPER("FCTYF_"&amp;B751&amp;"_"&amp;D751)</f>
        <v>FCTYF_PIG_PGEN</v>
      </c>
      <c r="G751" s="249" t="str">
        <f>TRIM("FCTYF_"&amp;B751&amp;"_"&amp;D751&amp;"_"&amp;E751)</f>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AVERAGE(H751:L751)</f>
        <v>0</v>
      </c>
      <c r="O751" s="241" t="b">
        <f>EXACT(ROUND(M751,1),ROUND(N751,1))</f>
        <v>1</v>
      </c>
    </row>
    <row r="752" spans="1:15" x14ac:dyDescent="0.25">
      <c r="A752" s="248" t="s">
        <v>36</v>
      </c>
      <c r="B752" s="248" t="s">
        <v>113</v>
      </c>
      <c r="C752" s="248" t="s">
        <v>115</v>
      </c>
      <c r="D752" s="248" t="s">
        <v>114</v>
      </c>
      <c r="E752" s="241" t="s">
        <v>11</v>
      </c>
      <c r="F752" s="249" t="str">
        <f>UPPER("FCTYF_"&amp;B752&amp;"_"&amp;D752)</f>
        <v>FCTYF_PIG_PGEN</v>
      </c>
      <c r="G752" s="249" t="str">
        <f>TRIM("FCTYF_"&amp;B752&amp;"_"&amp;D752&amp;"_"&amp;E752)</f>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0</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0</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0</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0</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0</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0</v>
      </c>
      <c r="N752" s="437">
        <f>AVERAGE(H752:L752)</f>
        <v>0</v>
      </c>
      <c r="O752" s="241" t="b">
        <f>EXACT(ROUND(M752,1),ROUND(N752,1))</f>
        <v>1</v>
      </c>
    </row>
    <row r="753" spans="1:15" x14ac:dyDescent="0.25">
      <c r="A753" s="248" t="s">
        <v>36</v>
      </c>
      <c r="B753" s="248" t="s">
        <v>113</v>
      </c>
      <c r="C753" s="248" t="s">
        <v>115</v>
      </c>
      <c r="D753" s="248" t="s">
        <v>114</v>
      </c>
      <c r="E753" s="241" t="s">
        <v>13</v>
      </c>
      <c r="F753" s="249" t="str">
        <f>UPPER("FCTYF_"&amp;B753&amp;"_"&amp;D753)</f>
        <v>FCTYF_PIG_PGEN</v>
      </c>
      <c r="G753" s="249" t="str">
        <f>TRIM("FCTYF_"&amp;B753&amp;"_"&amp;D753&amp;"_"&amp;E753)</f>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0</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0</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0</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0</v>
      </c>
      <c r="N753" s="437">
        <f>AVERAGE(H753:L753)</f>
        <v>0</v>
      </c>
      <c r="O753" s="241" t="b">
        <f>EXACT(ROUND(M753,1),ROUND(N753,1))</f>
        <v>1</v>
      </c>
    </row>
    <row r="754" spans="1:15" x14ac:dyDescent="0.25">
      <c r="A754" s="248" t="s">
        <v>36</v>
      </c>
      <c r="B754" s="248" t="s">
        <v>113</v>
      </c>
      <c r="C754" s="248" t="s">
        <v>115</v>
      </c>
      <c r="D754" s="248" t="s">
        <v>114</v>
      </c>
      <c r="E754" s="241" t="s">
        <v>14</v>
      </c>
      <c r="F754" s="249" t="str">
        <f>UPPER("FCTYF_"&amp;B754&amp;"_"&amp;D754)</f>
        <v>FCTYF_PIG_PGEN</v>
      </c>
      <c r="G754" s="249" t="str">
        <f>TRIM("FCTYF_"&amp;B754&amp;"_"&amp;D754&amp;"_"&amp;E754)</f>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0</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0</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0</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0</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0</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0</v>
      </c>
      <c r="N754" s="437">
        <f>AVERAGE(H754:L754)</f>
        <v>0</v>
      </c>
      <c r="O754" s="241" t="b">
        <f>EXACT(ROUND(M754,1),ROUND(N754,1))</f>
        <v>1</v>
      </c>
    </row>
    <row r="755" spans="1:15" x14ac:dyDescent="0.25">
      <c r="A755" s="248" t="s">
        <v>36</v>
      </c>
      <c r="B755" s="248" t="s">
        <v>113</v>
      </c>
      <c r="C755" s="248" t="s">
        <v>115</v>
      </c>
      <c r="D755" s="248" t="s">
        <v>114</v>
      </c>
      <c r="E755" s="241" t="s">
        <v>15</v>
      </c>
      <c r="F755" s="249" t="str">
        <f>UPPER("FCTYF_"&amp;B755&amp;"_"&amp;D755)</f>
        <v>FCTYF_PIG_PGEN</v>
      </c>
      <c r="G755" s="249" t="str">
        <f>TRIM("FCTYF_"&amp;B755&amp;"_"&amp;D755&amp;"_"&amp;E755)</f>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AVERAGE(H755:L755)</f>
        <v>0</v>
      </c>
      <c r="O755" s="241" t="b">
        <f>EXACT(ROUND(M755,1),ROUND(N755,1))</f>
        <v>1</v>
      </c>
    </row>
    <row r="756" spans="1:15" x14ac:dyDescent="0.25">
      <c r="A756" s="248" t="s">
        <v>36</v>
      </c>
      <c r="B756" s="248" t="s">
        <v>113</v>
      </c>
      <c r="C756" s="248" t="s">
        <v>115</v>
      </c>
      <c r="D756" s="248" t="s">
        <v>114</v>
      </c>
      <c r="E756" s="241" t="s">
        <v>17</v>
      </c>
      <c r="F756" s="249" t="str">
        <f>UPPER("FCTYF_"&amp;B756&amp;"_"&amp;D756)</f>
        <v>FCTYF_PIG_PGEN</v>
      </c>
      <c r="G756" s="249" t="str">
        <f>TRIM("FCTYF_"&amp;B756&amp;"_"&amp;D756&amp;"_"&amp;E756)</f>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0</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0</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0</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0</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0</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0</v>
      </c>
      <c r="N756" s="437">
        <f>AVERAGE(H756:L756)</f>
        <v>0</v>
      </c>
      <c r="O756" s="241" t="b">
        <f>EXACT(ROUND(M756,1),ROUND(N756,1))</f>
        <v>1</v>
      </c>
    </row>
    <row r="757" spans="1:15" x14ac:dyDescent="0.25">
      <c r="A757" s="248" t="s">
        <v>36</v>
      </c>
      <c r="B757" s="248" t="s">
        <v>113</v>
      </c>
      <c r="C757" s="248" t="s">
        <v>115</v>
      </c>
      <c r="D757" s="248" t="s">
        <v>114</v>
      </c>
      <c r="E757" s="241" t="s">
        <v>18</v>
      </c>
      <c r="F757" s="249" t="str">
        <f>UPPER("FCTYF_"&amp;B757&amp;"_"&amp;D757)</f>
        <v>FCTYF_PIG_PGEN</v>
      </c>
      <c r="G757" s="249" t="str">
        <f>TRIM("FCTYF_"&amp;B757&amp;"_"&amp;D757&amp;"_"&amp;E757)</f>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AVERAGE(H757:L757)</f>
        <v>0</v>
      </c>
      <c r="O757" s="241" t="b">
        <f>EXACT(ROUND(M757,1),ROUND(N757,1))</f>
        <v>1</v>
      </c>
    </row>
    <row r="758" spans="1:15" x14ac:dyDescent="0.25">
      <c r="A758" s="248" t="s">
        <v>36</v>
      </c>
      <c r="B758" s="248" t="s">
        <v>113</v>
      </c>
      <c r="C758" s="248" t="s">
        <v>115</v>
      </c>
      <c r="D758" s="248" t="s">
        <v>114</v>
      </c>
      <c r="E758" s="241" t="s">
        <v>19</v>
      </c>
      <c r="F758" s="249" t="str">
        <f>UPPER("FCTYF_"&amp;B758&amp;"_"&amp;D758)</f>
        <v>FCTYF_PIG_PGEN</v>
      </c>
      <c r="G758" s="249" t="str">
        <f>TRIM("FCTYF_"&amp;B758&amp;"_"&amp;D758&amp;"_"&amp;E758)</f>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AVERAGE(H758:L758)</f>
        <v>0</v>
      </c>
      <c r="O758" s="241" t="b">
        <f>EXACT(ROUND(M758,1),ROUND(N758,1))</f>
        <v>1</v>
      </c>
    </row>
    <row r="759" spans="1:15" x14ac:dyDescent="0.25">
      <c r="A759" s="248" t="s">
        <v>36</v>
      </c>
      <c r="B759" s="248" t="s">
        <v>113</v>
      </c>
      <c r="C759" s="248" t="s">
        <v>115</v>
      </c>
      <c r="D759" s="248" t="s">
        <v>114</v>
      </c>
      <c r="E759" s="241" t="s">
        <v>21</v>
      </c>
      <c r="F759" s="249" t="str">
        <f>UPPER("FCTYF_"&amp;B759&amp;"_"&amp;D759)</f>
        <v>FCTYF_PIG_PGEN</v>
      </c>
      <c r="G759" s="249" t="str">
        <f>TRIM("FCTYF_"&amp;B759&amp;"_"&amp;D759&amp;"_"&amp;E759)</f>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AVERAGE(H759:L759)</f>
        <v>0</v>
      </c>
      <c r="O759" s="241" t="b">
        <f>EXACT(ROUND(M759,1),ROUND(N759,1))</f>
        <v>1</v>
      </c>
    </row>
    <row r="760" spans="1:15" x14ac:dyDescent="0.25">
      <c r="A760" s="248" t="s">
        <v>36</v>
      </c>
      <c r="B760" s="248" t="s">
        <v>113</v>
      </c>
      <c r="C760" s="248" t="s">
        <v>115</v>
      </c>
      <c r="D760" s="248" t="s">
        <v>114</v>
      </c>
      <c r="E760" s="241" t="s">
        <v>39</v>
      </c>
      <c r="F760" s="249" t="str">
        <f>UPPER("FCTYF_"&amp;B760&amp;"_"&amp;D760)</f>
        <v>FCTYF_PIG_PGEN</v>
      </c>
      <c r="G760" s="249" t="str">
        <f>TRIM("FCTYF_"&amp;B760&amp;"_"&amp;D760&amp;"_"&amp;E760)</f>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0</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0</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0</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0</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0</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0</v>
      </c>
      <c r="N760" s="437">
        <f>AVERAGE(H760:L760)</f>
        <v>0</v>
      </c>
      <c r="O760" s="241" t="b">
        <f>EXACT(ROUND(M760,1),ROUND(N760,1))</f>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UPPER("FCTYF_"&amp;B762&amp;"_"&amp;D762)</f>
        <v>FCTYF_PIG_PGRX</v>
      </c>
      <c r="G762" s="249" t="str">
        <f>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AVERAGE(H762:L762)</f>
        <v>0</v>
      </c>
      <c r="O762" s="241" t="b">
        <f>EXACT(ROUND(M762,1),ROUND(N762,1))</f>
        <v>1</v>
      </c>
    </row>
    <row r="763" spans="1:15" x14ac:dyDescent="0.25">
      <c r="A763" s="248" t="s">
        <v>36</v>
      </c>
      <c r="B763" s="248" t="s">
        <v>113</v>
      </c>
      <c r="C763" s="248" t="s">
        <v>244</v>
      </c>
      <c r="D763" s="248" t="s">
        <v>245</v>
      </c>
      <c r="E763" s="241" t="s">
        <v>3</v>
      </c>
      <c r="F763" s="249" t="str">
        <f>UPPER("FCTYF_"&amp;B763&amp;"_"&amp;D763)</f>
        <v>FCTYF_PIG_PGRX</v>
      </c>
      <c r="G763" s="249" t="str">
        <f>TRIM("FCTYF_"&amp;B763&amp;"_"&amp;D763&amp;"_"&amp;E763)</f>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AVERAGE(H763:L763)</f>
        <v>0</v>
      </c>
      <c r="O763" s="241" t="b">
        <f>EXACT(ROUND(M763,1),ROUND(N763,1))</f>
        <v>1</v>
      </c>
    </row>
    <row r="764" spans="1:15" x14ac:dyDescent="0.25">
      <c r="A764" s="248" t="s">
        <v>36</v>
      </c>
      <c r="B764" s="248" t="s">
        <v>113</v>
      </c>
      <c r="C764" s="248" t="s">
        <v>244</v>
      </c>
      <c r="D764" s="248" t="s">
        <v>245</v>
      </c>
      <c r="E764" s="241" t="s">
        <v>4</v>
      </c>
      <c r="F764" s="249" t="str">
        <f>UPPER("FCTYF_"&amp;B764&amp;"_"&amp;D764)</f>
        <v>FCTYF_PIG_PGRX</v>
      </c>
      <c r="G764" s="249" t="str">
        <f>TRIM("FCTYF_"&amp;B764&amp;"_"&amp;D764&amp;"_"&amp;E764)</f>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AVERAGE(H764:L764)</f>
        <v>0</v>
      </c>
      <c r="O764" s="241" t="b">
        <f>EXACT(ROUND(M764,1),ROUND(N764,1))</f>
        <v>1</v>
      </c>
    </row>
    <row r="765" spans="1:15" x14ac:dyDescent="0.25">
      <c r="A765" s="248" t="s">
        <v>36</v>
      </c>
      <c r="B765" s="248" t="s">
        <v>113</v>
      </c>
      <c r="C765" s="248" t="s">
        <v>244</v>
      </c>
      <c r="D765" s="248" t="s">
        <v>245</v>
      </c>
      <c r="E765" s="241" t="s">
        <v>5</v>
      </c>
      <c r="F765" s="249" t="str">
        <f>UPPER("FCTYF_"&amp;B765&amp;"_"&amp;D765)</f>
        <v>FCTYF_PIG_PGRX</v>
      </c>
      <c r="G765" s="249" t="str">
        <f>TRIM("FCTYF_"&amp;B765&amp;"_"&amp;D765&amp;"_"&amp;E765)</f>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AVERAGE(H765:L765)</f>
        <v>0</v>
      </c>
      <c r="O765" s="241" t="b">
        <f>EXACT(ROUND(M765,1),ROUND(N765,1))</f>
        <v>1</v>
      </c>
    </row>
    <row r="766" spans="1:15" x14ac:dyDescent="0.25">
      <c r="A766" s="248" t="s">
        <v>36</v>
      </c>
      <c r="B766" s="248" t="s">
        <v>113</v>
      </c>
      <c r="C766" s="248" t="s">
        <v>244</v>
      </c>
      <c r="D766" s="248" t="s">
        <v>245</v>
      </c>
      <c r="E766" s="241" t="s">
        <v>6</v>
      </c>
      <c r="F766" s="249" t="str">
        <f>UPPER("FCTYF_"&amp;B766&amp;"_"&amp;D766)</f>
        <v>FCTYF_PIG_PGRX</v>
      </c>
      <c r="G766" s="249" t="str">
        <f>TRIM("FCTYF_"&amp;B766&amp;"_"&amp;D766&amp;"_"&amp;E766)</f>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AVERAGE(H766:L766)</f>
        <v>0</v>
      </c>
      <c r="O766" s="241" t="b">
        <f>EXACT(ROUND(M766,1),ROUND(N766,1))</f>
        <v>1</v>
      </c>
    </row>
    <row r="767" spans="1:15" x14ac:dyDescent="0.25">
      <c r="A767" s="248" t="s">
        <v>36</v>
      </c>
      <c r="B767" s="248" t="s">
        <v>113</v>
      </c>
      <c r="C767" s="248" t="s">
        <v>244</v>
      </c>
      <c r="D767" s="248" t="s">
        <v>245</v>
      </c>
      <c r="E767" s="241" t="s">
        <v>7</v>
      </c>
      <c r="F767" s="249" t="str">
        <f>UPPER("FCTYF_"&amp;B767&amp;"_"&amp;D767)</f>
        <v>FCTYF_PIG_PGRX</v>
      </c>
      <c r="G767" s="249" t="str">
        <f>TRIM("FCTYF_"&amp;B767&amp;"_"&amp;D767&amp;"_"&amp;E767)</f>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AVERAGE(H767:L767)</f>
        <v>0</v>
      </c>
      <c r="O767" s="241" t="b">
        <f>EXACT(ROUND(M767,1),ROUND(N767,1))</f>
        <v>1</v>
      </c>
    </row>
    <row r="768" spans="1:15" x14ac:dyDescent="0.25">
      <c r="A768" s="248" t="s">
        <v>36</v>
      </c>
      <c r="B768" s="248" t="s">
        <v>113</v>
      </c>
      <c r="C768" s="248" t="s">
        <v>244</v>
      </c>
      <c r="D768" s="248" t="s">
        <v>245</v>
      </c>
      <c r="E768" s="241" t="s">
        <v>8</v>
      </c>
      <c r="F768" s="249" t="str">
        <f>UPPER("FCTYF_"&amp;B768&amp;"_"&amp;D768)</f>
        <v>FCTYF_PIG_PGRX</v>
      </c>
      <c r="G768" s="249" t="str">
        <f>TRIM("FCTYF_"&amp;B768&amp;"_"&amp;D768&amp;"_"&amp;E768)</f>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AVERAGE(H768:L768)</f>
        <v>0</v>
      </c>
      <c r="O768" s="241" t="b">
        <f>EXACT(ROUND(M768,1),ROUND(N768,1))</f>
        <v>1</v>
      </c>
    </row>
    <row r="769" spans="1:15" x14ac:dyDescent="0.25">
      <c r="A769" s="248" t="s">
        <v>36</v>
      </c>
      <c r="B769" s="248" t="s">
        <v>113</v>
      </c>
      <c r="C769" s="248" t="s">
        <v>244</v>
      </c>
      <c r="D769" s="248" t="s">
        <v>245</v>
      </c>
      <c r="E769" s="241" t="s">
        <v>9</v>
      </c>
      <c r="F769" s="249" t="str">
        <f>UPPER("FCTYF_"&amp;B769&amp;"_"&amp;D769)</f>
        <v>FCTYF_PIG_PGRX</v>
      </c>
      <c r="G769" s="249" t="str">
        <f>TRIM("FCTYF_"&amp;B769&amp;"_"&amp;D769&amp;"_"&amp;E769)</f>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AVERAGE(H769:L769)</f>
        <v>0</v>
      </c>
      <c r="O769" s="241" t="b">
        <f>EXACT(ROUND(M769,1),ROUND(N769,1))</f>
        <v>1</v>
      </c>
    </row>
    <row r="770" spans="1:15" x14ac:dyDescent="0.25">
      <c r="A770" s="248" t="s">
        <v>36</v>
      </c>
      <c r="B770" s="248" t="s">
        <v>113</v>
      </c>
      <c r="C770" s="248" t="s">
        <v>244</v>
      </c>
      <c r="D770" s="248" t="s">
        <v>245</v>
      </c>
      <c r="E770" s="241" t="s">
        <v>11</v>
      </c>
      <c r="F770" s="249" t="str">
        <f>UPPER("FCTYF_"&amp;B770&amp;"_"&amp;D770)</f>
        <v>FCTYF_PIG_PGRX</v>
      </c>
      <c r="G770" s="249" t="str">
        <f>TRIM("FCTYF_"&amp;B770&amp;"_"&amp;D770&amp;"_"&amp;E770)</f>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AVERAGE(H770:L770)</f>
        <v>0</v>
      </c>
      <c r="O770" s="241" t="b">
        <f>EXACT(ROUND(M770,1),ROUND(N770,1))</f>
        <v>1</v>
      </c>
    </row>
    <row r="771" spans="1:15" x14ac:dyDescent="0.25">
      <c r="A771" s="248" t="s">
        <v>36</v>
      </c>
      <c r="B771" s="248" t="s">
        <v>113</v>
      </c>
      <c r="C771" s="248" t="s">
        <v>244</v>
      </c>
      <c r="D771" s="248" t="s">
        <v>245</v>
      </c>
      <c r="E771" s="241" t="s">
        <v>13</v>
      </c>
      <c r="F771" s="249" t="str">
        <f>UPPER("FCTYF_"&amp;B771&amp;"_"&amp;D771)</f>
        <v>FCTYF_PIG_PGRX</v>
      </c>
      <c r="G771" s="249" t="str">
        <f>TRIM("FCTYF_"&amp;B771&amp;"_"&amp;D771&amp;"_"&amp;E771)</f>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AVERAGE(H771:L771)</f>
        <v>0</v>
      </c>
      <c r="O771" s="241" t="b">
        <f>EXACT(ROUND(M771,1),ROUND(N771,1))</f>
        <v>1</v>
      </c>
    </row>
    <row r="772" spans="1:15" x14ac:dyDescent="0.25">
      <c r="A772" s="248" t="s">
        <v>36</v>
      </c>
      <c r="B772" s="248" t="s">
        <v>113</v>
      </c>
      <c r="C772" s="248" t="s">
        <v>244</v>
      </c>
      <c r="D772" s="248" t="s">
        <v>245</v>
      </c>
      <c r="E772" s="241" t="s">
        <v>14</v>
      </c>
      <c r="F772" s="249" t="str">
        <f>UPPER("FCTYF_"&amp;B772&amp;"_"&amp;D772)</f>
        <v>FCTYF_PIG_PGRX</v>
      </c>
      <c r="G772" s="249" t="str">
        <f>TRIM("FCTYF_"&amp;B772&amp;"_"&amp;D772&amp;"_"&amp;E772)</f>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AVERAGE(H772:L772)</f>
        <v>0</v>
      </c>
      <c r="O772" s="241" t="b">
        <f>EXACT(ROUND(M772,1),ROUND(N772,1))</f>
        <v>1</v>
      </c>
    </row>
    <row r="773" spans="1:15" x14ac:dyDescent="0.25">
      <c r="A773" s="248" t="s">
        <v>36</v>
      </c>
      <c r="B773" s="248" t="s">
        <v>113</v>
      </c>
      <c r="C773" s="248" t="s">
        <v>244</v>
      </c>
      <c r="D773" s="248" t="s">
        <v>245</v>
      </c>
      <c r="E773" s="241" t="s">
        <v>15</v>
      </c>
      <c r="F773" s="249" t="str">
        <f>UPPER("FCTYF_"&amp;B773&amp;"_"&amp;D773)</f>
        <v>FCTYF_PIG_PGRX</v>
      </c>
      <c r="G773" s="249" t="str">
        <f>TRIM("FCTYF_"&amp;B773&amp;"_"&amp;D773&amp;"_"&amp;E773)</f>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AVERAGE(H773:L773)</f>
        <v>0</v>
      </c>
      <c r="O773" s="241" t="b">
        <f>EXACT(ROUND(M773,1),ROUND(N773,1))</f>
        <v>1</v>
      </c>
    </row>
    <row r="774" spans="1:15" x14ac:dyDescent="0.25">
      <c r="A774" s="248" t="s">
        <v>36</v>
      </c>
      <c r="B774" s="248" t="s">
        <v>113</v>
      </c>
      <c r="C774" s="248" t="s">
        <v>244</v>
      </c>
      <c r="D774" s="248" t="s">
        <v>245</v>
      </c>
      <c r="E774" s="241" t="s">
        <v>17</v>
      </c>
      <c r="F774" s="249" t="str">
        <f>UPPER("FCTYF_"&amp;B774&amp;"_"&amp;D774)</f>
        <v>FCTYF_PIG_PGRX</v>
      </c>
      <c r="G774" s="249" t="str">
        <f>TRIM("FCTYF_"&amp;B774&amp;"_"&amp;D774&amp;"_"&amp;E774)</f>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AVERAGE(H774:L774)</f>
        <v>0</v>
      </c>
      <c r="O774" s="241" t="b">
        <f>EXACT(ROUND(M774,1),ROUND(N774,1))</f>
        <v>1</v>
      </c>
    </row>
    <row r="775" spans="1:15" x14ac:dyDescent="0.25">
      <c r="A775" s="248" t="s">
        <v>36</v>
      </c>
      <c r="B775" s="248" t="s">
        <v>113</v>
      </c>
      <c r="C775" s="248" t="s">
        <v>244</v>
      </c>
      <c r="D775" s="248" t="s">
        <v>245</v>
      </c>
      <c r="E775" s="241" t="s">
        <v>18</v>
      </c>
      <c r="F775" s="249" t="str">
        <f>UPPER("FCTYF_"&amp;B775&amp;"_"&amp;D775)</f>
        <v>FCTYF_PIG_PGRX</v>
      </c>
      <c r="G775" s="249" t="str">
        <f>TRIM("FCTYF_"&amp;B775&amp;"_"&amp;D775&amp;"_"&amp;E775)</f>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AVERAGE(H775:L775)</f>
        <v>0</v>
      </c>
      <c r="O775" s="241" t="b">
        <f>EXACT(ROUND(M775,1),ROUND(N775,1))</f>
        <v>1</v>
      </c>
    </row>
    <row r="776" spans="1:15" x14ac:dyDescent="0.25">
      <c r="A776" s="248" t="s">
        <v>36</v>
      </c>
      <c r="B776" s="248" t="s">
        <v>113</v>
      </c>
      <c r="C776" s="248" t="s">
        <v>244</v>
      </c>
      <c r="D776" s="248" t="s">
        <v>245</v>
      </c>
      <c r="E776" s="241" t="s">
        <v>19</v>
      </c>
      <c r="F776" s="249" t="str">
        <f>UPPER("FCTYF_"&amp;B776&amp;"_"&amp;D776)</f>
        <v>FCTYF_PIG_PGRX</v>
      </c>
      <c r="G776" s="249" t="str">
        <f>TRIM("FCTYF_"&amp;B776&amp;"_"&amp;D776&amp;"_"&amp;E776)</f>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AVERAGE(H776:L776)</f>
        <v>0</v>
      </c>
      <c r="O776" s="241" t="b">
        <f>EXACT(ROUND(M776,1),ROUND(N776,1))</f>
        <v>1</v>
      </c>
    </row>
    <row r="777" spans="1:15" x14ac:dyDescent="0.25">
      <c r="A777" s="248" t="s">
        <v>36</v>
      </c>
      <c r="B777" s="248" t="s">
        <v>113</v>
      </c>
      <c r="C777" s="248" t="s">
        <v>244</v>
      </c>
      <c r="D777" s="248" t="s">
        <v>245</v>
      </c>
      <c r="E777" s="241" t="s">
        <v>21</v>
      </c>
      <c r="F777" s="249" t="str">
        <f>UPPER("FCTYF_"&amp;B777&amp;"_"&amp;D777)</f>
        <v>FCTYF_PIG_PGRX</v>
      </c>
      <c r="G777" s="249" t="str">
        <f>TRIM("FCTYF_"&amp;B777&amp;"_"&amp;D777&amp;"_"&amp;E777)</f>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AVERAGE(H777:L777)</f>
        <v>0</v>
      </c>
      <c r="O777" s="241" t="b">
        <f>EXACT(ROUND(M777,1),ROUND(N777,1))</f>
        <v>1</v>
      </c>
    </row>
    <row r="778" spans="1:15" x14ac:dyDescent="0.25">
      <c r="A778" s="248" t="s">
        <v>36</v>
      </c>
      <c r="B778" s="248" t="s">
        <v>113</v>
      </c>
      <c r="C778" s="248" t="s">
        <v>244</v>
      </c>
      <c r="D778" s="248" t="s">
        <v>245</v>
      </c>
      <c r="E778" s="241" t="s">
        <v>39</v>
      </c>
      <c r="F778" s="249" t="str">
        <f>UPPER("FCTYF_"&amp;B778&amp;"_"&amp;D778)</f>
        <v>FCTYF_PIG_PGRX</v>
      </c>
      <c r="G778" s="249" t="str">
        <f>TRIM("FCTYF_"&amp;B778&amp;"_"&amp;D778&amp;"_"&amp;E778)</f>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AVERAGE(H778:L778)</f>
        <v>0</v>
      </c>
      <c r="O778" s="241" t="b">
        <f>EXACT(ROUND(M778,1),ROUND(N778,1))</f>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UPPER("FCTYF_"&amp;B780&amp;"_"&amp;D780)</f>
        <v>FCTYF_PIN_PB</v>
      </c>
      <c r="G780" s="249" t="str">
        <f>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37">
        <f>AVERAGE(H780:L780)</f>
        <v>0</v>
      </c>
      <c r="O780" s="241" t="b">
        <f>EXACT(ROUND(M780,1),ROUND(N780,1))</f>
        <v>1</v>
      </c>
    </row>
    <row r="781" spans="1:15" x14ac:dyDescent="0.25">
      <c r="A781" s="248" t="s">
        <v>103</v>
      </c>
      <c r="B781" s="248" t="s">
        <v>102</v>
      </c>
      <c r="C781" s="248" t="s">
        <v>103</v>
      </c>
      <c r="D781" s="248" t="s">
        <v>246</v>
      </c>
      <c r="E781" s="241" t="s">
        <v>3</v>
      </c>
      <c r="F781" s="249" t="str">
        <f>UPPER("FCTYF_"&amp;B781&amp;"_"&amp;D781)</f>
        <v>FCTYF_PIN_PB</v>
      </c>
      <c r="G781" s="249" t="str">
        <f>TRIM("FCTYF_"&amp;B781&amp;"_"&amp;D781&amp;"_"&amp;E781)</f>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37">
        <f>AVERAGE(H781:L781)</f>
        <v>0</v>
      </c>
      <c r="O781" s="241" t="b">
        <f>EXACT(ROUND(M781,1),ROUND(N781,1))</f>
        <v>1</v>
      </c>
    </row>
    <row r="782" spans="1:15" x14ac:dyDescent="0.25">
      <c r="A782" s="248" t="s">
        <v>103</v>
      </c>
      <c r="B782" s="248" t="s">
        <v>102</v>
      </c>
      <c r="C782" s="248" t="s">
        <v>103</v>
      </c>
      <c r="D782" s="248" t="s">
        <v>246</v>
      </c>
      <c r="E782" s="241" t="s">
        <v>4</v>
      </c>
      <c r="F782" s="249" t="str">
        <f>UPPER("FCTYF_"&amp;B782&amp;"_"&amp;D782)</f>
        <v>FCTYF_PIN_PB</v>
      </c>
      <c r="G782" s="249" t="str">
        <f>TRIM("FCTYF_"&amp;B782&amp;"_"&amp;D782&amp;"_"&amp;E782)</f>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AVERAGE(H782:L782)</f>
        <v>0</v>
      </c>
      <c r="O782" s="241" t="b">
        <f>EXACT(ROUND(M782,1),ROUND(N782,1))</f>
        <v>1</v>
      </c>
    </row>
    <row r="783" spans="1:15" x14ac:dyDescent="0.25">
      <c r="A783" s="248" t="s">
        <v>103</v>
      </c>
      <c r="B783" s="248" t="s">
        <v>102</v>
      </c>
      <c r="C783" s="248" t="s">
        <v>103</v>
      </c>
      <c r="D783" s="248" t="s">
        <v>246</v>
      </c>
      <c r="E783" s="241" t="s">
        <v>5</v>
      </c>
      <c r="F783" s="249" t="str">
        <f>UPPER("FCTYF_"&amp;B783&amp;"_"&amp;D783)</f>
        <v>FCTYF_PIN_PB</v>
      </c>
      <c r="G783" s="249" t="str">
        <f>TRIM("FCTYF_"&amp;B783&amp;"_"&amp;D783&amp;"_"&amp;E783)</f>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AVERAGE(H783:L783)</f>
        <v>0</v>
      </c>
      <c r="O783" s="241" t="b">
        <f>EXACT(ROUND(M783,1),ROUND(N783,1))</f>
        <v>1</v>
      </c>
    </row>
    <row r="784" spans="1:15" x14ac:dyDescent="0.25">
      <c r="A784" s="248" t="s">
        <v>103</v>
      </c>
      <c r="B784" s="248" t="s">
        <v>102</v>
      </c>
      <c r="C784" s="248" t="s">
        <v>103</v>
      </c>
      <c r="D784" s="248" t="s">
        <v>246</v>
      </c>
      <c r="E784" s="241" t="s">
        <v>6</v>
      </c>
      <c r="F784" s="249" t="str">
        <f>UPPER("FCTYF_"&amp;B784&amp;"_"&amp;D784)</f>
        <v>FCTYF_PIN_PB</v>
      </c>
      <c r="G784" s="249" t="str">
        <f>TRIM("FCTYF_"&amp;B784&amp;"_"&amp;D784&amp;"_"&amp;E784)</f>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37">
        <f>AVERAGE(H784:L784)</f>
        <v>0</v>
      </c>
      <c r="O784" s="241" t="b">
        <f>EXACT(ROUND(M784,1),ROUND(N784,1))</f>
        <v>1</v>
      </c>
    </row>
    <row r="785" spans="1:15" x14ac:dyDescent="0.25">
      <c r="A785" s="248" t="s">
        <v>103</v>
      </c>
      <c r="B785" s="248" t="s">
        <v>102</v>
      </c>
      <c r="C785" s="248" t="s">
        <v>103</v>
      </c>
      <c r="D785" s="248" t="s">
        <v>246</v>
      </c>
      <c r="E785" s="241" t="s">
        <v>7</v>
      </c>
      <c r="F785" s="249" t="str">
        <f>UPPER("FCTYF_"&amp;B785&amp;"_"&amp;D785)</f>
        <v>FCTYF_PIN_PB</v>
      </c>
      <c r="G785" s="249" t="str">
        <f>TRIM("FCTYF_"&amp;B785&amp;"_"&amp;D785&amp;"_"&amp;E785)</f>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37">
        <f>AVERAGE(H785:L785)</f>
        <v>0</v>
      </c>
      <c r="O785" s="241" t="b">
        <f>EXACT(ROUND(M785,1),ROUND(N785,1))</f>
        <v>1</v>
      </c>
    </row>
    <row r="786" spans="1:15" x14ac:dyDescent="0.25">
      <c r="A786" s="248" t="s">
        <v>103</v>
      </c>
      <c r="B786" s="248" t="s">
        <v>102</v>
      </c>
      <c r="C786" s="248" t="s">
        <v>103</v>
      </c>
      <c r="D786" s="248" t="s">
        <v>246</v>
      </c>
      <c r="E786" s="241" t="s">
        <v>8</v>
      </c>
      <c r="F786" s="249" t="str">
        <f>UPPER("FCTYF_"&amp;B786&amp;"_"&amp;D786)</f>
        <v>FCTYF_PIN_PB</v>
      </c>
      <c r="G786" s="249" t="str">
        <f>TRIM("FCTYF_"&amp;B786&amp;"_"&amp;D786&amp;"_"&amp;E786)</f>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AVERAGE(H786:L786)</f>
        <v>0</v>
      </c>
      <c r="O786" s="241" t="b">
        <f>EXACT(ROUND(M786,1),ROUND(N786,1))</f>
        <v>1</v>
      </c>
    </row>
    <row r="787" spans="1:15" x14ac:dyDescent="0.25">
      <c r="A787" s="248" t="s">
        <v>103</v>
      </c>
      <c r="B787" s="248" t="s">
        <v>102</v>
      </c>
      <c r="C787" s="248" t="s">
        <v>103</v>
      </c>
      <c r="D787" s="248" t="s">
        <v>246</v>
      </c>
      <c r="E787" s="241" t="s">
        <v>9</v>
      </c>
      <c r="F787" s="249" t="str">
        <f>UPPER("FCTYF_"&amp;B787&amp;"_"&amp;D787)</f>
        <v>FCTYF_PIN_PB</v>
      </c>
      <c r="G787" s="249" t="str">
        <f>TRIM("FCTYF_"&amp;B787&amp;"_"&amp;D787&amp;"_"&amp;E787)</f>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37">
        <f>AVERAGE(H787:L787)</f>
        <v>0</v>
      </c>
      <c r="O787" s="241" t="b">
        <f>EXACT(ROUND(M787,1),ROUND(N787,1))</f>
        <v>1</v>
      </c>
    </row>
    <row r="788" spans="1:15" x14ac:dyDescent="0.25">
      <c r="A788" s="248" t="s">
        <v>103</v>
      </c>
      <c r="B788" s="248" t="s">
        <v>102</v>
      </c>
      <c r="C788" s="248" t="s">
        <v>103</v>
      </c>
      <c r="D788" s="248" t="s">
        <v>246</v>
      </c>
      <c r="E788" s="241" t="s">
        <v>11</v>
      </c>
      <c r="F788" s="249" t="str">
        <f>UPPER("FCTYF_"&amp;B788&amp;"_"&amp;D788)</f>
        <v>FCTYF_PIN_PB</v>
      </c>
      <c r="G788" s="249" t="str">
        <f>TRIM("FCTYF_"&amp;B788&amp;"_"&amp;D788&amp;"_"&amp;E788)</f>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37">
        <f>AVERAGE(H788:L788)</f>
        <v>0</v>
      </c>
      <c r="O788" s="241" t="b">
        <f>EXACT(ROUND(M788,1),ROUND(N788,1))</f>
        <v>1</v>
      </c>
    </row>
    <row r="789" spans="1:15" x14ac:dyDescent="0.25">
      <c r="A789" s="248" t="s">
        <v>103</v>
      </c>
      <c r="B789" s="248" t="s">
        <v>102</v>
      </c>
      <c r="C789" s="248" t="s">
        <v>103</v>
      </c>
      <c r="D789" s="248" t="s">
        <v>246</v>
      </c>
      <c r="E789" s="241" t="s">
        <v>13</v>
      </c>
      <c r="F789" s="249" t="str">
        <f>UPPER("FCTYF_"&amp;B789&amp;"_"&amp;D789)</f>
        <v>FCTYF_PIN_PB</v>
      </c>
      <c r="G789" s="249" t="str">
        <f>TRIM("FCTYF_"&amp;B789&amp;"_"&amp;D789&amp;"_"&amp;E789)</f>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37">
        <f>AVERAGE(H789:L789)</f>
        <v>0</v>
      </c>
      <c r="O789" s="241" t="b">
        <f>EXACT(ROUND(M789,1),ROUND(N789,1))</f>
        <v>1</v>
      </c>
    </row>
    <row r="790" spans="1:15" x14ac:dyDescent="0.25">
      <c r="A790" s="248" t="s">
        <v>103</v>
      </c>
      <c r="B790" s="248" t="s">
        <v>102</v>
      </c>
      <c r="C790" s="248" t="s">
        <v>103</v>
      </c>
      <c r="D790" s="248" t="s">
        <v>246</v>
      </c>
      <c r="E790" s="241" t="s">
        <v>14</v>
      </c>
      <c r="F790" s="249" t="str">
        <f>UPPER("FCTYF_"&amp;B790&amp;"_"&amp;D790)</f>
        <v>FCTYF_PIN_PB</v>
      </c>
      <c r="G790" s="249" t="str">
        <f>TRIM("FCTYF_"&amp;B790&amp;"_"&amp;D790&amp;"_"&amp;E790)</f>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37">
        <f>AVERAGE(H790:L790)</f>
        <v>0</v>
      </c>
      <c r="O790" s="241" t="b">
        <f>EXACT(ROUND(M790,1),ROUND(N790,1))</f>
        <v>1</v>
      </c>
    </row>
    <row r="791" spans="1:15" x14ac:dyDescent="0.25">
      <c r="A791" s="248" t="s">
        <v>103</v>
      </c>
      <c r="B791" s="248" t="s">
        <v>102</v>
      </c>
      <c r="C791" s="248" t="s">
        <v>103</v>
      </c>
      <c r="D791" s="248" t="s">
        <v>246</v>
      </c>
      <c r="E791" s="241" t="s">
        <v>15</v>
      </c>
      <c r="F791" s="249" t="str">
        <f>UPPER("FCTYF_"&amp;B791&amp;"_"&amp;D791)</f>
        <v>FCTYF_PIN_PB</v>
      </c>
      <c r="G791" s="249" t="str">
        <f>TRIM("FCTYF_"&amp;B791&amp;"_"&amp;D791&amp;"_"&amp;E791)</f>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37">
        <f>AVERAGE(H791:L791)</f>
        <v>0</v>
      </c>
      <c r="O791" s="241" t="b">
        <f>EXACT(ROUND(M791,1),ROUND(N791,1))</f>
        <v>1</v>
      </c>
    </row>
    <row r="792" spans="1:15" x14ac:dyDescent="0.25">
      <c r="A792" s="248" t="s">
        <v>103</v>
      </c>
      <c r="B792" s="248" t="s">
        <v>102</v>
      </c>
      <c r="C792" s="248" t="s">
        <v>103</v>
      </c>
      <c r="D792" s="248" t="s">
        <v>246</v>
      </c>
      <c r="E792" s="241" t="s">
        <v>17</v>
      </c>
      <c r="F792" s="249" t="str">
        <f>UPPER("FCTYF_"&amp;B792&amp;"_"&amp;D792)</f>
        <v>FCTYF_PIN_PB</v>
      </c>
      <c r="G792" s="249" t="str">
        <f>TRIM("FCTYF_"&amp;B792&amp;"_"&amp;D792&amp;"_"&amp;E792)</f>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37">
        <f>AVERAGE(H792:L792)</f>
        <v>0</v>
      </c>
      <c r="O792" s="241" t="b">
        <f>EXACT(ROUND(M792,1),ROUND(N792,1))</f>
        <v>1</v>
      </c>
    </row>
    <row r="793" spans="1:15" x14ac:dyDescent="0.25">
      <c r="A793" s="248" t="s">
        <v>103</v>
      </c>
      <c r="B793" s="248" t="s">
        <v>102</v>
      </c>
      <c r="C793" s="248" t="s">
        <v>103</v>
      </c>
      <c r="D793" s="248" t="s">
        <v>246</v>
      </c>
      <c r="E793" s="241" t="s">
        <v>18</v>
      </c>
      <c r="F793" s="249" t="str">
        <f>UPPER("FCTYF_"&amp;B793&amp;"_"&amp;D793)</f>
        <v>FCTYF_PIN_PB</v>
      </c>
      <c r="G793" s="249" t="str">
        <f>TRIM("FCTYF_"&amp;B793&amp;"_"&amp;D793&amp;"_"&amp;E793)</f>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AVERAGE(H793:L793)</f>
        <v>0</v>
      </c>
      <c r="O793" s="241" t="b">
        <f>EXACT(ROUND(M793,1),ROUND(N793,1))</f>
        <v>1</v>
      </c>
    </row>
    <row r="794" spans="1:15" x14ac:dyDescent="0.25">
      <c r="A794" s="248" t="s">
        <v>103</v>
      </c>
      <c r="B794" s="248" t="s">
        <v>102</v>
      </c>
      <c r="C794" s="248" t="s">
        <v>103</v>
      </c>
      <c r="D794" s="248" t="s">
        <v>246</v>
      </c>
      <c r="E794" s="241" t="s">
        <v>19</v>
      </c>
      <c r="F794" s="249" t="str">
        <f>UPPER("FCTYF_"&amp;B794&amp;"_"&amp;D794)</f>
        <v>FCTYF_PIN_PB</v>
      </c>
      <c r="G794" s="249" t="str">
        <f>TRIM("FCTYF_"&amp;B794&amp;"_"&amp;D794&amp;"_"&amp;E794)</f>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AVERAGE(H794:L794)</f>
        <v>0</v>
      </c>
      <c r="O794" s="241" t="b">
        <f>EXACT(ROUND(M794,1),ROUND(N794,1))</f>
        <v>1</v>
      </c>
    </row>
    <row r="795" spans="1:15" x14ac:dyDescent="0.25">
      <c r="A795" s="248" t="s">
        <v>103</v>
      </c>
      <c r="B795" s="248" t="s">
        <v>102</v>
      </c>
      <c r="C795" s="248" t="s">
        <v>103</v>
      </c>
      <c r="D795" s="248" t="s">
        <v>246</v>
      </c>
      <c r="E795" s="241" t="s">
        <v>21</v>
      </c>
      <c r="F795" s="249" t="str">
        <f>UPPER("FCTYF_"&amp;B795&amp;"_"&amp;D795)</f>
        <v>FCTYF_PIN_PB</v>
      </c>
      <c r="G795" s="249" t="str">
        <f>TRIM("FCTYF_"&amp;B795&amp;"_"&amp;D795&amp;"_"&amp;E795)</f>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37">
        <f>AVERAGE(H795:L795)</f>
        <v>0</v>
      </c>
      <c r="O795" s="241" t="b">
        <f>EXACT(ROUND(M795,1),ROUND(N795,1))</f>
        <v>1</v>
      </c>
    </row>
    <row r="796" spans="1:15" x14ac:dyDescent="0.25">
      <c r="A796" s="248" t="s">
        <v>103</v>
      </c>
      <c r="B796" s="248" t="s">
        <v>102</v>
      </c>
      <c r="C796" s="248" t="s">
        <v>103</v>
      </c>
      <c r="D796" s="248" t="s">
        <v>246</v>
      </c>
      <c r="E796" s="241" t="s">
        <v>39</v>
      </c>
      <c r="F796" s="249" t="str">
        <f>UPPER("FCTYF_"&amp;B796&amp;"_"&amp;D796)</f>
        <v>FCTYF_PIN_PB</v>
      </c>
      <c r="G796" s="249" t="str">
        <f>TRIM("FCTYF_"&amp;B796&amp;"_"&amp;D796&amp;"_"&amp;E796)</f>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37">
        <f>AVERAGE(H796:L796)</f>
        <v>0</v>
      </c>
      <c r="O796" s="241" t="b">
        <f>EXACT(ROUND(M796,1),ROUND(N796,1))</f>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UPPER("FCTYF_"&amp;B798&amp;"_"&amp;D798)</f>
        <v>FCTYF_PIN_PBFX</v>
      </c>
      <c r="G798" s="249" t="str">
        <f>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AVERAGE(H798:L798)</f>
        <v>0</v>
      </c>
      <c r="O798" s="241" t="b">
        <f>EXACT(ROUND(M798,1),ROUND(N798,1))</f>
        <v>1</v>
      </c>
    </row>
    <row r="799" spans="1:15" x14ac:dyDescent="0.25">
      <c r="A799" s="248" t="s">
        <v>103</v>
      </c>
      <c r="B799" s="248" t="s">
        <v>102</v>
      </c>
      <c r="C799" s="248" t="s">
        <v>143</v>
      </c>
      <c r="D799" s="248" t="s">
        <v>142</v>
      </c>
      <c r="E799" s="241" t="s">
        <v>3</v>
      </c>
      <c r="F799" s="249" t="str">
        <f>UPPER("FCTYF_"&amp;B799&amp;"_"&amp;D799)</f>
        <v>FCTYF_PIN_PBFX</v>
      </c>
      <c r="G799" s="249" t="str">
        <f>TRIM("FCTYF_"&amp;B799&amp;"_"&amp;D799&amp;"_"&amp;E799)</f>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AVERAGE(H799:L799)</f>
        <v>0</v>
      </c>
      <c r="O799" s="241" t="b">
        <f>EXACT(ROUND(M799,1),ROUND(N799,1))</f>
        <v>1</v>
      </c>
    </row>
    <row r="800" spans="1:15" x14ac:dyDescent="0.25">
      <c r="A800" s="248" t="s">
        <v>103</v>
      </c>
      <c r="B800" s="248" t="s">
        <v>102</v>
      </c>
      <c r="C800" s="248" t="s">
        <v>143</v>
      </c>
      <c r="D800" s="248" t="s">
        <v>142</v>
      </c>
      <c r="E800" s="241" t="s">
        <v>4</v>
      </c>
      <c r="F800" s="249" t="str">
        <f>UPPER("FCTYF_"&amp;B800&amp;"_"&amp;D800)</f>
        <v>FCTYF_PIN_PBFX</v>
      </c>
      <c r="G800" s="249" t="str">
        <f>TRIM("FCTYF_"&amp;B800&amp;"_"&amp;D800&amp;"_"&amp;E800)</f>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AVERAGE(H800:L800)</f>
        <v>0</v>
      </c>
      <c r="O800" s="241" t="b">
        <f>EXACT(ROUND(M800,1),ROUND(N800,1))</f>
        <v>1</v>
      </c>
    </row>
    <row r="801" spans="1:15" x14ac:dyDescent="0.25">
      <c r="A801" s="248" t="s">
        <v>103</v>
      </c>
      <c r="B801" s="248" t="s">
        <v>102</v>
      </c>
      <c r="C801" s="248" t="s">
        <v>143</v>
      </c>
      <c r="D801" s="248" t="s">
        <v>142</v>
      </c>
      <c r="E801" s="241" t="s">
        <v>5</v>
      </c>
      <c r="F801" s="249" t="str">
        <f>UPPER("FCTYF_"&amp;B801&amp;"_"&amp;D801)</f>
        <v>FCTYF_PIN_PBFX</v>
      </c>
      <c r="G801" s="249" t="str">
        <f>TRIM("FCTYF_"&amp;B801&amp;"_"&amp;D801&amp;"_"&amp;E801)</f>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AVERAGE(H801:L801)</f>
        <v>0</v>
      </c>
      <c r="O801" s="241" t="b">
        <f>EXACT(ROUND(M801,1),ROUND(N801,1))</f>
        <v>1</v>
      </c>
    </row>
    <row r="802" spans="1:15" x14ac:dyDescent="0.25">
      <c r="A802" s="248" t="s">
        <v>103</v>
      </c>
      <c r="B802" s="248" t="s">
        <v>102</v>
      </c>
      <c r="C802" s="248" t="s">
        <v>143</v>
      </c>
      <c r="D802" s="248" t="s">
        <v>142</v>
      </c>
      <c r="E802" s="241" t="s">
        <v>6</v>
      </c>
      <c r="F802" s="249" t="str">
        <f>UPPER("FCTYF_"&amp;B802&amp;"_"&amp;D802)</f>
        <v>FCTYF_PIN_PBFX</v>
      </c>
      <c r="G802" s="249" t="str">
        <f>TRIM("FCTYF_"&amp;B802&amp;"_"&amp;D802&amp;"_"&amp;E802)</f>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AVERAGE(H802:L802)</f>
        <v>0</v>
      </c>
      <c r="O802" s="241" t="b">
        <f>EXACT(ROUND(M802,1),ROUND(N802,1))</f>
        <v>1</v>
      </c>
    </row>
    <row r="803" spans="1:15" x14ac:dyDescent="0.25">
      <c r="A803" s="248" t="s">
        <v>103</v>
      </c>
      <c r="B803" s="248" t="s">
        <v>102</v>
      </c>
      <c r="C803" s="248" t="s">
        <v>143</v>
      </c>
      <c r="D803" s="248" t="s">
        <v>142</v>
      </c>
      <c r="E803" s="241" t="s">
        <v>7</v>
      </c>
      <c r="F803" s="249" t="str">
        <f>UPPER("FCTYF_"&amp;B803&amp;"_"&amp;D803)</f>
        <v>FCTYF_PIN_PBFX</v>
      </c>
      <c r="G803" s="249" t="str">
        <f>TRIM("FCTYF_"&amp;B803&amp;"_"&amp;D803&amp;"_"&amp;E803)</f>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AVERAGE(H803:L803)</f>
        <v>0</v>
      </c>
      <c r="O803" s="241" t="b">
        <f>EXACT(ROUND(M803,1),ROUND(N803,1))</f>
        <v>1</v>
      </c>
    </row>
    <row r="804" spans="1:15" x14ac:dyDescent="0.25">
      <c r="A804" s="248" t="s">
        <v>103</v>
      </c>
      <c r="B804" s="248" t="s">
        <v>102</v>
      </c>
      <c r="C804" s="248" t="s">
        <v>143</v>
      </c>
      <c r="D804" s="248" t="s">
        <v>142</v>
      </c>
      <c r="E804" s="241" t="s">
        <v>8</v>
      </c>
      <c r="F804" s="249" t="str">
        <f>UPPER("FCTYF_"&amp;B804&amp;"_"&amp;D804)</f>
        <v>FCTYF_PIN_PBFX</v>
      </c>
      <c r="G804" s="249" t="str">
        <f>TRIM("FCTYF_"&amp;B804&amp;"_"&amp;D804&amp;"_"&amp;E804)</f>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AVERAGE(H804:L804)</f>
        <v>0</v>
      </c>
      <c r="O804" s="241" t="b">
        <f>EXACT(ROUND(M804,1),ROUND(N804,1))</f>
        <v>1</v>
      </c>
    </row>
    <row r="805" spans="1:15" x14ac:dyDescent="0.25">
      <c r="A805" s="248" t="s">
        <v>103</v>
      </c>
      <c r="B805" s="248" t="s">
        <v>102</v>
      </c>
      <c r="C805" s="248" t="s">
        <v>143</v>
      </c>
      <c r="D805" s="248" t="s">
        <v>142</v>
      </c>
      <c r="E805" s="241" t="s">
        <v>9</v>
      </c>
      <c r="F805" s="249" t="str">
        <f>UPPER("FCTYF_"&amp;B805&amp;"_"&amp;D805)</f>
        <v>FCTYF_PIN_PBFX</v>
      </c>
      <c r="G805" s="249" t="str">
        <f>TRIM("FCTYF_"&amp;B805&amp;"_"&amp;D805&amp;"_"&amp;E805)</f>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AVERAGE(H805:L805)</f>
        <v>0</v>
      </c>
      <c r="O805" s="241" t="b">
        <f>EXACT(ROUND(M805,1),ROUND(N805,1))</f>
        <v>1</v>
      </c>
    </row>
    <row r="806" spans="1:15" x14ac:dyDescent="0.25">
      <c r="A806" s="248" t="s">
        <v>103</v>
      </c>
      <c r="B806" s="248" t="s">
        <v>102</v>
      </c>
      <c r="C806" s="248" t="s">
        <v>143</v>
      </c>
      <c r="D806" s="248" t="s">
        <v>142</v>
      </c>
      <c r="E806" s="241" t="s">
        <v>11</v>
      </c>
      <c r="F806" s="249" t="str">
        <f>UPPER("FCTYF_"&amp;B806&amp;"_"&amp;D806)</f>
        <v>FCTYF_PIN_PBFX</v>
      </c>
      <c r="G806" s="249" t="str">
        <f>TRIM("FCTYF_"&amp;B806&amp;"_"&amp;D806&amp;"_"&amp;E806)</f>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AVERAGE(H806:L806)</f>
        <v>0</v>
      </c>
      <c r="O806" s="241" t="b">
        <f>EXACT(ROUND(M806,1),ROUND(N806,1))</f>
        <v>1</v>
      </c>
    </row>
    <row r="807" spans="1:15" x14ac:dyDescent="0.25">
      <c r="A807" s="248" t="s">
        <v>103</v>
      </c>
      <c r="B807" s="248" t="s">
        <v>102</v>
      </c>
      <c r="C807" s="248" t="s">
        <v>143</v>
      </c>
      <c r="D807" s="248" t="s">
        <v>142</v>
      </c>
      <c r="E807" s="241" t="s">
        <v>13</v>
      </c>
      <c r="F807" s="249" t="str">
        <f>UPPER("FCTYF_"&amp;B807&amp;"_"&amp;D807)</f>
        <v>FCTYF_PIN_PBFX</v>
      </c>
      <c r="G807" s="249" t="str">
        <f>TRIM("FCTYF_"&amp;B807&amp;"_"&amp;D807&amp;"_"&amp;E807)</f>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AVERAGE(H807:L807)</f>
        <v>0</v>
      </c>
      <c r="O807" s="241" t="b">
        <f>EXACT(ROUND(M807,1),ROUND(N807,1))</f>
        <v>1</v>
      </c>
    </row>
    <row r="808" spans="1:15" x14ac:dyDescent="0.25">
      <c r="A808" s="248" t="s">
        <v>103</v>
      </c>
      <c r="B808" s="248" t="s">
        <v>102</v>
      </c>
      <c r="C808" s="248" t="s">
        <v>143</v>
      </c>
      <c r="D808" s="248" t="s">
        <v>142</v>
      </c>
      <c r="E808" s="241" t="s">
        <v>14</v>
      </c>
      <c r="F808" s="249" t="str">
        <f>UPPER("FCTYF_"&amp;B808&amp;"_"&amp;D808)</f>
        <v>FCTYF_PIN_PBFX</v>
      </c>
      <c r="G808" s="249" t="str">
        <f>TRIM("FCTYF_"&amp;B808&amp;"_"&amp;D808&amp;"_"&amp;E808)</f>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AVERAGE(H808:L808)</f>
        <v>0</v>
      </c>
      <c r="O808" s="241" t="b">
        <f>EXACT(ROUND(M808,1),ROUND(N808,1))</f>
        <v>1</v>
      </c>
    </row>
    <row r="809" spans="1:15" x14ac:dyDescent="0.25">
      <c r="A809" s="248" t="s">
        <v>103</v>
      </c>
      <c r="B809" s="248" t="s">
        <v>102</v>
      </c>
      <c r="C809" s="248" t="s">
        <v>143</v>
      </c>
      <c r="D809" s="248" t="s">
        <v>142</v>
      </c>
      <c r="E809" s="241" t="s">
        <v>15</v>
      </c>
      <c r="F809" s="249" t="str">
        <f>UPPER("FCTYF_"&amp;B809&amp;"_"&amp;D809)</f>
        <v>FCTYF_PIN_PBFX</v>
      </c>
      <c r="G809" s="249" t="str">
        <f>TRIM("FCTYF_"&amp;B809&amp;"_"&amp;D809&amp;"_"&amp;E809)</f>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AVERAGE(H809:L809)</f>
        <v>0</v>
      </c>
      <c r="O809" s="241" t="b">
        <f>EXACT(ROUND(M809,1),ROUND(N809,1))</f>
        <v>1</v>
      </c>
    </row>
    <row r="810" spans="1:15" x14ac:dyDescent="0.25">
      <c r="A810" s="248" t="s">
        <v>103</v>
      </c>
      <c r="B810" s="248" t="s">
        <v>102</v>
      </c>
      <c r="C810" s="248" t="s">
        <v>143</v>
      </c>
      <c r="D810" s="248" t="s">
        <v>142</v>
      </c>
      <c r="E810" s="241" t="s">
        <v>17</v>
      </c>
      <c r="F810" s="249" t="str">
        <f>UPPER("FCTYF_"&amp;B810&amp;"_"&amp;D810)</f>
        <v>FCTYF_PIN_PBFX</v>
      </c>
      <c r="G810" s="249" t="str">
        <f>TRIM("FCTYF_"&amp;B810&amp;"_"&amp;D810&amp;"_"&amp;E810)</f>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AVERAGE(H810:L810)</f>
        <v>0</v>
      </c>
      <c r="O810" s="241" t="b">
        <f>EXACT(ROUND(M810,1),ROUND(N810,1))</f>
        <v>1</v>
      </c>
    </row>
    <row r="811" spans="1:15" x14ac:dyDescent="0.25">
      <c r="A811" s="248" t="s">
        <v>103</v>
      </c>
      <c r="B811" s="248" t="s">
        <v>102</v>
      </c>
      <c r="C811" s="248" t="s">
        <v>143</v>
      </c>
      <c r="D811" s="248" t="s">
        <v>142</v>
      </c>
      <c r="E811" s="241" t="s">
        <v>18</v>
      </c>
      <c r="F811" s="249" t="str">
        <f>UPPER("FCTYF_"&amp;B811&amp;"_"&amp;D811)</f>
        <v>FCTYF_PIN_PBFX</v>
      </c>
      <c r="G811" s="249" t="str">
        <f>TRIM("FCTYF_"&amp;B811&amp;"_"&amp;D811&amp;"_"&amp;E811)</f>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AVERAGE(H811:L811)</f>
        <v>0</v>
      </c>
      <c r="O811" s="241" t="b">
        <f>EXACT(ROUND(M811,1),ROUND(N811,1))</f>
        <v>1</v>
      </c>
    </row>
    <row r="812" spans="1:15" x14ac:dyDescent="0.25">
      <c r="A812" s="248" t="s">
        <v>103</v>
      </c>
      <c r="B812" s="248" t="s">
        <v>102</v>
      </c>
      <c r="C812" s="248" t="s">
        <v>143</v>
      </c>
      <c r="D812" s="248" t="s">
        <v>142</v>
      </c>
      <c r="E812" s="241" t="s">
        <v>19</v>
      </c>
      <c r="F812" s="249" t="str">
        <f>UPPER("FCTYF_"&amp;B812&amp;"_"&amp;D812)</f>
        <v>FCTYF_PIN_PBFX</v>
      </c>
      <c r="G812" s="249" t="str">
        <f>TRIM("FCTYF_"&amp;B812&amp;"_"&amp;D812&amp;"_"&amp;E812)</f>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AVERAGE(H812:L812)</f>
        <v>0</v>
      </c>
      <c r="O812" s="241" t="b">
        <f>EXACT(ROUND(M812,1),ROUND(N812,1))</f>
        <v>1</v>
      </c>
    </row>
    <row r="813" spans="1:15" x14ac:dyDescent="0.25">
      <c r="A813" s="248" t="s">
        <v>103</v>
      </c>
      <c r="B813" s="248" t="s">
        <v>102</v>
      </c>
      <c r="C813" s="248" t="s">
        <v>143</v>
      </c>
      <c r="D813" s="248" t="s">
        <v>142</v>
      </c>
      <c r="E813" s="241" t="s">
        <v>21</v>
      </c>
      <c r="F813" s="249" t="str">
        <f>UPPER("FCTYF_"&amp;B813&amp;"_"&amp;D813)</f>
        <v>FCTYF_PIN_PBFX</v>
      </c>
      <c r="G813" s="249" t="str">
        <f>TRIM("FCTYF_"&amp;B813&amp;"_"&amp;D813&amp;"_"&amp;E813)</f>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AVERAGE(H813:L813)</f>
        <v>0</v>
      </c>
      <c r="O813" s="241" t="b">
        <f>EXACT(ROUND(M813,1),ROUND(N813,1))</f>
        <v>1</v>
      </c>
    </row>
    <row r="814" spans="1:15" x14ac:dyDescent="0.25">
      <c r="A814" s="248" t="s">
        <v>103</v>
      </c>
      <c r="B814" s="248" t="s">
        <v>102</v>
      </c>
      <c r="C814" s="248" t="s">
        <v>143</v>
      </c>
      <c r="D814" s="248" t="s">
        <v>142</v>
      </c>
      <c r="E814" s="241" t="s">
        <v>39</v>
      </c>
      <c r="F814" s="249" t="str">
        <f>UPPER("FCTYF_"&amp;B814&amp;"_"&amp;D814)</f>
        <v>FCTYF_PIN_PBFX</v>
      </c>
      <c r="G814" s="249" t="str">
        <f>TRIM("FCTYF_"&amp;B814&amp;"_"&amp;D814&amp;"_"&amp;E814)</f>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AVERAGE(H814:L814)</f>
        <v>0</v>
      </c>
      <c r="O814" s="241" t="b">
        <f>EXACT(ROUND(M814,1),ROUND(N814,1))</f>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UPPER("FCTYF_"&amp;B816&amp;"_"&amp;D816)</f>
        <v>FCTYF_PIN_PBFI</v>
      </c>
      <c r="G816" s="249" t="str">
        <f>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0</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0</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0</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0</v>
      </c>
      <c r="N816" s="437">
        <f>AVERAGE(H816:L816)</f>
        <v>0</v>
      </c>
      <c r="O816" s="241" t="b">
        <f>EXACT(ROUND(M816,1),ROUND(N816,1))</f>
        <v>1</v>
      </c>
    </row>
    <row r="817" spans="1:15" x14ac:dyDescent="0.25">
      <c r="A817" s="248" t="s">
        <v>103</v>
      </c>
      <c r="B817" s="248" t="s">
        <v>102</v>
      </c>
      <c r="C817" s="248" t="s">
        <v>247</v>
      </c>
      <c r="D817" s="248" t="s">
        <v>248</v>
      </c>
      <c r="E817" s="241" t="s">
        <v>3</v>
      </c>
      <c r="F817" s="249" t="str">
        <f>UPPER("FCTYF_"&amp;B817&amp;"_"&amp;D817)</f>
        <v>FCTYF_PIN_PBFI</v>
      </c>
      <c r="G817" s="249" t="str">
        <f>TRIM("FCTYF_"&amp;B817&amp;"_"&amp;D817&amp;"_"&amp;E817)</f>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0</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0</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0</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0</v>
      </c>
      <c r="N817" s="437">
        <f>AVERAGE(H817:L817)</f>
        <v>0</v>
      </c>
      <c r="O817" s="241" t="b">
        <f>EXACT(ROUND(M817,1),ROUND(N817,1))</f>
        <v>1</v>
      </c>
    </row>
    <row r="818" spans="1:15" x14ac:dyDescent="0.25">
      <c r="A818" s="248" t="s">
        <v>103</v>
      </c>
      <c r="B818" s="248" t="s">
        <v>102</v>
      </c>
      <c r="C818" s="248" t="s">
        <v>247</v>
      </c>
      <c r="D818" s="248" t="s">
        <v>248</v>
      </c>
      <c r="E818" s="241" t="s">
        <v>4</v>
      </c>
      <c r="F818" s="249" t="str">
        <f>UPPER("FCTYF_"&amp;B818&amp;"_"&amp;D818)</f>
        <v>FCTYF_PIN_PBFI</v>
      </c>
      <c r="G818" s="249" t="str">
        <f>TRIM("FCTYF_"&amp;B818&amp;"_"&amp;D818&amp;"_"&amp;E818)</f>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AVERAGE(H818:L818)</f>
        <v>0</v>
      </c>
      <c r="O818" s="241" t="b">
        <f>EXACT(ROUND(M818,1),ROUND(N818,1))</f>
        <v>1</v>
      </c>
    </row>
    <row r="819" spans="1:15" x14ac:dyDescent="0.25">
      <c r="A819" s="248" t="s">
        <v>103</v>
      </c>
      <c r="B819" s="248" t="s">
        <v>102</v>
      </c>
      <c r="C819" s="248" t="s">
        <v>247</v>
      </c>
      <c r="D819" s="248" t="s">
        <v>248</v>
      </c>
      <c r="E819" s="241" t="s">
        <v>5</v>
      </c>
      <c r="F819" s="249" t="str">
        <f>UPPER("FCTYF_"&amp;B819&amp;"_"&amp;D819)</f>
        <v>FCTYF_PIN_PBFI</v>
      </c>
      <c r="G819" s="249" t="str">
        <f>TRIM("FCTYF_"&amp;B819&amp;"_"&amp;D819&amp;"_"&amp;E819)</f>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AVERAGE(H819:L819)</f>
        <v>0</v>
      </c>
      <c r="O819" s="241" t="b">
        <f>EXACT(ROUND(M819,1),ROUND(N819,1))</f>
        <v>1</v>
      </c>
    </row>
    <row r="820" spans="1:15" x14ac:dyDescent="0.25">
      <c r="A820" s="248" t="s">
        <v>103</v>
      </c>
      <c r="B820" s="248" t="s">
        <v>102</v>
      </c>
      <c r="C820" s="248" t="s">
        <v>247</v>
      </c>
      <c r="D820" s="248" t="s">
        <v>248</v>
      </c>
      <c r="E820" s="241" t="s">
        <v>6</v>
      </c>
      <c r="F820" s="249" t="str">
        <f>UPPER("FCTYF_"&amp;B820&amp;"_"&amp;D820)</f>
        <v>FCTYF_PIN_PBFI</v>
      </c>
      <c r="G820" s="249" t="str">
        <f>TRIM("FCTYF_"&amp;B820&amp;"_"&amp;D820&amp;"_"&amp;E820)</f>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0</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0</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0</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0</v>
      </c>
      <c r="N820" s="437">
        <f>AVERAGE(H820:L820)</f>
        <v>0</v>
      </c>
      <c r="O820" s="241" t="b">
        <f>EXACT(ROUND(M820,1),ROUND(N820,1))</f>
        <v>1</v>
      </c>
    </row>
    <row r="821" spans="1:15" x14ac:dyDescent="0.25">
      <c r="A821" s="248" t="s">
        <v>103</v>
      </c>
      <c r="B821" s="248" t="s">
        <v>102</v>
      </c>
      <c r="C821" s="248" t="s">
        <v>247</v>
      </c>
      <c r="D821" s="248" t="s">
        <v>248</v>
      </c>
      <c r="E821" s="241" t="s">
        <v>7</v>
      </c>
      <c r="F821" s="249" t="str">
        <f>UPPER("FCTYF_"&amp;B821&amp;"_"&amp;D821)</f>
        <v>FCTYF_PIN_PBFI</v>
      </c>
      <c r="G821" s="249" t="str">
        <f>TRIM("FCTYF_"&amp;B821&amp;"_"&amp;D821&amp;"_"&amp;E821)</f>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0</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0</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0</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0</v>
      </c>
      <c r="N821" s="437">
        <f>AVERAGE(H821:L821)</f>
        <v>0</v>
      </c>
      <c r="O821" s="241" t="b">
        <f>EXACT(ROUND(M821,1),ROUND(N821,1))</f>
        <v>1</v>
      </c>
    </row>
    <row r="822" spans="1:15" x14ac:dyDescent="0.25">
      <c r="A822" s="248" t="s">
        <v>103</v>
      </c>
      <c r="B822" s="248" t="s">
        <v>102</v>
      </c>
      <c r="C822" s="248" t="s">
        <v>247</v>
      </c>
      <c r="D822" s="248" t="s">
        <v>248</v>
      </c>
      <c r="E822" s="241" t="s">
        <v>8</v>
      </c>
      <c r="F822" s="249" t="str">
        <f>UPPER("FCTYF_"&amp;B822&amp;"_"&amp;D822)</f>
        <v>FCTYF_PIN_PBFI</v>
      </c>
      <c r="G822" s="249" t="str">
        <f>TRIM("FCTYF_"&amp;B822&amp;"_"&amp;D822&amp;"_"&amp;E822)</f>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37">
        <f>AVERAGE(H822:L822)</f>
        <v>0</v>
      </c>
      <c r="O822" s="241" t="b">
        <f>EXACT(ROUND(M822,1),ROUND(N822,1))</f>
        <v>1</v>
      </c>
    </row>
    <row r="823" spans="1:15" x14ac:dyDescent="0.25">
      <c r="A823" s="248" t="s">
        <v>103</v>
      </c>
      <c r="B823" s="248" t="s">
        <v>102</v>
      </c>
      <c r="C823" s="248" t="s">
        <v>247</v>
      </c>
      <c r="D823" s="248" t="s">
        <v>248</v>
      </c>
      <c r="E823" s="241" t="s">
        <v>9</v>
      </c>
      <c r="F823" s="249" t="str">
        <f>UPPER("FCTYF_"&amp;B823&amp;"_"&amp;D823)</f>
        <v>FCTYF_PIN_PBFI</v>
      </c>
      <c r="G823" s="249" t="str">
        <f>TRIM("FCTYF_"&amp;B823&amp;"_"&amp;D823&amp;"_"&amp;E823)</f>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0</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0</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0</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0</v>
      </c>
      <c r="N823" s="437">
        <f>AVERAGE(H823:L823)</f>
        <v>0</v>
      </c>
      <c r="O823" s="241" t="b">
        <f>EXACT(ROUND(M823,1),ROUND(N823,1))</f>
        <v>1</v>
      </c>
    </row>
    <row r="824" spans="1:15" x14ac:dyDescent="0.25">
      <c r="A824" s="248" t="s">
        <v>103</v>
      </c>
      <c r="B824" s="248" t="s">
        <v>102</v>
      </c>
      <c r="C824" s="248" t="s">
        <v>247</v>
      </c>
      <c r="D824" s="248" t="s">
        <v>248</v>
      </c>
      <c r="E824" s="241" t="s">
        <v>11</v>
      </c>
      <c r="F824" s="249" t="str">
        <f>UPPER("FCTYF_"&amp;B824&amp;"_"&amp;D824)</f>
        <v>FCTYF_PIN_PBFI</v>
      </c>
      <c r="G824" s="249" t="str">
        <f>TRIM("FCTYF_"&amp;B824&amp;"_"&amp;D824&amp;"_"&amp;E824)</f>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0</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0</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0</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0</v>
      </c>
      <c r="N824" s="437">
        <f>AVERAGE(H824:L824)</f>
        <v>0</v>
      </c>
      <c r="O824" s="241" t="b">
        <f>EXACT(ROUND(M824,1),ROUND(N824,1))</f>
        <v>1</v>
      </c>
    </row>
    <row r="825" spans="1:15" x14ac:dyDescent="0.25">
      <c r="A825" s="248" t="s">
        <v>103</v>
      </c>
      <c r="B825" s="248" t="s">
        <v>102</v>
      </c>
      <c r="C825" s="248" t="s">
        <v>247</v>
      </c>
      <c r="D825" s="248" t="s">
        <v>248</v>
      </c>
      <c r="E825" s="241" t="s">
        <v>13</v>
      </c>
      <c r="F825" s="249" t="str">
        <f>UPPER("FCTYF_"&amp;B825&amp;"_"&amp;D825)</f>
        <v>FCTYF_PIN_PBFI</v>
      </c>
      <c r="G825" s="249" t="str">
        <f>TRIM("FCTYF_"&amp;B825&amp;"_"&amp;D825&amp;"_"&amp;E825)</f>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0</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0</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0</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0</v>
      </c>
      <c r="N825" s="437">
        <f>AVERAGE(H825:L825)</f>
        <v>0</v>
      </c>
      <c r="O825" s="241" t="b">
        <f>EXACT(ROUND(M825,1),ROUND(N825,1))</f>
        <v>1</v>
      </c>
    </row>
    <row r="826" spans="1:15" x14ac:dyDescent="0.25">
      <c r="A826" s="248" t="s">
        <v>103</v>
      </c>
      <c r="B826" s="248" t="s">
        <v>102</v>
      </c>
      <c r="C826" s="248" t="s">
        <v>247</v>
      </c>
      <c r="D826" s="248" t="s">
        <v>248</v>
      </c>
      <c r="E826" s="241" t="s">
        <v>14</v>
      </c>
      <c r="F826" s="249" t="str">
        <f>UPPER("FCTYF_"&amp;B826&amp;"_"&amp;D826)</f>
        <v>FCTYF_PIN_PBFI</v>
      </c>
      <c r="G826" s="249" t="str">
        <f>TRIM("FCTYF_"&amp;B826&amp;"_"&amp;D826&amp;"_"&amp;E826)</f>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0</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0</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0</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0</v>
      </c>
      <c r="N826" s="437">
        <f>AVERAGE(H826:L826)</f>
        <v>0</v>
      </c>
      <c r="O826" s="241" t="b">
        <f>EXACT(ROUND(M826,1),ROUND(N826,1))</f>
        <v>1</v>
      </c>
    </row>
    <row r="827" spans="1:15" x14ac:dyDescent="0.25">
      <c r="A827" s="248" t="s">
        <v>103</v>
      </c>
      <c r="B827" s="248" t="s">
        <v>102</v>
      </c>
      <c r="C827" s="248" t="s">
        <v>247</v>
      </c>
      <c r="D827" s="248" t="s">
        <v>248</v>
      </c>
      <c r="E827" s="241" t="s">
        <v>15</v>
      </c>
      <c r="F827" s="249" t="str">
        <f>UPPER("FCTYF_"&amp;B827&amp;"_"&amp;D827)</f>
        <v>FCTYF_PIN_PBFI</v>
      </c>
      <c r="G827" s="249" t="str">
        <f>TRIM("FCTYF_"&amp;B827&amp;"_"&amp;D827&amp;"_"&amp;E827)</f>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0</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0</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0</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0</v>
      </c>
      <c r="N827" s="437">
        <f>AVERAGE(H827:L827)</f>
        <v>0</v>
      </c>
      <c r="O827" s="241" t="b">
        <f>EXACT(ROUND(M827,1),ROUND(N827,1))</f>
        <v>1</v>
      </c>
    </row>
    <row r="828" spans="1:15" x14ac:dyDescent="0.25">
      <c r="A828" s="248" t="s">
        <v>103</v>
      </c>
      <c r="B828" s="248" t="s">
        <v>102</v>
      </c>
      <c r="C828" s="248" t="s">
        <v>247</v>
      </c>
      <c r="D828" s="248" t="s">
        <v>248</v>
      </c>
      <c r="E828" s="241" t="s">
        <v>17</v>
      </c>
      <c r="F828" s="249" t="str">
        <f>UPPER("FCTYF_"&amp;B828&amp;"_"&amp;D828)</f>
        <v>FCTYF_PIN_PBFI</v>
      </c>
      <c r="G828" s="249" t="str">
        <f>TRIM("FCTYF_"&amp;B828&amp;"_"&amp;D828&amp;"_"&amp;E828)</f>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0</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0</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0</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0</v>
      </c>
      <c r="N828" s="437">
        <f>AVERAGE(H828:L828)</f>
        <v>0</v>
      </c>
      <c r="O828" s="241" t="b">
        <f>EXACT(ROUND(M828,1),ROUND(N828,1))</f>
        <v>1</v>
      </c>
    </row>
    <row r="829" spans="1:15" x14ac:dyDescent="0.25">
      <c r="A829" s="248" t="s">
        <v>103</v>
      </c>
      <c r="B829" s="248" t="s">
        <v>102</v>
      </c>
      <c r="C829" s="248" t="s">
        <v>247</v>
      </c>
      <c r="D829" s="248" t="s">
        <v>248</v>
      </c>
      <c r="E829" s="241" t="s">
        <v>18</v>
      </c>
      <c r="F829" s="249" t="str">
        <f>UPPER("FCTYF_"&amp;B829&amp;"_"&amp;D829)</f>
        <v>FCTYF_PIN_PBFI</v>
      </c>
      <c r="G829" s="249" t="str">
        <f>TRIM("FCTYF_"&amp;B829&amp;"_"&amp;D829&amp;"_"&amp;E829)</f>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0</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0</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0</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0</v>
      </c>
      <c r="N829" s="437">
        <f>AVERAGE(H829:L829)</f>
        <v>0</v>
      </c>
      <c r="O829" s="241" t="b">
        <f>EXACT(ROUND(M829,1),ROUND(N829,1))</f>
        <v>1</v>
      </c>
    </row>
    <row r="830" spans="1:15" x14ac:dyDescent="0.25">
      <c r="A830" s="248" t="s">
        <v>103</v>
      </c>
      <c r="B830" s="248" t="s">
        <v>102</v>
      </c>
      <c r="C830" s="248" t="s">
        <v>247</v>
      </c>
      <c r="D830" s="248" t="s">
        <v>248</v>
      </c>
      <c r="E830" s="241" t="s">
        <v>19</v>
      </c>
      <c r="F830" s="249" t="str">
        <f>UPPER("FCTYF_"&amp;B830&amp;"_"&amp;D830)</f>
        <v>FCTYF_PIN_PBFI</v>
      </c>
      <c r="G830" s="249" t="str">
        <f>TRIM("FCTYF_"&amp;B830&amp;"_"&amp;D830&amp;"_"&amp;E830)</f>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0</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0</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0</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0</v>
      </c>
      <c r="N830" s="437">
        <f>AVERAGE(H830:L830)</f>
        <v>0</v>
      </c>
      <c r="O830" s="241" t="b">
        <f>EXACT(ROUND(M830,1),ROUND(N830,1))</f>
        <v>1</v>
      </c>
    </row>
    <row r="831" spans="1:15" x14ac:dyDescent="0.25">
      <c r="A831" s="248" t="s">
        <v>103</v>
      </c>
      <c r="B831" s="248" t="s">
        <v>102</v>
      </c>
      <c r="C831" s="248" t="s">
        <v>247</v>
      </c>
      <c r="D831" s="248" t="s">
        <v>248</v>
      </c>
      <c r="E831" s="241" t="s">
        <v>21</v>
      </c>
      <c r="F831" s="249" t="str">
        <f>UPPER("FCTYF_"&amp;B831&amp;"_"&amp;D831)</f>
        <v>FCTYF_PIN_PBFI</v>
      </c>
      <c r="G831" s="249" t="str">
        <f>TRIM("FCTYF_"&amp;B831&amp;"_"&amp;D831&amp;"_"&amp;E831)</f>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0</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0</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0</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0</v>
      </c>
      <c r="N831" s="437">
        <f>AVERAGE(H831:L831)</f>
        <v>0</v>
      </c>
      <c r="O831" s="241" t="b">
        <f>EXACT(ROUND(M831,1),ROUND(N831,1))</f>
        <v>1</v>
      </c>
    </row>
    <row r="832" spans="1:15" x14ac:dyDescent="0.25">
      <c r="A832" s="248" t="s">
        <v>103</v>
      </c>
      <c r="B832" s="248" t="s">
        <v>102</v>
      </c>
      <c r="C832" s="248" t="s">
        <v>247</v>
      </c>
      <c r="D832" s="248" t="s">
        <v>248</v>
      </c>
      <c r="E832" s="241" t="s">
        <v>39</v>
      </c>
      <c r="F832" s="249" t="str">
        <f>UPPER("FCTYF_"&amp;B832&amp;"_"&amp;D832)</f>
        <v>FCTYF_PIN_PBFI</v>
      </c>
      <c r="G832" s="249" t="str">
        <f>TRIM("FCTYF_"&amp;B832&amp;"_"&amp;D832&amp;"_"&amp;E832)</f>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0</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0</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0</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0</v>
      </c>
      <c r="N832" s="437">
        <f>AVERAGE(H832:L832)</f>
        <v>0</v>
      </c>
      <c r="O832" s="241" t="b">
        <f>EXACT(ROUND(M832,1),ROUND(N832,1))</f>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UPPER("FCTYF_"&amp;B834&amp;"_"&amp;D834)</f>
        <v>FCTYF_PIN_PBFT</v>
      </c>
      <c r="G834" s="249" t="str">
        <f>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9.6023199773955348</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4.6939199469470987</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2.9433096704220776</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13.209279746055604</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14.609279621658327</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9.0116217924957276</v>
      </c>
      <c r="N834" s="437">
        <f>AVERAGE(H834:L834)</f>
        <v>9.0116217924957276</v>
      </c>
      <c r="O834" s="241" t="b">
        <f>EXACT(ROUND(M834,1),ROUND(N834,1))</f>
        <v>1</v>
      </c>
    </row>
    <row r="835" spans="1:15" x14ac:dyDescent="0.25">
      <c r="A835" s="248" t="s">
        <v>103</v>
      </c>
      <c r="B835" s="248" t="s">
        <v>102</v>
      </c>
      <c r="C835" s="248" t="s">
        <v>249</v>
      </c>
      <c r="D835" s="248" t="s">
        <v>250</v>
      </c>
      <c r="E835" s="241" t="s">
        <v>3</v>
      </c>
      <c r="F835" s="249" t="str">
        <f>UPPER("FCTYF_"&amp;B835&amp;"_"&amp;D835)</f>
        <v>FCTYF_PIN_PBFT</v>
      </c>
      <c r="G835" s="249" t="str">
        <f>TRIM("FCTYF_"&amp;B835&amp;"_"&amp;D835&amp;"_"&amp;E835)</f>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10.736040077451467</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5.3087994207382252</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3.3725098733015364</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12.281360126972199</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14.521360537381167</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9.2440140071689179</v>
      </c>
      <c r="N835" s="437">
        <f>AVERAGE(H835:L835)</f>
        <v>9.2440140071689179</v>
      </c>
      <c r="O835" s="241" t="b">
        <f>EXACT(ROUND(M835,1),ROUND(N835,1))</f>
        <v>1</v>
      </c>
    </row>
    <row r="836" spans="1:15" x14ac:dyDescent="0.25">
      <c r="A836" s="248" t="s">
        <v>103</v>
      </c>
      <c r="B836" s="248" t="s">
        <v>102</v>
      </c>
      <c r="C836" s="248" t="s">
        <v>249</v>
      </c>
      <c r="D836" s="248" t="s">
        <v>250</v>
      </c>
      <c r="E836" s="241" t="s">
        <v>4</v>
      </c>
      <c r="F836" s="249" t="str">
        <f>UPPER("FCTYF_"&amp;B836&amp;"_"&amp;D836)</f>
        <v>FCTYF_PIN_PBFT</v>
      </c>
      <c r="G836" s="249" t="str">
        <f>TRIM("FCTYF_"&amp;B836&amp;"_"&amp;D836&amp;"_"&amp;E836)</f>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AVERAGE(H836:L836)</f>
        <v>0</v>
      </c>
      <c r="O836" s="241" t="b">
        <f>EXACT(ROUND(M836,1),ROUND(N836,1))</f>
        <v>1</v>
      </c>
    </row>
    <row r="837" spans="1:15" x14ac:dyDescent="0.25">
      <c r="A837" s="248" t="s">
        <v>103</v>
      </c>
      <c r="B837" s="248" t="s">
        <v>102</v>
      </c>
      <c r="C837" s="248" t="s">
        <v>249</v>
      </c>
      <c r="D837" s="248" t="s">
        <v>250</v>
      </c>
      <c r="E837" s="241" t="s">
        <v>5</v>
      </c>
      <c r="F837" s="249" t="str">
        <f>UPPER("FCTYF_"&amp;B837&amp;"_"&amp;D837)</f>
        <v>FCTYF_PIN_PBFT</v>
      </c>
      <c r="G837" s="249" t="str">
        <f>TRIM("FCTYF_"&amp;B837&amp;"_"&amp;D837&amp;"_"&amp;E837)</f>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-32.523667530436434</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53.367995273113294</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85.205036089821832</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44.050437736797328</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12.410439767353537</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32.502048267329918</v>
      </c>
      <c r="N837" s="437">
        <f>AVERAGE(H837:L837)</f>
        <v>32.502048267329918</v>
      </c>
      <c r="O837" s="241" t="b">
        <f>EXACT(ROUND(M837,1),ROUND(N837,1))</f>
        <v>1</v>
      </c>
    </row>
    <row r="838" spans="1:15" x14ac:dyDescent="0.25">
      <c r="A838" s="248" t="s">
        <v>103</v>
      </c>
      <c r="B838" s="248" t="s">
        <v>102</v>
      </c>
      <c r="C838" s="248" t="s">
        <v>249</v>
      </c>
      <c r="D838" s="248" t="s">
        <v>250</v>
      </c>
      <c r="E838" s="241" t="s">
        <v>6</v>
      </c>
      <c r="F838" s="249" t="str">
        <f>UPPER("FCTYF_"&amp;B838&amp;"_"&amp;D838)</f>
        <v>FCTYF_PIN_PBFT</v>
      </c>
      <c r="G838" s="249" t="str">
        <f>TRIM("FCTYF_"&amp;B838&amp;"_"&amp;D838&amp;"_"&amp;E838)</f>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-12.185315570067129</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63.370727795972755</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91.520835136953323</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69.541078879547115</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41.54107852582694</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50.757680953646592</v>
      </c>
      <c r="N838" s="437">
        <f>AVERAGE(H838:L838)</f>
        <v>50.757680953646606</v>
      </c>
      <c r="O838" s="241" t="b">
        <f>EXACT(ROUND(M838,1),ROUND(N838,1))</f>
        <v>1</v>
      </c>
    </row>
    <row r="839" spans="1:15" x14ac:dyDescent="0.25">
      <c r="A839" s="248" t="s">
        <v>103</v>
      </c>
      <c r="B839" s="248" t="s">
        <v>102</v>
      </c>
      <c r="C839" s="248" t="s">
        <v>249</v>
      </c>
      <c r="D839" s="248" t="s">
        <v>250</v>
      </c>
      <c r="E839" s="241" t="s">
        <v>7</v>
      </c>
      <c r="F839" s="249" t="str">
        <f>UPPER("FCTYF_"&amp;B839&amp;"_"&amp;D839)</f>
        <v>FCTYF_PIN_PBFT</v>
      </c>
      <c r="G839" s="249" t="str">
        <f>TRIM("FCTYF_"&amp;B839&amp;"_"&amp;D839&amp;"_"&amp;E839)</f>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68.698560852708823</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34.312314419593861</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21.487448031830191</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78.434433695983884</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89.91443933905839</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58.569439267835037</v>
      </c>
      <c r="N839" s="437">
        <f>AVERAGE(H839:L839)</f>
        <v>58.569439267835023</v>
      </c>
      <c r="O839" s="241" t="b">
        <f>EXACT(ROUND(M839,1),ROUND(N839,1))</f>
        <v>1</v>
      </c>
    </row>
    <row r="840" spans="1:15" x14ac:dyDescent="0.25">
      <c r="A840" s="248" t="s">
        <v>103</v>
      </c>
      <c r="B840" s="248" t="s">
        <v>102</v>
      </c>
      <c r="C840" s="248" t="s">
        <v>249</v>
      </c>
      <c r="D840" s="248" t="s">
        <v>250</v>
      </c>
      <c r="E840" s="241" t="s">
        <v>8</v>
      </c>
      <c r="F840" s="249" t="str">
        <f>UPPER("FCTYF_"&amp;B840&amp;"_"&amp;D840)</f>
        <v>FCTYF_PIN_PBFT</v>
      </c>
      <c r="G840" s="249" t="str">
        <f>TRIM("FCTYF_"&amp;B840&amp;"_"&amp;D840&amp;"_"&amp;E840)</f>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16.670920007489919</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8.4106393681573923</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5.2965498124551775</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18.995760026168824</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22.355759301753046</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14.345925703204873</v>
      </c>
      <c r="N840" s="437">
        <f>AVERAGE(H840:L840)</f>
        <v>14.34592570320487</v>
      </c>
      <c r="O840" s="241" t="b">
        <f>EXACT(ROUND(M840,1),ROUND(N840,1))</f>
        <v>1</v>
      </c>
    </row>
    <row r="841" spans="1:15" x14ac:dyDescent="0.25">
      <c r="A841" s="248" t="s">
        <v>103</v>
      </c>
      <c r="B841" s="248" t="s">
        <v>102</v>
      </c>
      <c r="C841" s="248" t="s">
        <v>249</v>
      </c>
      <c r="D841" s="248" t="s">
        <v>250</v>
      </c>
      <c r="E841" s="241" t="s">
        <v>9</v>
      </c>
      <c r="F841" s="249" t="str">
        <f>UPPER("FCTYF_"&amp;B841&amp;"_"&amp;D841)</f>
        <v>FCTYF_PIN_PBFT</v>
      </c>
      <c r="G841" s="249" t="str">
        <f>TRIM("FCTYF_"&amp;B841&amp;"_"&amp;D841&amp;"_"&amp;E841)</f>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6.4948801452946681</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3.1292799864387519</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1.9177600520527367</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7.2881199869155893</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8.4081201823496805</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5.4476320706102852</v>
      </c>
      <c r="N841" s="437">
        <f>AVERAGE(H841:L841)</f>
        <v>5.4476320706102852</v>
      </c>
      <c r="O841" s="241" t="b">
        <f>EXACT(ROUND(M841,1),ROUND(N841,1))</f>
        <v>1</v>
      </c>
    </row>
    <row r="842" spans="1:15" x14ac:dyDescent="0.25">
      <c r="A842" s="248" t="s">
        <v>103</v>
      </c>
      <c r="B842" s="248" t="s">
        <v>102</v>
      </c>
      <c r="C842" s="248" t="s">
        <v>249</v>
      </c>
      <c r="D842" s="248" t="s">
        <v>250</v>
      </c>
      <c r="E842" s="241" t="s">
        <v>11</v>
      </c>
      <c r="F842" s="249" t="str">
        <f>UPPER("FCTYF_"&amp;B842&amp;"_"&amp;D842)</f>
        <v>FCTYF_PIN_PBFT</v>
      </c>
      <c r="G842" s="249" t="str">
        <f>TRIM("FCTYF_"&amp;B842&amp;"_"&amp;D842&amp;"_"&amp;E842)</f>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79.67904419299127</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109.22295948867323</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120.2226064689623</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174.25940854492188</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162.21939861871004</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129.12068346285176</v>
      </c>
      <c r="N842" s="437">
        <f>AVERAGE(H842:L842)</f>
        <v>129.12068346285173</v>
      </c>
      <c r="O842" s="241" t="b">
        <f>EXACT(ROUND(M842,1),ROUND(N842,1))</f>
        <v>1</v>
      </c>
    </row>
    <row r="843" spans="1:15" x14ac:dyDescent="0.25">
      <c r="A843" s="248" t="s">
        <v>103</v>
      </c>
      <c r="B843" s="248" t="s">
        <v>102</v>
      </c>
      <c r="C843" s="248" t="s">
        <v>249</v>
      </c>
      <c r="D843" s="248" t="s">
        <v>250</v>
      </c>
      <c r="E843" s="241" t="s">
        <v>13</v>
      </c>
      <c r="F843" s="249" t="str">
        <f>UPPER("FCTYF_"&amp;B843&amp;"_"&amp;D843)</f>
        <v>FCTYF_PIN_PBFT</v>
      </c>
      <c r="G843" s="249" t="str">
        <f>TRIM("FCTYF_"&amp;B843&amp;"_"&amp;D843&amp;"_"&amp;E843)</f>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16.923480402566195</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8.1306409727144153</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5.1391997735331962</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19.514599465942386</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22.594600341665746</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14.460504191284389</v>
      </c>
      <c r="N843" s="437">
        <f>AVERAGE(H843:L843)</f>
        <v>14.460504191284389</v>
      </c>
      <c r="O843" s="241" t="b">
        <f>EXACT(ROUND(M843,1),ROUND(N843,1))</f>
        <v>1</v>
      </c>
    </row>
    <row r="844" spans="1:15" x14ac:dyDescent="0.25">
      <c r="A844" s="248" t="s">
        <v>103</v>
      </c>
      <c r="B844" s="248" t="s">
        <v>102</v>
      </c>
      <c r="C844" s="248" t="s">
        <v>249</v>
      </c>
      <c r="D844" s="248" t="s">
        <v>250</v>
      </c>
      <c r="E844" s="241" t="s">
        <v>14</v>
      </c>
      <c r="F844" s="249" t="str">
        <f>UPPER("FCTYF_"&amp;B844&amp;"_"&amp;D844)</f>
        <v>FCTYF_PIN_PBFT</v>
      </c>
      <c r="G844" s="249" t="str">
        <f>TRIM("FCTYF_"&amp;B844&amp;"_"&amp;D844&amp;"_"&amp;E844)</f>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15.509760568346982</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7.7683212559127695</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4.560980114437192</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17.779719719886778</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20.57971954465151</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13.239700240647048</v>
      </c>
      <c r="N844" s="437">
        <f>AVERAGE(H844:L844)</f>
        <v>13.239700240647045</v>
      </c>
      <c r="O844" s="241" t="b">
        <f>EXACT(ROUND(M844,1),ROUND(N844,1))</f>
        <v>1</v>
      </c>
    </row>
    <row r="845" spans="1:15" x14ac:dyDescent="0.25">
      <c r="A845" s="248" t="s">
        <v>103</v>
      </c>
      <c r="B845" s="248" t="s">
        <v>102</v>
      </c>
      <c r="C845" s="248" t="s">
        <v>249</v>
      </c>
      <c r="D845" s="248" t="s">
        <v>250</v>
      </c>
      <c r="E845" s="241" t="s">
        <v>15</v>
      </c>
      <c r="F845" s="249" t="str">
        <f>UPPER("FCTYF_"&amp;B845&amp;"_"&amp;D845)</f>
        <v>FCTYF_PIN_PBFT</v>
      </c>
      <c r="G845" s="249" t="str">
        <f>TRIM("FCTYF_"&amp;B845&amp;"_"&amp;D845&amp;"_"&amp;E845)</f>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11.002319983355999</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5.3087994207382252</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3.3715299123024942</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12.813920253944397</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14.773919594087602</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9.4540978328857435</v>
      </c>
      <c r="N845" s="437">
        <f>AVERAGE(H845:L845)</f>
        <v>9.4540978328857435</v>
      </c>
      <c r="O845" s="241" t="b">
        <f>EXACT(ROUND(M845,1),ROUND(N845,1))</f>
        <v>1</v>
      </c>
    </row>
    <row r="846" spans="1:15" x14ac:dyDescent="0.25">
      <c r="A846" s="248" t="s">
        <v>103</v>
      </c>
      <c r="B846" s="248" t="s">
        <v>102</v>
      </c>
      <c r="C846" s="248" t="s">
        <v>249</v>
      </c>
      <c r="D846" s="248" t="s">
        <v>250</v>
      </c>
      <c r="E846" s="241" t="s">
        <v>17</v>
      </c>
      <c r="F846" s="249" t="str">
        <f>UPPER("FCTYF_"&amp;B846&amp;"_"&amp;D846)</f>
        <v>FCTYF_PIN_PBFT</v>
      </c>
      <c r="G846" s="249" t="str">
        <f>TRIM("FCTYF_"&amp;B846&amp;"_"&amp;D846&amp;"_"&amp;E846)</f>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43.435562448128465</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21.207760379643435</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13.071711021813453</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50.108239439773556</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57.94824215069292</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37.154303088010366</v>
      </c>
      <c r="N846" s="437">
        <f>AVERAGE(H846:L846)</f>
        <v>37.154303088010366</v>
      </c>
      <c r="O846" s="241" t="b">
        <f>EXACT(ROUND(M846,1),ROUND(N846,1))</f>
        <v>1</v>
      </c>
    </row>
    <row r="847" spans="1:15" x14ac:dyDescent="0.25">
      <c r="A847" s="248" t="s">
        <v>103</v>
      </c>
      <c r="B847" s="248" t="s">
        <v>102</v>
      </c>
      <c r="C847" s="248" t="s">
        <v>249</v>
      </c>
      <c r="D847" s="248" t="s">
        <v>250</v>
      </c>
      <c r="E847" s="241" t="s">
        <v>18</v>
      </c>
      <c r="F847" s="249" t="str">
        <f>UPPER("FCTYF_"&amp;B847&amp;"_"&amp;D847)</f>
        <v>FCTYF_PIN_PBFT</v>
      </c>
      <c r="G847" s="249" t="str">
        <f>TRIM("FCTYF_"&amp;B847&amp;"_"&amp;D847&amp;"_"&amp;E847)</f>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21.137200089991094</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10.590158867878923</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6.4493405052493511</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19.797121120452882</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24.837118772735604</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16.562187871261571</v>
      </c>
      <c r="N847" s="437">
        <f>AVERAGE(H847:L847)</f>
        <v>16.562187871261571</v>
      </c>
      <c r="O847" s="241" t="b">
        <f>EXACT(ROUND(M847,1),ROUND(N847,1))</f>
        <v>1</v>
      </c>
    </row>
    <row r="848" spans="1:15" x14ac:dyDescent="0.25">
      <c r="A848" s="248" t="s">
        <v>103</v>
      </c>
      <c r="B848" s="248" t="s">
        <v>102</v>
      </c>
      <c r="C848" s="248" t="s">
        <v>249</v>
      </c>
      <c r="D848" s="248" t="s">
        <v>250</v>
      </c>
      <c r="E848" s="241" t="s">
        <v>19</v>
      </c>
      <c r="F848" s="249" t="str">
        <f>UPPER("FCTYF_"&amp;B848&amp;"_"&amp;D848)</f>
        <v>FCTYF_PIN_PBFT</v>
      </c>
      <c r="G848" s="249" t="str">
        <f>TRIM("FCTYF_"&amp;B848&amp;"_"&amp;D848&amp;"_"&amp;E848)</f>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35.806960279419421</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17.771039288454062</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10.976509962399604</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33.807760560226448</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42.207760200829497</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28.114006058265808</v>
      </c>
      <c r="N848" s="437">
        <f>AVERAGE(H848:L848)</f>
        <v>28.114006058265808</v>
      </c>
      <c r="O848" s="241" t="b">
        <f>EXACT(ROUND(M848,1),ROUND(N848,1))</f>
        <v>1</v>
      </c>
    </row>
    <row r="849" spans="1:15" x14ac:dyDescent="0.25">
      <c r="A849" s="248" t="s">
        <v>103</v>
      </c>
      <c r="B849" s="248" t="s">
        <v>102</v>
      </c>
      <c r="C849" s="248" t="s">
        <v>249</v>
      </c>
      <c r="D849" s="248" t="s">
        <v>250</v>
      </c>
      <c r="E849" s="241" t="s">
        <v>21</v>
      </c>
      <c r="F849" s="249" t="str">
        <f>UPPER("FCTYF_"&amp;B849&amp;"_"&amp;D849)</f>
        <v>FCTYF_PIN_PBFT</v>
      </c>
      <c r="G849" s="249" t="str">
        <f>TRIM("FCTYF_"&amp;B849&amp;"_"&amp;D849&amp;"_"&amp;E849)</f>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77.856238703129264</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38.951359563655856</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23.904497755263598</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74.889926199340835</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91.969931824912933</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61.514390809260497</v>
      </c>
      <c r="N849" s="437">
        <f>AVERAGE(H849:L849)</f>
        <v>61.514390809260497</v>
      </c>
      <c r="O849" s="241" t="b">
        <f>EXACT(ROUND(M849,1),ROUND(N849,1))</f>
        <v>1</v>
      </c>
    </row>
    <row r="850" spans="1:15" x14ac:dyDescent="0.25">
      <c r="A850" s="248" t="s">
        <v>103</v>
      </c>
      <c r="B850" s="248" t="s">
        <v>102</v>
      </c>
      <c r="C850" s="248" t="s">
        <v>249</v>
      </c>
      <c r="D850" s="248" t="s">
        <v>250</v>
      </c>
      <c r="E850" s="241" t="s">
        <v>39</v>
      </c>
      <c r="F850" s="249" t="str">
        <f>UPPER("FCTYF_"&amp;B850&amp;"_"&amp;D850)</f>
        <v>FCTYF_PIN_PBFT</v>
      </c>
      <c r="G850" s="249" t="str">
        <f>TRIM("FCTYF_"&amp;B850&amp;"_"&amp;D850&amp;"_"&amp;E850)</f>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200.97086607169283</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169.38206594968807</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157.19881336627574</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299.25753478393557</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312.13754921594398</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227.78936587750724</v>
      </c>
      <c r="N850" s="437">
        <f>AVERAGE(H850:L850)</f>
        <v>227.78936587750724</v>
      </c>
      <c r="O850" s="241" t="b">
        <f>EXACT(ROUND(M850,1),ROUND(N850,1))</f>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UPPER("FCTYF_"&amp;B852&amp;"_"&amp;D852)</f>
        <v>FCTYF_PIN_PBRX</v>
      </c>
      <c r="G852" s="249" t="str">
        <f>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0</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0</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0</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0</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0</v>
      </c>
      <c r="N852" s="437">
        <f>AVERAGE(H852:L852)</f>
        <v>0</v>
      </c>
      <c r="O852" s="241" t="b">
        <f>EXACT(ROUND(M852,1),ROUND(N852,1))</f>
        <v>1</v>
      </c>
    </row>
    <row r="853" spans="1:15" x14ac:dyDescent="0.25">
      <c r="A853" s="248" t="s">
        <v>103</v>
      </c>
      <c r="B853" s="248" t="s">
        <v>102</v>
      </c>
      <c r="C853" s="248" t="s">
        <v>101</v>
      </c>
      <c r="D853" s="248" t="s">
        <v>100</v>
      </c>
      <c r="E853" s="241" t="s">
        <v>3</v>
      </c>
      <c r="F853" s="249" t="str">
        <f>UPPER("FCTYF_"&amp;B853&amp;"_"&amp;D853)</f>
        <v>FCTYF_PIN_PBRX</v>
      </c>
      <c r="G853" s="249" t="str">
        <f>TRIM("FCTYF_"&amp;B853&amp;"_"&amp;D853&amp;"_"&amp;E853)</f>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0</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0</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0</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0</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0</v>
      </c>
      <c r="N853" s="437">
        <f>AVERAGE(H853:L853)</f>
        <v>0</v>
      </c>
      <c r="O853" s="241" t="b">
        <f>EXACT(ROUND(M853,1),ROUND(N853,1))</f>
        <v>1</v>
      </c>
    </row>
    <row r="854" spans="1:15" x14ac:dyDescent="0.25">
      <c r="A854" s="248" t="s">
        <v>103</v>
      </c>
      <c r="B854" s="248" t="s">
        <v>102</v>
      </c>
      <c r="C854" s="248" t="s">
        <v>101</v>
      </c>
      <c r="D854" s="248" t="s">
        <v>100</v>
      </c>
      <c r="E854" s="241" t="s">
        <v>4</v>
      </c>
      <c r="F854" s="249" t="str">
        <f>UPPER("FCTYF_"&amp;B854&amp;"_"&amp;D854)</f>
        <v>FCTYF_PIN_PBRX</v>
      </c>
      <c r="G854" s="249" t="str">
        <f>TRIM("FCTYF_"&amp;B854&amp;"_"&amp;D854&amp;"_"&amp;E854)</f>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0</v>
      </c>
      <c r="N854" s="437">
        <f>AVERAGE(H854:L854)</f>
        <v>0</v>
      </c>
      <c r="O854" s="241" t="b">
        <f>EXACT(ROUND(M854,1),ROUND(N854,1))</f>
        <v>1</v>
      </c>
    </row>
    <row r="855" spans="1:15" x14ac:dyDescent="0.25">
      <c r="A855" s="248" t="s">
        <v>103</v>
      </c>
      <c r="B855" s="248" t="s">
        <v>102</v>
      </c>
      <c r="C855" s="248" t="s">
        <v>101</v>
      </c>
      <c r="D855" s="248" t="s">
        <v>100</v>
      </c>
      <c r="E855" s="241" t="s">
        <v>5</v>
      </c>
      <c r="F855" s="249" t="str">
        <f>UPPER("FCTYF_"&amp;B855&amp;"_"&amp;D855)</f>
        <v>FCTYF_PIN_PBRX</v>
      </c>
      <c r="G855" s="249" t="str">
        <f>TRIM("FCTYF_"&amp;B855&amp;"_"&amp;D855&amp;"_"&amp;E855)</f>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v>
      </c>
      <c r="N855" s="437">
        <f>AVERAGE(H855:L855)</f>
        <v>0</v>
      </c>
      <c r="O855" s="241" t="b">
        <f>EXACT(ROUND(M855,1),ROUND(N855,1))</f>
        <v>1</v>
      </c>
    </row>
    <row r="856" spans="1:15" x14ac:dyDescent="0.25">
      <c r="A856" s="248" t="s">
        <v>103</v>
      </c>
      <c r="B856" s="248" t="s">
        <v>102</v>
      </c>
      <c r="C856" s="248" t="s">
        <v>101</v>
      </c>
      <c r="D856" s="248" t="s">
        <v>100</v>
      </c>
      <c r="E856" s="241" t="s">
        <v>6</v>
      </c>
      <c r="F856" s="249" t="str">
        <f>UPPER("FCTYF_"&amp;B856&amp;"_"&amp;D856)</f>
        <v>FCTYF_PIN_PBRX</v>
      </c>
      <c r="G856" s="249" t="str">
        <f>TRIM("FCTYF_"&amp;B856&amp;"_"&amp;D856&amp;"_"&amp;E856)</f>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0</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0</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0</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0</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0</v>
      </c>
      <c r="N856" s="437">
        <f>AVERAGE(H856:L856)</f>
        <v>0</v>
      </c>
      <c r="O856" s="241" t="b">
        <f>EXACT(ROUND(M856,1),ROUND(N856,1))</f>
        <v>1</v>
      </c>
    </row>
    <row r="857" spans="1:15" x14ac:dyDescent="0.25">
      <c r="A857" s="248" t="s">
        <v>103</v>
      </c>
      <c r="B857" s="248" t="s">
        <v>102</v>
      </c>
      <c r="C857" s="248" t="s">
        <v>101</v>
      </c>
      <c r="D857" s="248" t="s">
        <v>100</v>
      </c>
      <c r="E857" s="241" t="s">
        <v>7</v>
      </c>
      <c r="F857" s="249" t="str">
        <f>UPPER("FCTYF_"&amp;B857&amp;"_"&amp;D857)</f>
        <v>FCTYF_PIN_PBRX</v>
      </c>
      <c r="G857" s="249" t="str">
        <f>TRIM("FCTYF_"&amp;B857&amp;"_"&amp;D857&amp;"_"&amp;E857)</f>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0</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0</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0</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0</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0</v>
      </c>
      <c r="N857" s="437">
        <f>AVERAGE(H857:L857)</f>
        <v>0</v>
      </c>
      <c r="O857" s="241" t="b">
        <f>EXACT(ROUND(M857,1),ROUND(N857,1))</f>
        <v>1</v>
      </c>
    </row>
    <row r="858" spans="1:15" x14ac:dyDescent="0.25">
      <c r="A858" s="248" t="s">
        <v>103</v>
      </c>
      <c r="B858" s="248" t="s">
        <v>102</v>
      </c>
      <c r="C858" s="248" t="s">
        <v>101</v>
      </c>
      <c r="D858" s="248" t="s">
        <v>100</v>
      </c>
      <c r="E858" s="241" t="s">
        <v>8</v>
      </c>
      <c r="F858" s="249" t="str">
        <f>UPPER("FCTYF_"&amp;B858&amp;"_"&amp;D858)</f>
        <v>FCTYF_PIN_PBRX</v>
      </c>
      <c r="G858" s="249" t="str">
        <f>TRIM("FCTYF_"&amp;B858&amp;"_"&amp;D858&amp;"_"&amp;E858)</f>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AVERAGE(H858:L858)</f>
        <v>0</v>
      </c>
      <c r="O858" s="241" t="b">
        <f>EXACT(ROUND(M858,1),ROUND(N858,1))</f>
        <v>1</v>
      </c>
    </row>
    <row r="859" spans="1:15" x14ac:dyDescent="0.25">
      <c r="A859" s="248" t="s">
        <v>103</v>
      </c>
      <c r="B859" s="248" t="s">
        <v>102</v>
      </c>
      <c r="C859" s="248" t="s">
        <v>101</v>
      </c>
      <c r="D859" s="248" t="s">
        <v>100</v>
      </c>
      <c r="E859" s="241" t="s">
        <v>9</v>
      </c>
      <c r="F859" s="249" t="str">
        <f>UPPER("FCTYF_"&amp;B859&amp;"_"&amp;D859)</f>
        <v>FCTYF_PIN_PBRX</v>
      </c>
      <c r="G859" s="249" t="str">
        <f>TRIM("FCTYF_"&amp;B859&amp;"_"&amp;D859&amp;"_"&amp;E859)</f>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0</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0</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0</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0</v>
      </c>
      <c r="N859" s="437">
        <f>AVERAGE(H859:L859)</f>
        <v>0</v>
      </c>
      <c r="O859" s="241" t="b">
        <f>EXACT(ROUND(M859,1),ROUND(N859,1))</f>
        <v>1</v>
      </c>
    </row>
    <row r="860" spans="1:15" x14ac:dyDescent="0.25">
      <c r="A860" s="248" t="s">
        <v>103</v>
      </c>
      <c r="B860" s="248" t="s">
        <v>102</v>
      </c>
      <c r="C860" s="248" t="s">
        <v>101</v>
      </c>
      <c r="D860" s="248" t="s">
        <v>100</v>
      </c>
      <c r="E860" s="241" t="s">
        <v>11</v>
      </c>
      <c r="F860" s="249" t="str">
        <f>UPPER("FCTYF_"&amp;B860&amp;"_"&amp;D860)</f>
        <v>FCTYF_PIN_PBRX</v>
      </c>
      <c r="G860" s="249" t="str">
        <f>TRIM("FCTYF_"&amp;B860&amp;"_"&amp;D860&amp;"_"&amp;E860)</f>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0</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0</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0</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0</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0</v>
      </c>
      <c r="N860" s="437">
        <f>AVERAGE(H860:L860)</f>
        <v>0</v>
      </c>
      <c r="O860" s="241" t="b">
        <f>EXACT(ROUND(M860,1),ROUND(N860,1))</f>
        <v>1</v>
      </c>
    </row>
    <row r="861" spans="1:15" x14ac:dyDescent="0.25">
      <c r="A861" s="248" t="s">
        <v>103</v>
      </c>
      <c r="B861" s="248" t="s">
        <v>102</v>
      </c>
      <c r="C861" s="248" t="s">
        <v>101</v>
      </c>
      <c r="D861" s="248" t="s">
        <v>100</v>
      </c>
      <c r="E861" s="241" t="s">
        <v>13</v>
      </c>
      <c r="F861" s="249" t="str">
        <f>UPPER("FCTYF_"&amp;B861&amp;"_"&amp;D861)</f>
        <v>FCTYF_PIN_PBRX</v>
      </c>
      <c r="G861" s="249" t="str">
        <f>TRIM("FCTYF_"&amp;B861&amp;"_"&amp;D861&amp;"_"&amp;E861)</f>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0</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0</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0</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0</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0</v>
      </c>
      <c r="N861" s="437">
        <f>AVERAGE(H861:L861)</f>
        <v>0</v>
      </c>
      <c r="O861" s="241" t="b">
        <f>EXACT(ROUND(M861,1),ROUND(N861,1))</f>
        <v>1</v>
      </c>
    </row>
    <row r="862" spans="1:15" x14ac:dyDescent="0.25">
      <c r="A862" s="248" t="s">
        <v>103</v>
      </c>
      <c r="B862" s="248" t="s">
        <v>102</v>
      </c>
      <c r="C862" s="248" t="s">
        <v>101</v>
      </c>
      <c r="D862" s="248" t="s">
        <v>100</v>
      </c>
      <c r="E862" s="241" t="s">
        <v>14</v>
      </c>
      <c r="F862" s="249" t="str">
        <f>UPPER("FCTYF_"&amp;B862&amp;"_"&amp;D862)</f>
        <v>FCTYF_PIN_PBRX</v>
      </c>
      <c r="G862" s="249" t="str">
        <f>TRIM("FCTYF_"&amp;B862&amp;"_"&amp;D862&amp;"_"&amp;E862)</f>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0</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0</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0</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0</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0</v>
      </c>
      <c r="N862" s="437">
        <f>AVERAGE(H862:L862)</f>
        <v>0</v>
      </c>
      <c r="O862" s="241" t="b">
        <f>EXACT(ROUND(M862,1),ROUND(N862,1))</f>
        <v>1</v>
      </c>
    </row>
    <row r="863" spans="1:15" x14ac:dyDescent="0.25">
      <c r="A863" s="248" t="s">
        <v>103</v>
      </c>
      <c r="B863" s="248" t="s">
        <v>102</v>
      </c>
      <c r="C863" s="248" t="s">
        <v>101</v>
      </c>
      <c r="D863" s="248" t="s">
        <v>100</v>
      </c>
      <c r="E863" s="241" t="s">
        <v>15</v>
      </c>
      <c r="F863" s="249" t="str">
        <f>UPPER("FCTYF_"&amp;B863&amp;"_"&amp;D863)</f>
        <v>FCTYF_PIN_PBRX</v>
      </c>
      <c r="G863" s="249" t="str">
        <f>TRIM("FCTYF_"&amp;B863&amp;"_"&amp;D863&amp;"_"&amp;E863)</f>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0</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0</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0</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0</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0</v>
      </c>
      <c r="N863" s="437">
        <f>AVERAGE(H863:L863)</f>
        <v>0</v>
      </c>
      <c r="O863" s="241" t="b">
        <f>EXACT(ROUND(M863,1),ROUND(N863,1))</f>
        <v>1</v>
      </c>
    </row>
    <row r="864" spans="1:15" x14ac:dyDescent="0.25">
      <c r="A864" s="248" t="s">
        <v>103</v>
      </c>
      <c r="B864" s="248" t="s">
        <v>102</v>
      </c>
      <c r="C864" s="248" t="s">
        <v>101</v>
      </c>
      <c r="D864" s="248" t="s">
        <v>100</v>
      </c>
      <c r="E864" s="241" t="s">
        <v>17</v>
      </c>
      <c r="F864" s="249" t="str">
        <f>UPPER("FCTYF_"&amp;B864&amp;"_"&amp;D864)</f>
        <v>FCTYF_PIN_PBRX</v>
      </c>
      <c r="G864" s="249" t="str">
        <f>TRIM("FCTYF_"&amp;B864&amp;"_"&amp;D864&amp;"_"&amp;E864)</f>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0</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0</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0</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0</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0</v>
      </c>
      <c r="N864" s="437">
        <f>AVERAGE(H864:L864)</f>
        <v>0</v>
      </c>
      <c r="O864" s="241" t="b">
        <f>EXACT(ROUND(M864,1),ROUND(N864,1))</f>
        <v>1</v>
      </c>
    </row>
    <row r="865" spans="1:15" x14ac:dyDescent="0.25">
      <c r="A865" s="248" t="s">
        <v>103</v>
      </c>
      <c r="B865" s="248" t="s">
        <v>102</v>
      </c>
      <c r="C865" s="248" t="s">
        <v>101</v>
      </c>
      <c r="D865" s="248" t="s">
        <v>100</v>
      </c>
      <c r="E865" s="241" t="s">
        <v>18</v>
      </c>
      <c r="F865" s="249" t="str">
        <f>UPPER("FCTYF_"&amp;B865&amp;"_"&amp;D865)</f>
        <v>FCTYF_PIN_PBRX</v>
      </c>
      <c r="G865" s="249" t="str">
        <f>TRIM("FCTYF_"&amp;B865&amp;"_"&amp;D865&amp;"_"&amp;E865)</f>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0</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0</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0</v>
      </c>
      <c r="N865" s="437">
        <f>AVERAGE(H865:L865)</f>
        <v>0</v>
      </c>
      <c r="O865" s="241" t="b">
        <f>EXACT(ROUND(M865,1),ROUND(N865,1))</f>
        <v>1</v>
      </c>
    </row>
    <row r="866" spans="1:15" x14ac:dyDescent="0.25">
      <c r="A866" s="248" t="s">
        <v>103</v>
      </c>
      <c r="B866" s="248" t="s">
        <v>102</v>
      </c>
      <c r="C866" s="248" t="s">
        <v>101</v>
      </c>
      <c r="D866" s="248" t="s">
        <v>100</v>
      </c>
      <c r="E866" s="241" t="s">
        <v>19</v>
      </c>
      <c r="F866" s="249" t="str">
        <f>UPPER("FCTYF_"&amp;B866&amp;"_"&amp;D866)</f>
        <v>FCTYF_PIN_PBRX</v>
      </c>
      <c r="G866" s="249" t="str">
        <f>TRIM("FCTYF_"&amp;B866&amp;"_"&amp;D866&amp;"_"&amp;E866)</f>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0</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0</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0</v>
      </c>
      <c r="N866" s="437">
        <f>AVERAGE(H866:L866)</f>
        <v>0</v>
      </c>
      <c r="O866" s="241" t="b">
        <f>EXACT(ROUND(M866,1),ROUND(N866,1))</f>
        <v>1</v>
      </c>
    </row>
    <row r="867" spans="1:15" x14ac:dyDescent="0.25">
      <c r="A867" s="248" t="s">
        <v>103</v>
      </c>
      <c r="B867" s="248" t="s">
        <v>102</v>
      </c>
      <c r="C867" s="248" t="s">
        <v>101</v>
      </c>
      <c r="D867" s="248" t="s">
        <v>100</v>
      </c>
      <c r="E867" s="241" t="s">
        <v>21</v>
      </c>
      <c r="F867" s="249" t="str">
        <f>UPPER("FCTYF_"&amp;B867&amp;"_"&amp;D867)</f>
        <v>FCTYF_PIN_PBRX</v>
      </c>
      <c r="G867" s="249" t="str">
        <f>TRIM("FCTYF_"&amp;B867&amp;"_"&amp;D867&amp;"_"&amp;E867)</f>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0</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0</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0</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0</v>
      </c>
      <c r="N867" s="437">
        <f>AVERAGE(H867:L867)</f>
        <v>0</v>
      </c>
      <c r="O867" s="241" t="b">
        <f>EXACT(ROUND(M867,1),ROUND(N867,1))</f>
        <v>1</v>
      </c>
    </row>
    <row r="868" spans="1:15" x14ac:dyDescent="0.25">
      <c r="A868" s="248" t="s">
        <v>103</v>
      </c>
      <c r="B868" s="248" t="s">
        <v>102</v>
      </c>
      <c r="C868" s="248" t="s">
        <v>101</v>
      </c>
      <c r="D868" s="248" t="s">
        <v>100</v>
      </c>
      <c r="E868" s="241" t="s">
        <v>39</v>
      </c>
      <c r="F868" s="249" t="str">
        <f>UPPER("FCTYF_"&amp;B868&amp;"_"&amp;D868)</f>
        <v>FCTYF_PIN_PBRX</v>
      </c>
      <c r="G868" s="249" t="str">
        <f>TRIM("FCTYF_"&amp;B868&amp;"_"&amp;D868&amp;"_"&amp;E868)</f>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0</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0</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0</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0</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0</v>
      </c>
      <c r="N868" s="437">
        <f>AVERAGE(H868:L868)</f>
        <v>0</v>
      </c>
      <c r="O868" s="241" t="b">
        <f>EXACT(ROUND(M868,1),ROUND(N868,1))</f>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UPPER("FCTYF_"&amp;B870&amp;"_"&amp;D870)</f>
        <v>FCTYF_PRU_PU</v>
      </c>
      <c r="G870" s="249" t="str">
        <f>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1438.7903012039228</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564.58195449727714</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319.16156661852739</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461.22026892312113</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860.66694102657891</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728.88420645388544</v>
      </c>
      <c r="N870" s="437">
        <f>AVERAGE(H870:L870)</f>
        <v>728.88420645388555</v>
      </c>
      <c r="O870" s="241" t="b">
        <f>EXACT(ROUND(M870,1),ROUND(N870,1))</f>
        <v>1</v>
      </c>
    </row>
    <row r="871" spans="1:15" x14ac:dyDescent="0.25">
      <c r="A871" s="248" t="s">
        <v>252</v>
      </c>
      <c r="B871" s="248" t="s">
        <v>251</v>
      </c>
      <c r="C871" s="248" t="s">
        <v>252</v>
      </c>
      <c r="D871" s="248" t="s">
        <v>253</v>
      </c>
      <c r="E871" s="241" t="s">
        <v>3</v>
      </c>
      <c r="F871" s="249" t="str">
        <f>UPPER("FCTYF_"&amp;B871&amp;"_"&amp;D871)</f>
        <v>FCTYF_PRU_PU</v>
      </c>
      <c r="G871" s="249" t="str">
        <f>TRIM("FCTYF_"&amp;B871&amp;"_"&amp;D871&amp;"_"&amp;E871)</f>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1156.4216447288136</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526.84591937506207</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568.12909675367075</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750.43598808056788</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1065.7160489354803</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813.50973957471899</v>
      </c>
      <c r="N871" s="437">
        <f>AVERAGE(H871:L871)</f>
        <v>813.50973957471888</v>
      </c>
      <c r="O871" s="241" t="b">
        <f>EXACT(ROUND(M871,1),ROUND(N871,1))</f>
        <v>1</v>
      </c>
    </row>
    <row r="872" spans="1:15" x14ac:dyDescent="0.25">
      <c r="A872" s="248" t="s">
        <v>252</v>
      </c>
      <c r="B872" s="248" t="s">
        <v>251</v>
      </c>
      <c r="C872" s="248" t="s">
        <v>252</v>
      </c>
      <c r="D872" s="248" t="s">
        <v>253</v>
      </c>
      <c r="E872" s="241" t="s">
        <v>4</v>
      </c>
      <c r="F872" s="249" t="str">
        <f>UPPER("FCTYF_"&amp;B872&amp;"_"&amp;D872)</f>
        <v>FCTYF_PRU_PU</v>
      </c>
      <c r="G872" s="249" t="str">
        <f>TRIM("FCTYF_"&amp;B872&amp;"_"&amp;D872&amp;"_"&amp;E872)</f>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AVERAGE(H872:L872)</f>
        <v>0</v>
      </c>
      <c r="O872" s="241" t="b">
        <f>EXACT(ROUND(M872,1),ROUND(N872,1))</f>
        <v>1</v>
      </c>
    </row>
    <row r="873" spans="1:15" x14ac:dyDescent="0.25">
      <c r="A873" s="248" t="s">
        <v>252</v>
      </c>
      <c r="B873" s="248" t="s">
        <v>251</v>
      </c>
      <c r="C873" s="248" t="s">
        <v>252</v>
      </c>
      <c r="D873" s="248" t="s">
        <v>253</v>
      </c>
      <c r="E873" s="241" t="s">
        <v>5</v>
      </c>
      <c r="F873" s="249" t="str">
        <f>UPPER("FCTYF_"&amp;B873&amp;"_"&amp;D873)</f>
        <v>FCTYF_PRU_PU</v>
      </c>
      <c r="G873" s="249" t="str">
        <f>TRIM("FCTYF_"&amp;B873&amp;"_"&amp;D873&amp;"_"&amp;E873)</f>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AVERAGE(H873:L873)</f>
        <v>0</v>
      </c>
      <c r="O873" s="241" t="b">
        <f>EXACT(ROUND(M873,1),ROUND(N873,1))</f>
        <v>1</v>
      </c>
    </row>
    <row r="874" spans="1:15" x14ac:dyDescent="0.25">
      <c r="A874" s="248" t="s">
        <v>252</v>
      </c>
      <c r="B874" s="248" t="s">
        <v>251</v>
      </c>
      <c r="C874" s="248" t="s">
        <v>252</v>
      </c>
      <c r="D874" s="248" t="s">
        <v>253</v>
      </c>
      <c r="E874" s="241" t="s">
        <v>6</v>
      </c>
      <c r="F874" s="249" t="str">
        <f>UPPER("FCTYF_"&amp;B874&amp;"_"&amp;D874)</f>
        <v>FCTYF_PRU_PU</v>
      </c>
      <c r="G874" s="249" t="str">
        <f>TRIM("FCTYF_"&amp;B874&amp;"_"&amp;D874&amp;"_"&amp;E874)</f>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2595.2118479856699</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1091.4278902156298</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887.2906083936216</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1211.6562362011832</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1926.382997899241</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1542.3939161390688</v>
      </c>
      <c r="N874" s="437">
        <f>AVERAGE(H874:L874)</f>
        <v>1542.393916139069</v>
      </c>
      <c r="O874" s="241" t="b">
        <f>EXACT(ROUND(M874,1),ROUND(N874,1))</f>
        <v>1</v>
      </c>
    </row>
    <row r="875" spans="1:15" x14ac:dyDescent="0.25">
      <c r="A875" s="248" t="s">
        <v>252</v>
      </c>
      <c r="B875" s="248" t="s">
        <v>251</v>
      </c>
      <c r="C875" s="248" t="s">
        <v>252</v>
      </c>
      <c r="D875" s="248" t="s">
        <v>253</v>
      </c>
      <c r="E875" s="241" t="s">
        <v>7</v>
      </c>
      <c r="F875" s="249" t="str">
        <f>UPPER("FCTYF_"&amp;B875&amp;"_"&amp;D875)</f>
        <v>FCTYF_PRU_PU</v>
      </c>
      <c r="G875" s="249" t="str">
        <f>TRIM("FCTYF_"&amp;B875&amp;"_"&amp;D875&amp;"_"&amp;E875)</f>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498.38125275500244</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233.92647021597335</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271.94237455326152</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347.10708508529171</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460.02243895806271</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362.27592431351832</v>
      </c>
      <c r="N875" s="437">
        <f>AVERAGE(H875:L875)</f>
        <v>362.27592431351832</v>
      </c>
      <c r="O875" s="241" t="b">
        <f>EXACT(ROUND(M875,1),ROUND(N875,1))</f>
        <v>1</v>
      </c>
    </row>
    <row r="876" spans="1:15" x14ac:dyDescent="0.25">
      <c r="A876" s="248" t="s">
        <v>252</v>
      </c>
      <c r="B876" s="248" t="s">
        <v>251</v>
      </c>
      <c r="C876" s="248" t="s">
        <v>252</v>
      </c>
      <c r="D876" s="248" t="s">
        <v>253</v>
      </c>
      <c r="E876" s="241" t="s">
        <v>8</v>
      </c>
      <c r="F876" s="249" t="str">
        <f>UPPER("FCTYF_"&amp;B876&amp;"_"&amp;D876)</f>
        <v>FCTYF_PRU_PU</v>
      </c>
      <c r="G876" s="249" t="str">
        <f>TRIM("FCTYF_"&amp;B876&amp;"_"&amp;D876&amp;"_"&amp;E876)</f>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4863.4068025557453</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2902.4988118084539</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4402.8758362776143</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5980.7087521578933</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5789.5659976045808</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4787.8112400808577</v>
      </c>
      <c r="N876" s="437">
        <f>AVERAGE(H876:L876)</f>
        <v>4787.8112400808577</v>
      </c>
      <c r="O876" s="241" t="b">
        <f>EXACT(ROUND(M876,1),ROUND(N876,1))</f>
        <v>1</v>
      </c>
    </row>
    <row r="877" spans="1:15" x14ac:dyDescent="0.25">
      <c r="A877" s="248" t="s">
        <v>252</v>
      </c>
      <c r="B877" s="248" t="s">
        <v>251</v>
      </c>
      <c r="C877" s="248" t="s">
        <v>252</v>
      </c>
      <c r="D877" s="248" t="s">
        <v>253</v>
      </c>
      <c r="E877" s="241" t="s">
        <v>9</v>
      </c>
      <c r="F877" s="249" t="str">
        <f>UPPER("FCTYF_"&amp;B877&amp;"_"&amp;D877)</f>
        <v>FCTYF_PRU_PU</v>
      </c>
      <c r="G877" s="249" t="str">
        <f>TRIM("FCTYF_"&amp;B877&amp;"_"&amp;D877&amp;"_"&amp;E877)</f>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1971.1460481929164</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797.82523287659228</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751.287098829662</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877.01045097038946</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1615.290451207469</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1202.5118564154059</v>
      </c>
      <c r="N877" s="437">
        <f>AVERAGE(H877:L877)</f>
        <v>1202.5118564154059</v>
      </c>
      <c r="O877" s="241" t="b">
        <f>EXACT(ROUND(M877,1),ROUND(N877,1))</f>
        <v>1</v>
      </c>
    </row>
    <row r="878" spans="1:15" x14ac:dyDescent="0.25">
      <c r="A878" s="248" t="s">
        <v>252</v>
      </c>
      <c r="B878" s="248" t="s">
        <v>251</v>
      </c>
      <c r="C878" s="248" t="s">
        <v>252</v>
      </c>
      <c r="D878" s="248" t="s">
        <v>253</v>
      </c>
      <c r="E878" s="241" t="s">
        <v>11</v>
      </c>
      <c r="F878" s="249" t="str">
        <f>UPPER("FCTYF_"&amp;B878&amp;"_"&amp;D878)</f>
        <v>FCTYF_PRU_PU</v>
      </c>
      <c r="G878" s="249" t="str">
        <f>TRIM("FCTYF_"&amp;B878&amp;"_"&amp;D878&amp;"_"&amp;E878)</f>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9928.1456794741134</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5025.6786674985779</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6313.3960093814294</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8416.4825508018366</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9791.2624876250266</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7894.9930789561968</v>
      </c>
      <c r="N878" s="437">
        <f>AVERAGE(H878:L878)</f>
        <v>7894.9930789561968</v>
      </c>
      <c r="O878" s="241" t="b">
        <f>EXACT(ROUND(M878,1),ROUND(N878,1))</f>
        <v>1</v>
      </c>
    </row>
    <row r="879" spans="1:15" x14ac:dyDescent="0.25">
      <c r="A879" s="248" t="s">
        <v>252</v>
      </c>
      <c r="B879" s="248" t="s">
        <v>251</v>
      </c>
      <c r="C879" s="248" t="s">
        <v>252</v>
      </c>
      <c r="D879" s="248" t="s">
        <v>253</v>
      </c>
      <c r="E879" s="241" t="s">
        <v>13</v>
      </c>
      <c r="F879" s="249" t="str">
        <f>UPPER("FCTYF_"&amp;B879&amp;"_"&amp;D879)</f>
        <v>FCTYF_PRU_PU</v>
      </c>
      <c r="G879" s="249" t="str">
        <f>TRIM("FCTYF_"&amp;B879&amp;"_"&amp;D879&amp;"_"&amp;E879)</f>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257.68812095485418</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123.18649154251807</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149.35202288787815</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193.35200498673407</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271.76842681628631</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199.06941343765416</v>
      </c>
      <c r="N879" s="437">
        <f>AVERAGE(H879:L879)</f>
        <v>199.06941343765416</v>
      </c>
      <c r="O879" s="241" t="b">
        <f>EXACT(ROUND(M879,1),ROUND(N879,1))</f>
        <v>1</v>
      </c>
    </row>
    <row r="880" spans="1:15" x14ac:dyDescent="0.25">
      <c r="A880" s="248" t="s">
        <v>252</v>
      </c>
      <c r="B880" s="248" t="s">
        <v>251</v>
      </c>
      <c r="C880" s="248" t="s">
        <v>252</v>
      </c>
      <c r="D880" s="248" t="s">
        <v>253</v>
      </c>
      <c r="E880" s="241" t="s">
        <v>14</v>
      </c>
      <c r="F880" s="249" t="str">
        <f>UPPER("FCTYF_"&amp;B880&amp;"_"&amp;D880)</f>
        <v>FCTYF_PRU_PU</v>
      </c>
      <c r="G880" s="249" t="str">
        <f>TRIM("FCTYF_"&amp;B880&amp;"_"&amp;D880&amp;"_"&amp;E880)</f>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213.13875044858622</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87.684984595776044</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73.432152206730166</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115.21562711036127</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200.16981318645796</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137.92826550958233</v>
      </c>
      <c r="N880" s="437">
        <f>AVERAGE(H880:L880)</f>
        <v>137.92826550958233</v>
      </c>
      <c r="O880" s="241" t="b">
        <f>EXACT(ROUND(M880,1),ROUND(N880,1))</f>
        <v>1</v>
      </c>
    </row>
    <row r="881" spans="1:15" x14ac:dyDescent="0.25">
      <c r="A881" s="248" t="s">
        <v>252</v>
      </c>
      <c r="B881" s="248" t="s">
        <v>251</v>
      </c>
      <c r="C881" s="248" t="s">
        <v>252</v>
      </c>
      <c r="D881" s="248" t="s">
        <v>253</v>
      </c>
      <c r="E881" s="241" t="s">
        <v>15</v>
      </c>
      <c r="F881" s="249" t="str">
        <f>UPPER("FCTYF_"&amp;B881&amp;"_"&amp;D881)</f>
        <v>FCTYF_PRU_PU</v>
      </c>
      <c r="G881" s="249" t="str">
        <f>TRIM("FCTYF_"&amp;B881&amp;"_"&amp;D881&amp;"_"&amp;E881)</f>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1070.2346331523186</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446.87446432130946</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469.92688122452245</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667.12694655203268</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1164.6687473862057</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763.76633452727788</v>
      </c>
      <c r="N881" s="437">
        <f>AVERAGE(H881:L881)</f>
        <v>763.76633452727788</v>
      </c>
      <c r="O881" s="241" t="b">
        <f>EXACT(ROUND(M881,1),ROUND(N881,1))</f>
        <v>1</v>
      </c>
    </row>
    <row r="882" spans="1:15" x14ac:dyDescent="0.25">
      <c r="A882" s="248" t="s">
        <v>252</v>
      </c>
      <c r="B882" s="248" t="s">
        <v>251</v>
      </c>
      <c r="C882" s="248" t="s">
        <v>252</v>
      </c>
      <c r="D882" s="248" t="s">
        <v>253</v>
      </c>
      <c r="E882" s="241" t="s">
        <v>17</v>
      </c>
      <c r="F882" s="249" t="str">
        <f>UPPER("FCTYF_"&amp;B882&amp;"_"&amp;D882)</f>
        <v>FCTYF_PRU_PU</v>
      </c>
      <c r="G882" s="249" t="str">
        <f>TRIM("FCTYF_"&amp;B882&amp;"_"&amp;D882&amp;"_"&amp;E882)</f>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1541.0615444925393</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657.74594212883676</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692.71107870775643</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975.69449403995839</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1636.6068201280405</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1100.763975899426</v>
      </c>
      <c r="N882" s="437">
        <f>AVERAGE(H882:L882)</f>
        <v>1100.7639758994262</v>
      </c>
      <c r="O882" s="241" t="b">
        <f>EXACT(ROUND(M882,1),ROUND(N882,1))</f>
        <v>1</v>
      </c>
    </row>
    <row r="883" spans="1:15" x14ac:dyDescent="0.25">
      <c r="A883" s="248" t="s">
        <v>252</v>
      </c>
      <c r="B883" s="248" t="s">
        <v>251</v>
      </c>
      <c r="C883" s="248" t="s">
        <v>252</v>
      </c>
      <c r="D883" s="248" t="s">
        <v>253</v>
      </c>
      <c r="E883" s="241" t="s">
        <v>18</v>
      </c>
      <c r="F883" s="249" t="str">
        <f>UPPER("FCTYF_"&amp;B883&amp;"_"&amp;D883)</f>
        <v>FCTYF_PRU_PU</v>
      </c>
      <c r="G883" s="249" t="str">
        <f>TRIM("FCTYF_"&amp;B883&amp;"_"&amp;D883&amp;"_"&amp;E883)</f>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2388.7909900740351</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1315.7604990263469</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1657.7632965106488</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1890.1845644918037</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1280.3821874725072</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1706.5763075150685</v>
      </c>
      <c r="N883" s="437">
        <f>AVERAGE(H883:L883)</f>
        <v>1706.5763075150685</v>
      </c>
      <c r="O883" s="241" t="b">
        <f>EXACT(ROUND(M883,1),ROUND(N883,1))</f>
        <v>1</v>
      </c>
    </row>
    <row r="884" spans="1:15" x14ac:dyDescent="0.25">
      <c r="A884" s="248" t="s">
        <v>252</v>
      </c>
      <c r="B884" s="248" t="s">
        <v>251</v>
      </c>
      <c r="C884" s="248" t="s">
        <v>252</v>
      </c>
      <c r="D884" s="248" t="s">
        <v>253</v>
      </c>
      <c r="E884" s="241" t="s">
        <v>19</v>
      </c>
      <c r="F884" s="249" t="str">
        <f>UPPER("FCTYF_"&amp;B884&amp;"_"&amp;D884)</f>
        <v>FCTYF_PRU_PU</v>
      </c>
      <c r="G884" s="249" t="str">
        <f>TRIM("FCTYF_"&amp;B884&amp;"_"&amp;D884&amp;"_"&amp;E884)</f>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2156.935489439119</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1077.0728868721012</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1253.453869944286</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1515.6803157015349</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1548.6570548580544</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1510.3599233630189</v>
      </c>
      <c r="N884" s="437">
        <f>AVERAGE(H884:L884)</f>
        <v>1510.3599233630189</v>
      </c>
      <c r="O884" s="241" t="b">
        <f>EXACT(ROUND(M884,1),ROUND(N884,1))</f>
        <v>1</v>
      </c>
    </row>
    <row r="885" spans="1:15" x14ac:dyDescent="0.25">
      <c r="A885" s="248" t="s">
        <v>252</v>
      </c>
      <c r="B885" s="248" t="s">
        <v>251</v>
      </c>
      <c r="C885" s="248" t="s">
        <v>252</v>
      </c>
      <c r="D885" s="248" t="s">
        <v>253</v>
      </c>
      <c r="E885" s="241" t="s">
        <v>21</v>
      </c>
      <c r="F885" s="249" t="str">
        <f>UPPER("FCTYF_"&amp;B885&amp;"_"&amp;D885)</f>
        <v>FCTYF_PRU_PU</v>
      </c>
      <c r="G885" s="249" t="str">
        <f>TRIM("FCTYF_"&amp;B885&amp;"_"&amp;D885&amp;"_"&amp;E885)</f>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5822.0303122397991</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2969.463163345195</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3459.9029144722299</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4110.490777668675</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3794.2648042393935</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4031.2303943930588</v>
      </c>
      <c r="N885" s="437">
        <f>AVERAGE(H885:L885)</f>
        <v>4031.2303943930578</v>
      </c>
      <c r="O885" s="241" t="b">
        <f>EXACT(ROUND(M885,1),ROUND(N885,1))</f>
        <v>1</v>
      </c>
    </row>
    <row r="886" spans="1:15" x14ac:dyDescent="0.25">
      <c r="A886" s="248" t="s">
        <v>252</v>
      </c>
      <c r="B886" s="248" t="s">
        <v>251</v>
      </c>
      <c r="C886" s="248" t="s">
        <v>252</v>
      </c>
      <c r="D886" s="248" t="s">
        <v>253</v>
      </c>
      <c r="E886" s="241" t="s">
        <v>39</v>
      </c>
      <c r="F886" s="249" t="str">
        <f>UPPER("FCTYF_"&amp;B886&amp;"_"&amp;D886)</f>
        <v>FCTYF_PRU_PU</v>
      </c>
      <c r="G886" s="249" t="str">
        <f>TRIM("FCTYF_"&amp;B886&amp;"_"&amp;D886&amp;"_"&amp;E886)</f>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17291.237130864094</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8652.8875264763519</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10466.009495936731</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13502.66880045349</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15222.134831574242</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13026.987557060982</v>
      </c>
      <c r="N886" s="437">
        <f>AVERAGE(H886:L886)</f>
        <v>13026.987557060982</v>
      </c>
      <c r="O886" s="241" t="b">
        <f>EXACT(ROUND(M886,1),ROUND(N886,1))</f>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UPPER("FCTYF_"&amp;B888&amp;"_"&amp;D888)</f>
        <v>FCTYF_RF_EPXBP</v>
      </c>
      <c r="G888" s="249" t="str">
        <f>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0</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0</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0</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0</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0</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0</v>
      </c>
      <c r="N888" s="437">
        <f>AVERAGE(H888:L888)</f>
        <v>0</v>
      </c>
      <c r="O888" s="241" t="b">
        <f>EXACT(ROUND(M888,1),ROUND(N888,1))</f>
        <v>1</v>
      </c>
    </row>
    <row r="889" spans="1:15" x14ac:dyDescent="0.25">
      <c r="A889" s="248" t="s">
        <v>34</v>
      </c>
      <c r="B889" s="248" t="s">
        <v>1457</v>
      </c>
      <c r="C889" s="248" t="s">
        <v>96</v>
      </c>
      <c r="D889" s="248" t="s">
        <v>254</v>
      </c>
      <c r="E889" s="241" t="s">
        <v>3</v>
      </c>
      <c r="F889" s="249" t="str">
        <f>UPPER("FCTYF_"&amp;B889&amp;"_"&amp;D889)</f>
        <v>FCTYF_RF_EPXBP</v>
      </c>
      <c r="G889" s="249" t="str">
        <f>TRIM("FCTYF_"&amp;B889&amp;"_"&amp;D889&amp;"_"&amp;E889)</f>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0</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0</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0</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0</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0</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0</v>
      </c>
      <c r="N889" s="437">
        <f>AVERAGE(H889:L889)</f>
        <v>0</v>
      </c>
      <c r="O889" s="241" t="b">
        <f>EXACT(ROUND(M889,1),ROUND(N889,1))</f>
        <v>1</v>
      </c>
    </row>
    <row r="890" spans="1:15" x14ac:dyDescent="0.25">
      <c r="A890" s="248" t="s">
        <v>34</v>
      </c>
      <c r="B890" s="248" t="s">
        <v>1457</v>
      </c>
      <c r="C890" s="248" t="s">
        <v>96</v>
      </c>
      <c r="D890" s="248" t="s">
        <v>254</v>
      </c>
      <c r="E890" s="241" t="s">
        <v>4</v>
      </c>
      <c r="F890" s="249" t="str">
        <f>UPPER("FCTYF_"&amp;B890&amp;"_"&amp;D890)</f>
        <v>FCTYF_RF_EPXBP</v>
      </c>
      <c r="G890" s="249" t="str">
        <f>TRIM("FCTYF_"&amp;B890&amp;"_"&amp;D890&amp;"_"&amp;E890)</f>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0</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0</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0</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0</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0</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0</v>
      </c>
      <c r="N890" s="437">
        <f>AVERAGE(H890:L890)</f>
        <v>0</v>
      </c>
      <c r="O890" s="241" t="b">
        <f>EXACT(ROUND(M890,1),ROUND(N890,1))</f>
        <v>1</v>
      </c>
    </row>
    <row r="891" spans="1:15" x14ac:dyDescent="0.25">
      <c r="A891" s="248" t="s">
        <v>34</v>
      </c>
      <c r="B891" s="248" t="s">
        <v>1457</v>
      </c>
      <c r="C891" s="248" t="s">
        <v>96</v>
      </c>
      <c r="D891" s="248" t="s">
        <v>254</v>
      </c>
      <c r="E891" s="241" t="s">
        <v>5</v>
      </c>
      <c r="F891" s="249" t="str">
        <f>UPPER("FCTYF_"&amp;B891&amp;"_"&amp;D891)</f>
        <v>FCTYF_RF_EPXBP</v>
      </c>
      <c r="G891" s="249" t="str">
        <f>TRIM("FCTYF_"&amp;B891&amp;"_"&amp;D891&amp;"_"&amp;E891)</f>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0</v>
      </c>
      <c r="N891" s="437">
        <f>AVERAGE(H891:L891)</f>
        <v>0</v>
      </c>
      <c r="O891" s="241" t="b">
        <f>EXACT(ROUND(M891,1),ROUND(N891,1))</f>
        <v>1</v>
      </c>
    </row>
    <row r="892" spans="1:15" x14ac:dyDescent="0.25">
      <c r="A892" s="248" t="s">
        <v>34</v>
      </c>
      <c r="B892" s="248" t="s">
        <v>1457</v>
      </c>
      <c r="C892" s="248" t="s">
        <v>96</v>
      </c>
      <c r="D892" s="248" t="s">
        <v>254</v>
      </c>
      <c r="E892" s="241" t="s">
        <v>6</v>
      </c>
      <c r="F892" s="249" t="str">
        <f>UPPER("FCTYF_"&amp;B892&amp;"_"&amp;D892)</f>
        <v>FCTYF_RF_EPXBP</v>
      </c>
      <c r="G892" s="249" t="str">
        <f>TRIM("FCTYF_"&amp;B892&amp;"_"&amp;D892&amp;"_"&amp;E892)</f>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0</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0</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0</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0</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0</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0</v>
      </c>
      <c r="N892" s="437">
        <f>AVERAGE(H892:L892)</f>
        <v>0</v>
      </c>
      <c r="O892" s="241" t="b">
        <f>EXACT(ROUND(M892,1),ROUND(N892,1))</f>
        <v>1</v>
      </c>
    </row>
    <row r="893" spans="1:15" x14ac:dyDescent="0.25">
      <c r="A893" s="248" t="s">
        <v>34</v>
      </c>
      <c r="B893" s="248" t="s">
        <v>1457</v>
      </c>
      <c r="C893" s="248" t="s">
        <v>96</v>
      </c>
      <c r="D893" s="248" t="s">
        <v>254</v>
      </c>
      <c r="E893" s="241" t="s">
        <v>7</v>
      </c>
      <c r="F893" s="249" t="str">
        <f>UPPER("FCTYF_"&amp;B893&amp;"_"&amp;D893)</f>
        <v>FCTYF_RF_EPXBP</v>
      </c>
      <c r="G893" s="249" t="str">
        <f>TRIM("FCTYF_"&amp;B893&amp;"_"&amp;D893&amp;"_"&amp;E893)</f>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0</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0</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0</v>
      </c>
      <c r="N893" s="437">
        <f>AVERAGE(H893:L893)</f>
        <v>0</v>
      </c>
      <c r="O893" s="241" t="b">
        <f>EXACT(ROUND(M893,1),ROUND(N893,1))</f>
        <v>1</v>
      </c>
    </row>
    <row r="894" spans="1:15" x14ac:dyDescent="0.25">
      <c r="A894" s="248" t="s">
        <v>34</v>
      </c>
      <c r="B894" s="248" t="s">
        <v>1457</v>
      </c>
      <c r="C894" s="248" t="s">
        <v>96</v>
      </c>
      <c r="D894" s="248" t="s">
        <v>254</v>
      </c>
      <c r="E894" s="241" t="s">
        <v>8</v>
      </c>
      <c r="F894" s="249" t="str">
        <f>UPPER("FCTYF_"&amp;B894&amp;"_"&amp;D894)</f>
        <v>FCTYF_RF_EPXBP</v>
      </c>
      <c r="G894" s="249" t="str">
        <f>TRIM("FCTYF_"&amp;B894&amp;"_"&amp;D894&amp;"_"&amp;E894)</f>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AVERAGE(H894:L894)</f>
        <v>0</v>
      </c>
      <c r="O894" s="241" t="b">
        <f>EXACT(ROUND(M894,1),ROUND(N894,1))</f>
        <v>1</v>
      </c>
    </row>
    <row r="895" spans="1:15" x14ac:dyDescent="0.25">
      <c r="A895" s="248" t="s">
        <v>34</v>
      </c>
      <c r="B895" s="248" t="s">
        <v>1457</v>
      </c>
      <c r="C895" s="248" t="s">
        <v>96</v>
      </c>
      <c r="D895" s="248" t="s">
        <v>254</v>
      </c>
      <c r="E895" s="241" t="s">
        <v>9</v>
      </c>
      <c r="F895" s="249" t="str">
        <f>UPPER("FCTYF_"&amp;B895&amp;"_"&amp;D895)</f>
        <v>FCTYF_RF_EPXBP</v>
      </c>
      <c r="G895" s="249" t="str">
        <f>TRIM("FCTYF_"&amp;B895&amp;"_"&amp;D895&amp;"_"&amp;E895)</f>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0</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0</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0</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0</v>
      </c>
      <c r="N895" s="437">
        <f>AVERAGE(H895:L895)</f>
        <v>0</v>
      </c>
      <c r="O895" s="241" t="b">
        <f>EXACT(ROUND(M895,1),ROUND(N895,1))</f>
        <v>1</v>
      </c>
    </row>
    <row r="896" spans="1:15" x14ac:dyDescent="0.25">
      <c r="A896" s="248" t="s">
        <v>34</v>
      </c>
      <c r="B896" s="248" t="s">
        <v>1457</v>
      </c>
      <c r="C896" s="248" t="s">
        <v>96</v>
      </c>
      <c r="D896" s="248" t="s">
        <v>254</v>
      </c>
      <c r="E896" s="241" t="s">
        <v>11</v>
      </c>
      <c r="F896" s="249" t="str">
        <f>UPPER("FCTYF_"&amp;B896&amp;"_"&amp;D896)</f>
        <v>FCTYF_RF_EPXBP</v>
      </c>
      <c r="G896" s="249" t="str">
        <f>TRIM("FCTYF_"&amp;B896&amp;"_"&amp;D896&amp;"_"&amp;E896)</f>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0</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0</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0</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0</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0</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0</v>
      </c>
      <c r="N896" s="437">
        <f>AVERAGE(H896:L896)</f>
        <v>0</v>
      </c>
      <c r="O896" s="241" t="b">
        <f>EXACT(ROUND(M896,1),ROUND(N896,1))</f>
        <v>1</v>
      </c>
    </row>
    <row r="897" spans="1:15" x14ac:dyDescent="0.25">
      <c r="A897" s="248" t="s">
        <v>34</v>
      </c>
      <c r="B897" s="248" t="s">
        <v>1457</v>
      </c>
      <c r="C897" s="248" t="s">
        <v>96</v>
      </c>
      <c r="D897" s="248" t="s">
        <v>254</v>
      </c>
      <c r="E897" s="241" t="s">
        <v>13</v>
      </c>
      <c r="F897" s="249" t="str">
        <f>UPPER("FCTYF_"&amp;B897&amp;"_"&amp;D897)</f>
        <v>FCTYF_RF_EPXBP</v>
      </c>
      <c r="G897" s="249" t="str">
        <f>TRIM("FCTYF_"&amp;B897&amp;"_"&amp;D897&amp;"_"&amp;E897)</f>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0</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0</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0</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0</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0</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0</v>
      </c>
      <c r="N897" s="437">
        <f>AVERAGE(H897:L897)</f>
        <v>0</v>
      </c>
      <c r="O897" s="241" t="b">
        <f>EXACT(ROUND(M897,1),ROUND(N897,1))</f>
        <v>1</v>
      </c>
    </row>
    <row r="898" spans="1:15" x14ac:dyDescent="0.25">
      <c r="A898" s="248" t="s">
        <v>34</v>
      </c>
      <c r="B898" s="248" t="s">
        <v>1457</v>
      </c>
      <c r="C898" s="248" t="s">
        <v>96</v>
      </c>
      <c r="D898" s="248" t="s">
        <v>254</v>
      </c>
      <c r="E898" s="241" t="s">
        <v>14</v>
      </c>
      <c r="F898" s="249" t="str">
        <f>UPPER("FCTYF_"&amp;B898&amp;"_"&amp;D898)</f>
        <v>FCTYF_RF_EPXBP</v>
      </c>
      <c r="G898" s="249" t="str">
        <f>TRIM("FCTYF_"&amp;B898&amp;"_"&amp;D898&amp;"_"&amp;E898)</f>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0</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0</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0</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0</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0</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0</v>
      </c>
      <c r="N898" s="437">
        <f>AVERAGE(H898:L898)</f>
        <v>0</v>
      </c>
      <c r="O898" s="241" t="b">
        <f>EXACT(ROUND(M898,1),ROUND(N898,1))</f>
        <v>1</v>
      </c>
    </row>
    <row r="899" spans="1:15" x14ac:dyDescent="0.25">
      <c r="A899" s="248" t="s">
        <v>34</v>
      </c>
      <c r="B899" s="248" t="s">
        <v>1457</v>
      </c>
      <c r="C899" s="248" t="s">
        <v>96</v>
      </c>
      <c r="D899" s="248" t="s">
        <v>254</v>
      </c>
      <c r="E899" s="241" t="s">
        <v>15</v>
      </c>
      <c r="F899" s="249" t="str">
        <f>UPPER("FCTYF_"&amp;B899&amp;"_"&amp;D899)</f>
        <v>FCTYF_RF_EPXBP</v>
      </c>
      <c r="G899" s="249" t="str">
        <f>TRIM("FCTYF_"&amp;B899&amp;"_"&amp;D899&amp;"_"&amp;E899)</f>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0</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0</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0</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0</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0</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0</v>
      </c>
      <c r="N899" s="437">
        <f>AVERAGE(H899:L899)</f>
        <v>0</v>
      </c>
      <c r="O899" s="241" t="b">
        <f>EXACT(ROUND(M899,1),ROUND(N899,1))</f>
        <v>1</v>
      </c>
    </row>
    <row r="900" spans="1:15" x14ac:dyDescent="0.25">
      <c r="A900" s="248" t="s">
        <v>34</v>
      </c>
      <c r="B900" s="248" t="s">
        <v>1457</v>
      </c>
      <c r="C900" s="248" t="s">
        <v>96</v>
      </c>
      <c r="D900" s="248" t="s">
        <v>254</v>
      </c>
      <c r="E900" s="241" t="s">
        <v>17</v>
      </c>
      <c r="F900" s="249" t="str">
        <f>UPPER("FCTYF_"&amp;B900&amp;"_"&amp;D900)</f>
        <v>FCTYF_RF_EPXBP</v>
      </c>
      <c r="G900" s="249" t="str">
        <f>TRIM("FCTYF_"&amp;B900&amp;"_"&amp;D900&amp;"_"&amp;E900)</f>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0</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0</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0</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0</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0</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0</v>
      </c>
      <c r="N900" s="437">
        <f>AVERAGE(H900:L900)</f>
        <v>0</v>
      </c>
      <c r="O900" s="241" t="b">
        <f>EXACT(ROUND(M900,1),ROUND(N900,1))</f>
        <v>1</v>
      </c>
    </row>
    <row r="901" spans="1:15" x14ac:dyDescent="0.25">
      <c r="A901" s="248" t="s">
        <v>34</v>
      </c>
      <c r="B901" s="248" t="s">
        <v>1457</v>
      </c>
      <c r="C901" s="248" t="s">
        <v>96</v>
      </c>
      <c r="D901" s="248" t="s">
        <v>254</v>
      </c>
      <c r="E901" s="241" t="s">
        <v>18</v>
      </c>
      <c r="F901" s="249" t="str">
        <f>UPPER("FCTYF_"&amp;B901&amp;"_"&amp;D901)</f>
        <v>FCTYF_RF_EPXBP</v>
      </c>
      <c r="G901" s="249" t="str">
        <f>TRIM("FCTYF_"&amp;B901&amp;"_"&amp;D901&amp;"_"&amp;E901)</f>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0</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0</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0</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0</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0</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0</v>
      </c>
      <c r="N901" s="437">
        <f>AVERAGE(H901:L901)</f>
        <v>0</v>
      </c>
      <c r="O901" s="241" t="b">
        <f>EXACT(ROUND(M901,1),ROUND(N901,1))</f>
        <v>1</v>
      </c>
    </row>
    <row r="902" spans="1:15" x14ac:dyDescent="0.25">
      <c r="A902" s="248" t="s">
        <v>34</v>
      </c>
      <c r="B902" s="248" t="s">
        <v>1457</v>
      </c>
      <c r="C902" s="248" t="s">
        <v>96</v>
      </c>
      <c r="D902" s="248" t="s">
        <v>254</v>
      </c>
      <c r="E902" s="241" t="s">
        <v>19</v>
      </c>
      <c r="F902" s="249" t="str">
        <f>UPPER("FCTYF_"&amp;B902&amp;"_"&amp;D902)</f>
        <v>FCTYF_RF_EPXBP</v>
      </c>
      <c r="G902" s="249" t="str">
        <f>TRIM("FCTYF_"&amp;B902&amp;"_"&amp;D902&amp;"_"&amp;E902)</f>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AVERAGE(H902:L902)</f>
        <v>0</v>
      </c>
      <c r="O902" s="241" t="b">
        <f>EXACT(ROUND(M902,1),ROUND(N902,1))</f>
        <v>1</v>
      </c>
    </row>
    <row r="903" spans="1:15" x14ac:dyDescent="0.25">
      <c r="A903" s="248" t="s">
        <v>34</v>
      </c>
      <c r="B903" s="248" t="s">
        <v>1457</v>
      </c>
      <c r="C903" s="248" t="s">
        <v>96</v>
      </c>
      <c r="D903" s="248" t="s">
        <v>254</v>
      </c>
      <c r="E903" s="241" t="s">
        <v>21</v>
      </c>
      <c r="F903" s="249" t="str">
        <f>UPPER("FCTYF_"&amp;B903&amp;"_"&amp;D903)</f>
        <v>FCTYF_RF_EPXBP</v>
      </c>
      <c r="G903" s="249" t="str">
        <f>TRIM("FCTYF_"&amp;B903&amp;"_"&amp;D903&amp;"_"&amp;E903)</f>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0</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0</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0</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0</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0</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0</v>
      </c>
      <c r="N903" s="437">
        <f>AVERAGE(H903:L903)</f>
        <v>0</v>
      </c>
      <c r="O903" s="241" t="b">
        <f>EXACT(ROUND(M903,1),ROUND(N903,1))</f>
        <v>1</v>
      </c>
    </row>
    <row r="904" spans="1:15" x14ac:dyDescent="0.25">
      <c r="A904" s="248" t="s">
        <v>34</v>
      </c>
      <c r="B904" s="248" t="s">
        <v>1457</v>
      </c>
      <c r="C904" s="248" t="s">
        <v>96</v>
      </c>
      <c r="D904" s="248" t="s">
        <v>254</v>
      </c>
      <c r="E904" s="241" t="s">
        <v>39</v>
      </c>
      <c r="F904" s="249" t="str">
        <f>UPPER("FCTYF_"&amp;B904&amp;"_"&amp;D904)</f>
        <v>FCTYF_RF_EPXBP</v>
      </c>
      <c r="G904" s="249" t="str">
        <f>TRIM("FCTYF_"&amp;B904&amp;"_"&amp;D904&amp;"_"&amp;E904)</f>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0</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0</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0</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0</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0</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0</v>
      </c>
      <c r="N904" s="437">
        <f>AVERAGE(H904:L904)</f>
        <v>0</v>
      </c>
      <c r="O904" s="241" t="b">
        <f>EXACT(ROUND(M904,1),ROUND(N904,1))</f>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UPPER("FCTYF_"&amp;B906&amp;"_"&amp;D906)</f>
        <v>FCTYF_RF_EPXFX</v>
      </c>
      <c r="G906" s="249" t="str">
        <f>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0</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0</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0</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0</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0</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0</v>
      </c>
      <c r="N906" s="437">
        <f>AVERAGE(H906:L906)</f>
        <v>0</v>
      </c>
      <c r="O906" s="241" t="b">
        <f>EXACT(ROUND(M906,1),ROUND(N906,1))</f>
        <v>1</v>
      </c>
    </row>
    <row r="907" spans="1:15" x14ac:dyDescent="0.25">
      <c r="A907" s="248" t="s">
        <v>34</v>
      </c>
      <c r="B907" s="248" t="s">
        <v>1457</v>
      </c>
      <c r="C907" s="248" t="s">
        <v>255</v>
      </c>
      <c r="D907" s="248" t="s">
        <v>256</v>
      </c>
      <c r="E907" s="241" t="s">
        <v>3</v>
      </c>
      <c r="F907" s="249" t="str">
        <f>UPPER("FCTYF_"&amp;B907&amp;"_"&amp;D907)</f>
        <v>FCTYF_RF_EPXFX</v>
      </c>
      <c r="G907" s="249" t="str">
        <f>TRIM("FCTYF_"&amp;B907&amp;"_"&amp;D907&amp;"_"&amp;E907)</f>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0</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0</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0</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0</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0</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0</v>
      </c>
      <c r="N907" s="437">
        <f>AVERAGE(H907:L907)</f>
        <v>0</v>
      </c>
      <c r="O907" s="241" t="b">
        <f>EXACT(ROUND(M907,1),ROUND(N907,1))</f>
        <v>1</v>
      </c>
    </row>
    <row r="908" spans="1:15" x14ac:dyDescent="0.25">
      <c r="A908" s="248" t="s">
        <v>34</v>
      </c>
      <c r="B908" s="248" t="s">
        <v>1457</v>
      </c>
      <c r="C908" s="248" t="s">
        <v>255</v>
      </c>
      <c r="D908" s="248" t="s">
        <v>256</v>
      </c>
      <c r="E908" s="241" t="s">
        <v>4</v>
      </c>
      <c r="F908" s="249" t="str">
        <f>UPPER("FCTYF_"&amp;B908&amp;"_"&amp;D908)</f>
        <v>FCTYF_RF_EPXFX</v>
      </c>
      <c r="G908" s="249" t="str">
        <f>TRIM("FCTYF_"&amp;B908&amp;"_"&amp;D908&amp;"_"&amp;E908)</f>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0</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0</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0</v>
      </c>
      <c r="N908" s="437">
        <f>AVERAGE(H908:L908)</f>
        <v>0</v>
      </c>
      <c r="O908" s="241" t="b">
        <f>EXACT(ROUND(M908,1),ROUND(N908,1))</f>
        <v>1</v>
      </c>
    </row>
    <row r="909" spans="1:15" x14ac:dyDescent="0.25">
      <c r="A909" s="248" t="s">
        <v>34</v>
      </c>
      <c r="B909" s="248" t="s">
        <v>1457</v>
      </c>
      <c r="C909" s="248" t="s">
        <v>255</v>
      </c>
      <c r="D909" s="248" t="s">
        <v>256</v>
      </c>
      <c r="E909" s="241" t="s">
        <v>5</v>
      </c>
      <c r="F909" s="249" t="str">
        <f>UPPER("FCTYF_"&amp;B909&amp;"_"&amp;D909)</f>
        <v>FCTYF_RF_EPXFX</v>
      </c>
      <c r="G909" s="249" t="str">
        <f>TRIM("FCTYF_"&amp;B909&amp;"_"&amp;D909&amp;"_"&amp;E909)</f>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0</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0</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0</v>
      </c>
      <c r="N909" s="437">
        <f>AVERAGE(H909:L909)</f>
        <v>0</v>
      </c>
      <c r="O909" s="241" t="b">
        <f>EXACT(ROUND(M909,1),ROUND(N909,1))</f>
        <v>1</v>
      </c>
    </row>
    <row r="910" spans="1:15" x14ac:dyDescent="0.25">
      <c r="A910" s="248" t="s">
        <v>34</v>
      </c>
      <c r="B910" s="248" t="s">
        <v>1457</v>
      </c>
      <c r="C910" s="248" t="s">
        <v>255</v>
      </c>
      <c r="D910" s="248" t="s">
        <v>256</v>
      </c>
      <c r="E910" s="241" t="s">
        <v>6</v>
      </c>
      <c r="F910" s="249" t="str">
        <f>UPPER("FCTYF_"&amp;B910&amp;"_"&amp;D910)</f>
        <v>FCTYF_RF_EPXFX</v>
      </c>
      <c r="G910" s="249" t="str">
        <f>TRIM("FCTYF_"&amp;B910&amp;"_"&amp;D910&amp;"_"&amp;E910)</f>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0</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0</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0</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0</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0</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0</v>
      </c>
      <c r="N910" s="437">
        <f>AVERAGE(H910:L910)</f>
        <v>0</v>
      </c>
      <c r="O910" s="241" t="b">
        <f>EXACT(ROUND(M910,1),ROUND(N910,1))</f>
        <v>1</v>
      </c>
    </row>
    <row r="911" spans="1:15" x14ac:dyDescent="0.25">
      <c r="A911" s="248" t="s">
        <v>34</v>
      </c>
      <c r="B911" s="248" t="s">
        <v>1457</v>
      </c>
      <c r="C911" s="248" t="s">
        <v>255</v>
      </c>
      <c r="D911" s="248" t="s">
        <v>256</v>
      </c>
      <c r="E911" s="241" t="s">
        <v>7</v>
      </c>
      <c r="F911" s="249" t="str">
        <f>UPPER("FCTYF_"&amp;B911&amp;"_"&amp;D911)</f>
        <v>FCTYF_RF_EPXFX</v>
      </c>
      <c r="G911" s="249" t="str">
        <f>TRIM("FCTYF_"&amp;B911&amp;"_"&amp;D911&amp;"_"&amp;E911)</f>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0</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0</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0</v>
      </c>
      <c r="N911" s="437">
        <f>AVERAGE(H911:L911)</f>
        <v>0</v>
      </c>
      <c r="O911" s="241" t="b">
        <f>EXACT(ROUND(M911,1),ROUND(N911,1))</f>
        <v>1</v>
      </c>
    </row>
    <row r="912" spans="1:15" x14ac:dyDescent="0.25">
      <c r="A912" s="248" t="s">
        <v>34</v>
      </c>
      <c r="B912" s="248" t="s">
        <v>1457</v>
      </c>
      <c r="C912" s="248" t="s">
        <v>255</v>
      </c>
      <c r="D912" s="248" t="s">
        <v>256</v>
      </c>
      <c r="E912" s="241" t="s">
        <v>8</v>
      </c>
      <c r="F912" s="249" t="str">
        <f>UPPER("FCTYF_"&amp;B912&amp;"_"&amp;D912)</f>
        <v>FCTYF_RF_EPXFX</v>
      </c>
      <c r="G912" s="249" t="str">
        <f>TRIM("FCTYF_"&amp;B912&amp;"_"&amp;D912&amp;"_"&amp;E912)</f>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AVERAGE(H912:L912)</f>
        <v>0</v>
      </c>
      <c r="O912" s="241" t="b">
        <f>EXACT(ROUND(M912,1),ROUND(N912,1))</f>
        <v>1</v>
      </c>
    </row>
    <row r="913" spans="1:15" x14ac:dyDescent="0.25">
      <c r="A913" s="248" t="s">
        <v>34</v>
      </c>
      <c r="B913" s="248" t="s">
        <v>1457</v>
      </c>
      <c r="C913" s="248" t="s">
        <v>255</v>
      </c>
      <c r="D913" s="248" t="s">
        <v>256</v>
      </c>
      <c r="E913" s="241" t="s">
        <v>9</v>
      </c>
      <c r="F913" s="249" t="str">
        <f>UPPER("FCTYF_"&amp;B913&amp;"_"&amp;D913)</f>
        <v>FCTYF_RF_EPXFX</v>
      </c>
      <c r="G913" s="249" t="str">
        <f>TRIM("FCTYF_"&amp;B913&amp;"_"&amp;D913&amp;"_"&amp;E913)</f>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0</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0</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0</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0</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0</v>
      </c>
      <c r="N913" s="437">
        <f>AVERAGE(H913:L913)</f>
        <v>0</v>
      </c>
      <c r="O913" s="241" t="b">
        <f>EXACT(ROUND(M913,1),ROUND(N913,1))</f>
        <v>1</v>
      </c>
    </row>
    <row r="914" spans="1:15" x14ac:dyDescent="0.25">
      <c r="A914" s="248" t="s">
        <v>34</v>
      </c>
      <c r="B914" s="248" t="s">
        <v>1457</v>
      </c>
      <c r="C914" s="248" t="s">
        <v>255</v>
      </c>
      <c r="D914" s="248" t="s">
        <v>256</v>
      </c>
      <c r="E914" s="241" t="s">
        <v>11</v>
      </c>
      <c r="F914" s="249" t="str">
        <f>UPPER("FCTYF_"&amp;B914&amp;"_"&amp;D914)</f>
        <v>FCTYF_RF_EPXFX</v>
      </c>
      <c r="G914" s="249" t="str">
        <f>TRIM("FCTYF_"&amp;B914&amp;"_"&amp;D914&amp;"_"&amp;E914)</f>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0</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0</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0</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0</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0</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0</v>
      </c>
      <c r="N914" s="437">
        <f>AVERAGE(H914:L914)</f>
        <v>0</v>
      </c>
      <c r="O914" s="241" t="b">
        <f>EXACT(ROUND(M914,1),ROUND(N914,1))</f>
        <v>1</v>
      </c>
    </row>
    <row r="915" spans="1:15" x14ac:dyDescent="0.25">
      <c r="A915" s="248" t="s">
        <v>34</v>
      </c>
      <c r="B915" s="248" t="s">
        <v>1457</v>
      </c>
      <c r="C915" s="248" t="s">
        <v>255</v>
      </c>
      <c r="D915" s="248" t="s">
        <v>256</v>
      </c>
      <c r="E915" s="241" t="s">
        <v>13</v>
      </c>
      <c r="F915" s="249" t="str">
        <f>UPPER("FCTYF_"&amp;B915&amp;"_"&amp;D915)</f>
        <v>FCTYF_RF_EPXFX</v>
      </c>
      <c r="G915" s="249" t="str">
        <f>TRIM("FCTYF_"&amp;B915&amp;"_"&amp;D915&amp;"_"&amp;E915)</f>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0</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0</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0</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0</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0</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0</v>
      </c>
      <c r="N915" s="437">
        <f>AVERAGE(H915:L915)</f>
        <v>0</v>
      </c>
      <c r="O915" s="241" t="b">
        <f>EXACT(ROUND(M915,1),ROUND(N915,1))</f>
        <v>1</v>
      </c>
    </row>
    <row r="916" spans="1:15" x14ac:dyDescent="0.25">
      <c r="A916" s="248" t="s">
        <v>34</v>
      </c>
      <c r="B916" s="248" t="s">
        <v>1457</v>
      </c>
      <c r="C916" s="248" t="s">
        <v>255</v>
      </c>
      <c r="D916" s="248" t="s">
        <v>256</v>
      </c>
      <c r="E916" s="241" t="s">
        <v>14</v>
      </c>
      <c r="F916" s="249" t="str">
        <f>UPPER("FCTYF_"&amp;B916&amp;"_"&amp;D916)</f>
        <v>FCTYF_RF_EPXFX</v>
      </c>
      <c r="G916" s="249" t="str">
        <f>TRIM("FCTYF_"&amp;B916&amp;"_"&amp;D916&amp;"_"&amp;E916)</f>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0</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0</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0</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0</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0</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0</v>
      </c>
      <c r="N916" s="437">
        <f>AVERAGE(H916:L916)</f>
        <v>0</v>
      </c>
      <c r="O916" s="241" t="b">
        <f>EXACT(ROUND(M916,1),ROUND(N916,1))</f>
        <v>1</v>
      </c>
    </row>
    <row r="917" spans="1:15" x14ac:dyDescent="0.25">
      <c r="A917" s="248" t="s">
        <v>34</v>
      </c>
      <c r="B917" s="248" t="s">
        <v>1457</v>
      </c>
      <c r="C917" s="248" t="s">
        <v>255</v>
      </c>
      <c r="D917" s="248" t="s">
        <v>256</v>
      </c>
      <c r="E917" s="241" t="s">
        <v>15</v>
      </c>
      <c r="F917" s="249" t="str">
        <f>UPPER("FCTYF_"&amp;B917&amp;"_"&amp;D917)</f>
        <v>FCTYF_RF_EPXFX</v>
      </c>
      <c r="G917" s="249" t="str">
        <f>TRIM("FCTYF_"&amp;B917&amp;"_"&amp;D917&amp;"_"&amp;E917)</f>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0</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0</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0</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0</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0</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0</v>
      </c>
      <c r="N917" s="437">
        <f>AVERAGE(H917:L917)</f>
        <v>0</v>
      </c>
      <c r="O917" s="241" t="b">
        <f>EXACT(ROUND(M917,1),ROUND(N917,1))</f>
        <v>1</v>
      </c>
    </row>
    <row r="918" spans="1:15" x14ac:dyDescent="0.25">
      <c r="A918" s="248" t="s">
        <v>34</v>
      </c>
      <c r="B918" s="248" t="s">
        <v>1457</v>
      </c>
      <c r="C918" s="248" t="s">
        <v>255</v>
      </c>
      <c r="D918" s="248" t="s">
        <v>256</v>
      </c>
      <c r="E918" s="241" t="s">
        <v>17</v>
      </c>
      <c r="F918" s="249" t="str">
        <f>UPPER("FCTYF_"&amp;B918&amp;"_"&amp;D918)</f>
        <v>FCTYF_RF_EPXFX</v>
      </c>
      <c r="G918" s="249" t="str">
        <f>TRIM("FCTYF_"&amp;B918&amp;"_"&amp;D918&amp;"_"&amp;E918)</f>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0</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0</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0</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0</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0</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0</v>
      </c>
      <c r="N918" s="437">
        <f>AVERAGE(H918:L918)</f>
        <v>0</v>
      </c>
      <c r="O918" s="241" t="b">
        <f>EXACT(ROUND(M918,1),ROUND(N918,1))</f>
        <v>1</v>
      </c>
    </row>
    <row r="919" spans="1:15" x14ac:dyDescent="0.25">
      <c r="A919" s="248" t="s">
        <v>34</v>
      </c>
      <c r="B919" s="248" t="s">
        <v>1457</v>
      </c>
      <c r="C919" s="248" t="s">
        <v>255</v>
      </c>
      <c r="D919" s="248" t="s">
        <v>256</v>
      </c>
      <c r="E919" s="241" t="s">
        <v>18</v>
      </c>
      <c r="F919" s="249" t="str">
        <f>UPPER("FCTYF_"&amp;B919&amp;"_"&amp;D919)</f>
        <v>FCTYF_RF_EPXFX</v>
      </c>
      <c r="G919" s="249" t="str">
        <f>TRIM("FCTYF_"&amp;B919&amp;"_"&amp;D919&amp;"_"&amp;E919)</f>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0</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0</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0</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0</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0</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0</v>
      </c>
      <c r="N919" s="437">
        <f>AVERAGE(H919:L919)</f>
        <v>0</v>
      </c>
      <c r="O919" s="241" t="b">
        <f>EXACT(ROUND(M919,1),ROUND(N919,1))</f>
        <v>1</v>
      </c>
    </row>
    <row r="920" spans="1:15" x14ac:dyDescent="0.25">
      <c r="A920" s="248" t="s">
        <v>34</v>
      </c>
      <c r="B920" s="248" t="s">
        <v>1457</v>
      </c>
      <c r="C920" s="248" t="s">
        <v>255</v>
      </c>
      <c r="D920" s="248" t="s">
        <v>256</v>
      </c>
      <c r="E920" s="241" t="s">
        <v>19</v>
      </c>
      <c r="F920" s="249" t="str">
        <f>UPPER("FCTYF_"&amp;B920&amp;"_"&amp;D920)</f>
        <v>FCTYF_RF_EPXFX</v>
      </c>
      <c r="G920" s="249" t="str">
        <f>TRIM("FCTYF_"&amp;B920&amp;"_"&amp;D920&amp;"_"&amp;E920)</f>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0</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0</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0</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0</v>
      </c>
      <c r="N920" s="437">
        <f>AVERAGE(H920:L920)</f>
        <v>0</v>
      </c>
      <c r="O920" s="241" t="b">
        <f>EXACT(ROUND(M920,1),ROUND(N920,1))</f>
        <v>1</v>
      </c>
    </row>
    <row r="921" spans="1:15" x14ac:dyDescent="0.25">
      <c r="A921" s="248" t="s">
        <v>34</v>
      </c>
      <c r="B921" s="248" t="s">
        <v>1457</v>
      </c>
      <c r="C921" s="248" t="s">
        <v>255</v>
      </c>
      <c r="D921" s="248" t="s">
        <v>256</v>
      </c>
      <c r="E921" s="241" t="s">
        <v>21</v>
      </c>
      <c r="F921" s="249" t="str">
        <f>UPPER("FCTYF_"&amp;B921&amp;"_"&amp;D921)</f>
        <v>FCTYF_RF_EPXFX</v>
      </c>
      <c r="G921" s="249" t="str">
        <f>TRIM("FCTYF_"&amp;B921&amp;"_"&amp;D921&amp;"_"&amp;E921)</f>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0</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0</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0</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0</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0</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0</v>
      </c>
      <c r="N921" s="437">
        <f>AVERAGE(H921:L921)</f>
        <v>0</v>
      </c>
      <c r="O921" s="241" t="b">
        <f>EXACT(ROUND(M921,1),ROUND(N921,1))</f>
        <v>1</v>
      </c>
    </row>
    <row r="922" spans="1:15" x14ac:dyDescent="0.25">
      <c r="A922" s="248" t="s">
        <v>34</v>
      </c>
      <c r="B922" s="248" t="s">
        <v>1457</v>
      </c>
      <c r="C922" s="248" t="s">
        <v>255</v>
      </c>
      <c r="D922" s="248" t="s">
        <v>256</v>
      </c>
      <c r="E922" s="241" t="s">
        <v>39</v>
      </c>
      <c r="F922" s="249" t="str">
        <f>UPPER("FCTYF_"&amp;B922&amp;"_"&amp;D922)</f>
        <v>FCTYF_RF_EPXFX</v>
      </c>
      <c r="G922" s="249" t="str">
        <f>TRIM("FCTYF_"&amp;B922&amp;"_"&amp;D922&amp;"_"&amp;E922)</f>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0</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0</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0</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0</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0</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0</v>
      </c>
      <c r="N922" s="437">
        <f>AVERAGE(H922:L922)</f>
        <v>0</v>
      </c>
      <c r="O922" s="241" t="b">
        <f>EXACT(ROUND(M922,1),ROUND(N922,1))</f>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UPPER("FCTYF_"&amp;B924&amp;"_"&amp;D924)</f>
        <v>FCTYF_RF_EPXPE</v>
      </c>
      <c r="G924" s="249" t="str">
        <f>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0</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0</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0</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0</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0</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0</v>
      </c>
      <c r="N924" s="437">
        <f>AVERAGE(H924:L924)</f>
        <v>0</v>
      </c>
      <c r="O924" s="241" t="b">
        <f>EXACT(ROUND(M924,1),ROUND(N924,1))</f>
        <v>1</v>
      </c>
    </row>
    <row r="925" spans="1:15" x14ac:dyDescent="0.25">
      <c r="A925" s="248" t="s">
        <v>34</v>
      </c>
      <c r="B925" s="248" t="s">
        <v>1457</v>
      </c>
      <c r="C925" s="248" t="s">
        <v>133</v>
      </c>
      <c r="D925" s="248" t="s">
        <v>257</v>
      </c>
      <c r="E925" s="241" t="s">
        <v>3</v>
      </c>
      <c r="F925" s="249" t="str">
        <f>UPPER("FCTYF_"&amp;B925&amp;"_"&amp;D925)</f>
        <v>FCTYF_RF_EPXPE</v>
      </c>
      <c r="G925" s="249" t="str">
        <f>TRIM("FCTYF_"&amp;B925&amp;"_"&amp;D925&amp;"_"&amp;E925)</f>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0</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0</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0</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0</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0</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0</v>
      </c>
      <c r="N925" s="437">
        <f>AVERAGE(H925:L925)</f>
        <v>0</v>
      </c>
      <c r="O925" s="241" t="b">
        <f>EXACT(ROUND(M925,1),ROUND(N925,1))</f>
        <v>1</v>
      </c>
    </row>
    <row r="926" spans="1:15" x14ac:dyDescent="0.25">
      <c r="A926" s="248" t="s">
        <v>34</v>
      </c>
      <c r="B926" s="248" t="s">
        <v>1457</v>
      </c>
      <c r="C926" s="248" t="s">
        <v>133</v>
      </c>
      <c r="D926" s="248" t="s">
        <v>257</v>
      </c>
      <c r="E926" s="241" t="s">
        <v>4</v>
      </c>
      <c r="F926" s="249" t="str">
        <f>UPPER("FCTYF_"&amp;B926&amp;"_"&amp;D926)</f>
        <v>FCTYF_RF_EPXPE</v>
      </c>
      <c r="G926" s="249" t="str">
        <f>TRIM("FCTYF_"&amp;B926&amp;"_"&amp;D926&amp;"_"&amp;E926)</f>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0</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0</v>
      </c>
      <c r="N926" s="437">
        <f>AVERAGE(H926:L926)</f>
        <v>0</v>
      </c>
      <c r="O926" s="241" t="b">
        <f>EXACT(ROUND(M926,1),ROUND(N926,1))</f>
        <v>1</v>
      </c>
    </row>
    <row r="927" spans="1:15" x14ac:dyDescent="0.25">
      <c r="A927" s="248" t="s">
        <v>34</v>
      </c>
      <c r="B927" s="248" t="s">
        <v>1457</v>
      </c>
      <c r="C927" s="248" t="s">
        <v>133</v>
      </c>
      <c r="D927" s="248" t="s">
        <v>257</v>
      </c>
      <c r="E927" s="241" t="s">
        <v>5</v>
      </c>
      <c r="F927" s="249" t="str">
        <f>UPPER("FCTYF_"&amp;B927&amp;"_"&amp;D927)</f>
        <v>FCTYF_RF_EPXPE</v>
      </c>
      <c r="G927" s="249" t="str">
        <f>TRIM("FCTYF_"&amp;B927&amp;"_"&amp;D927&amp;"_"&amp;E927)</f>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0</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0</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0</v>
      </c>
      <c r="N927" s="437">
        <f>AVERAGE(H927:L927)</f>
        <v>0</v>
      </c>
      <c r="O927" s="241" t="b">
        <f>EXACT(ROUND(M927,1),ROUND(N927,1))</f>
        <v>1</v>
      </c>
    </row>
    <row r="928" spans="1:15" x14ac:dyDescent="0.25">
      <c r="A928" s="248" t="s">
        <v>34</v>
      </c>
      <c r="B928" s="248" t="s">
        <v>1457</v>
      </c>
      <c r="C928" s="248" t="s">
        <v>133</v>
      </c>
      <c r="D928" s="248" t="s">
        <v>257</v>
      </c>
      <c r="E928" s="241" t="s">
        <v>6</v>
      </c>
      <c r="F928" s="249" t="str">
        <f>UPPER("FCTYF_"&amp;B928&amp;"_"&amp;D928)</f>
        <v>FCTYF_RF_EPXPE</v>
      </c>
      <c r="G928" s="249" t="str">
        <f>TRIM("FCTYF_"&amp;B928&amp;"_"&amp;D928&amp;"_"&amp;E928)</f>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0</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0</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0</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0</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0</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0</v>
      </c>
      <c r="N928" s="437">
        <f>AVERAGE(H928:L928)</f>
        <v>0</v>
      </c>
      <c r="O928" s="241" t="b">
        <f>EXACT(ROUND(M928,1),ROUND(N928,1))</f>
        <v>1</v>
      </c>
    </row>
    <row r="929" spans="1:15" x14ac:dyDescent="0.25">
      <c r="A929" s="248" t="s">
        <v>34</v>
      </c>
      <c r="B929" s="248" t="s">
        <v>1457</v>
      </c>
      <c r="C929" s="248" t="s">
        <v>133</v>
      </c>
      <c r="D929" s="248" t="s">
        <v>257</v>
      </c>
      <c r="E929" s="241" t="s">
        <v>7</v>
      </c>
      <c r="F929" s="249" t="str">
        <f>UPPER("FCTYF_"&amp;B929&amp;"_"&amp;D929)</f>
        <v>FCTYF_RF_EPXPE</v>
      </c>
      <c r="G929" s="249" t="str">
        <f>TRIM("FCTYF_"&amp;B929&amp;"_"&amp;D929&amp;"_"&amp;E929)</f>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AVERAGE(H929:L929)</f>
        <v>0</v>
      </c>
      <c r="O929" s="241" t="b">
        <f>EXACT(ROUND(M929,1),ROUND(N929,1))</f>
        <v>1</v>
      </c>
    </row>
    <row r="930" spans="1:15" x14ac:dyDescent="0.25">
      <c r="A930" s="248" t="s">
        <v>34</v>
      </c>
      <c r="B930" s="248" t="s">
        <v>1457</v>
      </c>
      <c r="C930" s="248" t="s">
        <v>133</v>
      </c>
      <c r="D930" s="248" t="s">
        <v>257</v>
      </c>
      <c r="E930" s="241" t="s">
        <v>8</v>
      </c>
      <c r="F930" s="249" t="str">
        <f>UPPER("FCTYF_"&amp;B930&amp;"_"&amp;D930)</f>
        <v>FCTYF_RF_EPXPE</v>
      </c>
      <c r="G930" s="249" t="str">
        <f>TRIM("FCTYF_"&amp;B930&amp;"_"&amp;D930&amp;"_"&amp;E930)</f>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AVERAGE(H930:L930)</f>
        <v>0</v>
      </c>
      <c r="O930" s="241" t="b">
        <f>EXACT(ROUND(M930,1),ROUND(N930,1))</f>
        <v>1</v>
      </c>
    </row>
    <row r="931" spans="1:15" x14ac:dyDescent="0.25">
      <c r="A931" s="248" t="s">
        <v>34</v>
      </c>
      <c r="B931" s="248" t="s">
        <v>1457</v>
      </c>
      <c r="C931" s="248" t="s">
        <v>133</v>
      </c>
      <c r="D931" s="248" t="s">
        <v>257</v>
      </c>
      <c r="E931" s="241" t="s">
        <v>9</v>
      </c>
      <c r="F931" s="249" t="str">
        <f>UPPER("FCTYF_"&amp;B931&amp;"_"&amp;D931)</f>
        <v>FCTYF_RF_EPXPE</v>
      </c>
      <c r="G931" s="249" t="str">
        <f>TRIM("FCTYF_"&amp;B931&amp;"_"&amp;D931&amp;"_"&amp;E931)</f>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0</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0</v>
      </c>
      <c r="N931" s="437">
        <f>AVERAGE(H931:L931)</f>
        <v>0</v>
      </c>
      <c r="O931" s="241" t="b">
        <f>EXACT(ROUND(M931,1),ROUND(N931,1))</f>
        <v>1</v>
      </c>
    </row>
    <row r="932" spans="1:15" x14ac:dyDescent="0.25">
      <c r="A932" s="248" t="s">
        <v>34</v>
      </c>
      <c r="B932" s="248" t="s">
        <v>1457</v>
      </c>
      <c r="C932" s="248" t="s">
        <v>133</v>
      </c>
      <c r="D932" s="248" t="s">
        <v>257</v>
      </c>
      <c r="E932" s="241" t="s">
        <v>11</v>
      </c>
      <c r="F932" s="249" t="str">
        <f>UPPER("FCTYF_"&amp;B932&amp;"_"&amp;D932)</f>
        <v>FCTYF_RF_EPXPE</v>
      </c>
      <c r="G932" s="249" t="str">
        <f>TRIM("FCTYF_"&amp;B932&amp;"_"&amp;D932&amp;"_"&amp;E932)</f>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0</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0</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0</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0</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0</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0</v>
      </c>
      <c r="N932" s="437">
        <f>AVERAGE(H932:L932)</f>
        <v>0</v>
      </c>
      <c r="O932" s="241" t="b">
        <f>EXACT(ROUND(M932,1),ROUND(N932,1))</f>
        <v>1</v>
      </c>
    </row>
    <row r="933" spans="1:15" x14ac:dyDescent="0.25">
      <c r="A933" s="248" t="s">
        <v>34</v>
      </c>
      <c r="B933" s="248" t="s">
        <v>1457</v>
      </c>
      <c r="C933" s="248" t="s">
        <v>133</v>
      </c>
      <c r="D933" s="248" t="s">
        <v>257</v>
      </c>
      <c r="E933" s="241" t="s">
        <v>13</v>
      </c>
      <c r="F933" s="249" t="str">
        <f>UPPER("FCTYF_"&amp;B933&amp;"_"&amp;D933)</f>
        <v>FCTYF_RF_EPXPE</v>
      </c>
      <c r="G933" s="249" t="str">
        <f>TRIM("FCTYF_"&amp;B933&amp;"_"&amp;D933&amp;"_"&amp;E933)</f>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0</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0</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0</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0</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0</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0</v>
      </c>
      <c r="N933" s="437">
        <f>AVERAGE(H933:L933)</f>
        <v>0</v>
      </c>
      <c r="O933" s="241" t="b">
        <f>EXACT(ROUND(M933,1),ROUND(N933,1))</f>
        <v>1</v>
      </c>
    </row>
    <row r="934" spans="1:15" x14ac:dyDescent="0.25">
      <c r="A934" s="248" t="s">
        <v>34</v>
      </c>
      <c r="B934" s="248" t="s">
        <v>1457</v>
      </c>
      <c r="C934" s="248" t="s">
        <v>133</v>
      </c>
      <c r="D934" s="248" t="s">
        <v>257</v>
      </c>
      <c r="E934" s="241" t="s">
        <v>14</v>
      </c>
      <c r="F934" s="249" t="str">
        <f>UPPER("FCTYF_"&amp;B934&amp;"_"&amp;D934)</f>
        <v>FCTYF_RF_EPXPE</v>
      </c>
      <c r="G934" s="249" t="str">
        <f>TRIM("FCTYF_"&amp;B934&amp;"_"&amp;D934&amp;"_"&amp;E934)</f>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0</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0</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0</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0</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0</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0</v>
      </c>
      <c r="N934" s="437">
        <f>AVERAGE(H934:L934)</f>
        <v>0</v>
      </c>
      <c r="O934" s="241" t="b">
        <f>EXACT(ROUND(M934,1),ROUND(N934,1))</f>
        <v>1</v>
      </c>
    </row>
    <row r="935" spans="1:15" x14ac:dyDescent="0.25">
      <c r="A935" s="248" t="s">
        <v>34</v>
      </c>
      <c r="B935" s="248" t="s">
        <v>1457</v>
      </c>
      <c r="C935" s="248" t="s">
        <v>133</v>
      </c>
      <c r="D935" s="248" t="s">
        <v>257</v>
      </c>
      <c r="E935" s="241" t="s">
        <v>15</v>
      </c>
      <c r="F935" s="249" t="str">
        <f>UPPER("FCTYF_"&amp;B935&amp;"_"&amp;D935)</f>
        <v>FCTYF_RF_EPXPE</v>
      </c>
      <c r="G935" s="249" t="str">
        <f>TRIM("FCTYF_"&amp;B935&amp;"_"&amp;D935&amp;"_"&amp;E935)</f>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0</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0</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0</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0</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0</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0</v>
      </c>
      <c r="N935" s="437">
        <f>AVERAGE(H935:L935)</f>
        <v>0</v>
      </c>
      <c r="O935" s="241" t="b">
        <f>EXACT(ROUND(M935,1),ROUND(N935,1))</f>
        <v>1</v>
      </c>
    </row>
    <row r="936" spans="1:15" x14ac:dyDescent="0.25">
      <c r="A936" s="248" t="s">
        <v>34</v>
      </c>
      <c r="B936" s="248" t="s">
        <v>1457</v>
      </c>
      <c r="C936" s="248" t="s">
        <v>133</v>
      </c>
      <c r="D936" s="248" t="s">
        <v>257</v>
      </c>
      <c r="E936" s="241" t="s">
        <v>17</v>
      </c>
      <c r="F936" s="249" t="str">
        <f>UPPER("FCTYF_"&amp;B936&amp;"_"&amp;D936)</f>
        <v>FCTYF_RF_EPXPE</v>
      </c>
      <c r="G936" s="249" t="str">
        <f>TRIM("FCTYF_"&amp;B936&amp;"_"&amp;D936&amp;"_"&amp;E936)</f>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0</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0</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0</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0</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0</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0</v>
      </c>
      <c r="N936" s="437">
        <f>AVERAGE(H936:L936)</f>
        <v>0</v>
      </c>
      <c r="O936" s="241" t="b">
        <f>EXACT(ROUND(M936,1),ROUND(N936,1))</f>
        <v>1</v>
      </c>
    </row>
    <row r="937" spans="1:15" x14ac:dyDescent="0.25">
      <c r="A937" s="248" t="s">
        <v>34</v>
      </c>
      <c r="B937" s="248" t="s">
        <v>1457</v>
      </c>
      <c r="C937" s="248" t="s">
        <v>133</v>
      </c>
      <c r="D937" s="248" t="s">
        <v>257</v>
      </c>
      <c r="E937" s="241" t="s">
        <v>18</v>
      </c>
      <c r="F937" s="249" t="str">
        <f>UPPER("FCTYF_"&amp;B937&amp;"_"&amp;D937)</f>
        <v>FCTYF_RF_EPXPE</v>
      </c>
      <c r="G937" s="249" t="str">
        <f>TRIM("FCTYF_"&amp;B937&amp;"_"&amp;D937&amp;"_"&amp;E937)</f>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AVERAGE(H937:L937)</f>
        <v>0</v>
      </c>
      <c r="O937" s="241" t="b">
        <f>EXACT(ROUND(M937,1),ROUND(N937,1))</f>
        <v>1</v>
      </c>
    </row>
    <row r="938" spans="1:15" x14ac:dyDescent="0.25">
      <c r="A938" s="248" t="s">
        <v>34</v>
      </c>
      <c r="B938" s="248" t="s">
        <v>1457</v>
      </c>
      <c r="C938" s="248" t="s">
        <v>133</v>
      </c>
      <c r="D938" s="248" t="s">
        <v>257</v>
      </c>
      <c r="E938" s="241" t="s">
        <v>19</v>
      </c>
      <c r="F938" s="249" t="str">
        <f>UPPER("FCTYF_"&amp;B938&amp;"_"&amp;D938)</f>
        <v>FCTYF_RF_EPXPE</v>
      </c>
      <c r="G938" s="249" t="str">
        <f>TRIM("FCTYF_"&amp;B938&amp;"_"&amp;D938&amp;"_"&amp;E938)</f>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AVERAGE(H938:L938)</f>
        <v>0</v>
      </c>
      <c r="O938" s="241" t="b">
        <f>EXACT(ROUND(M938,1),ROUND(N938,1))</f>
        <v>1</v>
      </c>
    </row>
    <row r="939" spans="1:15" x14ac:dyDescent="0.25">
      <c r="A939" s="248" t="s">
        <v>34</v>
      </c>
      <c r="B939" s="248" t="s">
        <v>1457</v>
      </c>
      <c r="C939" s="248" t="s">
        <v>133</v>
      </c>
      <c r="D939" s="248" t="s">
        <v>257</v>
      </c>
      <c r="E939" s="241" t="s">
        <v>21</v>
      </c>
      <c r="F939" s="249" t="str">
        <f>UPPER("FCTYF_"&amp;B939&amp;"_"&amp;D939)</f>
        <v>FCTYF_RF_EPXPE</v>
      </c>
      <c r="G939" s="249" t="str">
        <f>TRIM("FCTYF_"&amp;B939&amp;"_"&amp;D939&amp;"_"&amp;E939)</f>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AVERAGE(H939:L939)</f>
        <v>0</v>
      </c>
      <c r="O939" s="241" t="b">
        <f>EXACT(ROUND(M939,1),ROUND(N939,1))</f>
        <v>1</v>
      </c>
    </row>
    <row r="940" spans="1:15" x14ac:dyDescent="0.25">
      <c r="A940" s="248" t="s">
        <v>34</v>
      </c>
      <c r="B940" s="248" t="s">
        <v>1457</v>
      </c>
      <c r="C940" s="248" t="s">
        <v>133</v>
      </c>
      <c r="D940" s="248" t="s">
        <v>257</v>
      </c>
      <c r="E940" s="241" t="s">
        <v>39</v>
      </c>
      <c r="F940" s="249" t="str">
        <f>UPPER("FCTYF_"&amp;B940&amp;"_"&amp;D940)</f>
        <v>FCTYF_RF_EPXPE</v>
      </c>
      <c r="G940" s="249" t="str">
        <f>TRIM("FCTYF_"&amp;B940&amp;"_"&amp;D940&amp;"_"&amp;E940)</f>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0</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0</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0</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0</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0</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0</v>
      </c>
      <c r="N940" s="437">
        <f>AVERAGE(H940:L940)</f>
        <v>0</v>
      </c>
      <c r="O940" s="241" t="b">
        <f>EXACT(ROUND(M940,1),ROUND(N940,1))</f>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UPPER("FCTYF_"&amp;B942&amp;"_"&amp;D942)</f>
        <v>FCTYF_RF_ENFX</v>
      </c>
      <c r="G942" s="249" t="str">
        <f>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AVERAGE(H942:L942)</f>
        <v>0</v>
      </c>
      <c r="O942" s="241" t="b">
        <f>EXACT(ROUND(M942,1),ROUND(N942,1))</f>
        <v>1</v>
      </c>
    </row>
    <row r="943" spans="1:15" x14ac:dyDescent="0.25">
      <c r="A943" s="248" t="s">
        <v>34</v>
      </c>
      <c r="B943" s="248" t="s">
        <v>1457</v>
      </c>
      <c r="C943" s="248" t="s">
        <v>258</v>
      </c>
      <c r="D943" s="248" t="s">
        <v>259</v>
      </c>
      <c r="E943" s="241" t="s">
        <v>3</v>
      </c>
      <c r="F943" s="249" t="str">
        <f>UPPER("FCTYF_"&amp;B943&amp;"_"&amp;D943)</f>
        <v>FCTYF_RF_ENFX</v>
      </c>
      <c r="G943" s="249" t="str">
        <f>TRIM("FCTYF_"&amp;B943&amp;"_"&amp;D943&amp;"_"&amp;E943)</f>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AVERAGE(H943:L943)</f>
        <v>0</v>
      </c>
      <c r="O943" s="241" t="b">
        <f>EXACT(ROUND(M943,1),ROUND(N943,1))</f>
        <v>1</v>
      </c>
    </row>
    <row r="944" spans="1:15" x14ac:dyDescent="0.25">
      <c r="A944" s="248" t="s">
        <v>34</v>
      </c>
      <c r="B944" s="248" t="s">
        <v>1457</v>
      </c>
      <c r="C944" s="248" t="s">
        <v>258</v>
      </c>
      <c r="D944" s="248" t="s">
        <v>259</v>
      </c>
      <c r="E944" s="241" t="s">
        <v>4</v>
      </c>
      <c r="F944" s="249" t="str">
        <f>UPPER("FCTYF_"&amp;B944&amp;"_"&amp;D944)</f>
        <v>FCTYF_RF_ENFX</v>
      </c>
      <c r="G944" s="249" t="str">
        <f>TRIM("FCTYF_"&amp;B944&amp;"_"&amp;D944&amp;"_"&amp;E944)</f>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AVERAGE(H944:L944)</f>
        <v>0</v>
      </c>
      <c r="O944" s="241" t="b">
        <f>EXACT(ROUND(M944,1),ROUND(N944,1))</f>
        <v>1</v>
      </c>
    </row>
    <row r="945" spans="1:15" x14ac:dyDescent="0.25">
      <c r="A945" s="248" t="s">
        <v>34</v>
      </c>
      <c r="B945" s="248" t="s">
        <v>1457</v>
      </c>
      <c r="C945" s="248" t="s">
        <v>258</v>
      </c>
      <c r="D945" s="248" t="s">
        <v>259</v>
      </c>
      <c r="E945" s="241" t="s">
        <v>5</v>
      </c>
      <c r="F945" s="249" t="str">
        <f>UPPER("FCTYF_"&amp;B945&amp;"_"&amp;D945)</f>
        <v>FCTYF_RF_ENFX</v>
      </c>
      <c r="G945" s="249" t="str">
        <f>TRIM("FCTYF_"&amp;B945&amp;"_"&amp;D945&amp;"_"&amp;E945)</f>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AVERAGE(H945:L945)</f>
        <v>0</v>
      </c>
      <c r="O945" s="241" t="b">
        <f>EXACT(ROUND(M945,1),ROUND(N945,1))</f>
        <v>1</v>
      </c>
    </row>
    <row r="946" spans="1:15" x14ac:dyDescent="0.25">
      <c r="A946" s="248" t="s">
        <v>34</v>
      </c>
      <c r="B946" s="248" t="s">
        <v>1457</v>
      </c>
      <c r="C946" s="248" t="s">
        <v>258</v>
      </c>
      <c r="D946" s="248" t="s">
        <v>259</v>
      </c>
      <c r="E946" s="241" t="s">
        <v>6</v>
      </c>
      <c r="F946" s="249" t="str">
        <f>UPPER("FCTYF_"&amp;B946&amp;"_"&amp;D946)</f>
        <v>FCTYF_RF_ENFX</v>
      </c>
      <c r="G946" s="249" t="str">
        <f>TRIM("FCTYF_"&amp;B946&amp;"_"&amp;D946&amp;"_"&amp;E946)</f>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AVERAGE(H946:L946)</f>
        <v>0</v>
      </c>
      <c r="O946" s="241" t="b">
        <f>EXACT(ROUND(M946,1),ROUND(N946,1))</f>
        <v>1</v>
      </c>
    </row>
    <row r="947" spans="1:15" x14ac:dyDescent="0.25">
      <c r="A947" s="248" t="s">
        <v>34</v>
      </c>
      <c r="B947" s="248" t="s">
        <v>1457</v>
      </c>
      <c r="C947" s="248" t="s">
        <v>258</v>
      </c>
      <c r="D947" s="248" t="s">
        <v>259</v>
      </c>
      <c r="E947" s="241" t="s">
        <v>7</v>
      </c>
      <c r="F947" s="249" t="str">
        <f>UPPER("FCTYF_"&amp;B947&amp;"_"&amp;D947)</f>
        <v>FCTYF_RF_ENFX</v>
      </c>
      <c r="G947" s="249" t="str">
        <f>TRIM("FCTYF_"&amp;B947&amp;"_"&amp;D947&amp;"_"&amp;E947)</f>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AVERAGE(H947:L947)</f>
        <v>0</v>
      </c>
      <c r="O947" s="241" t="b">
        <f>EXACT(ROUND(M947,1),ROUND(N947,1))</f>
        <v>1</v>
      </c>
    </row>
    <row r="948" spans="1:15" x14ac:dyDescent="0.25">
      <c r="A948" s="248" t="s">
        <v>34</v>
      </c>
      <c r="B948" s="248" t="s">
        <v>1457</v>
      </c>
      <c r="C948" s="248" t="s">
        <v>258</v>
      </c>
      <c r="D948" s="248" t="s">
        <v>259</v>
      </c>
      <c r="E948" s="241" t="s">
        <v>8</v>
      </c>
      <c r="F948" s="249" t="str">
        <f>UPPER("FCTYF_"&amp;B948&amp;"_"&amp;D948)</f>
        <v>FCTYF_RF_ENFX</v>
      </c>
      <c r="G948" s="249" t="str">
        <f>TRIM("FCTYF_"&amp;B948&amp;"_"&amp;D948&amp;"_"&amp;E948)</f>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AVERAGE(H948:L948)</f>
        <v>0</v>
      </c>
      <c r="O948" s="241" t="b">
        <f>EXACT(ROUND(M948,1),ROUND(N948,1))</f>
        <v>1</v>
      </c>
    </row>
    <row r="949" spans="1:15" x14ac:dyDescent="0.25">
      <c r="A949" s="248" t="s">
        <v>34</v>
      </c>
      <c r="B949" s="248" t="s">
        <v>1457</v>
      </c>
      <c r="C949" s="248" t="s">
        <v>258</v>
      </c>
      <c r="D949" s="248" t="s">
        <v>259</v>
      </c>
      <c r="E949" s="241" t="s">
        <v>9</v>
      </c>
      <c r="F949" s="249" t="str">
        <f>UPPER("FCTYF_"&amp;B949&amp;"_"&amp;D949)</f>
        <v>FCTYF_RF_ENFX</v>
      </c>
      <c r="G949" s="249" t="str">
        <f>TRIM("FCTYF_"&amp;B949&amp;"_"&amp;D949&amp;"_"&amp;E949)</f>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AVERAGE(H949:L949)</f>
        <v>0</v>
      </c>
      <c r="O949" s="241" t="b">
        <f>EXACT(ROUND(M949,1),ROUND(N949,1))</f>
        <v>1</v>
      </c>
    </row>
    <row r="950" spans="1:15" x14ac:dyDescent="0.25">
      <c r="A950" s="248" t="s">
        <v>34</v>
      </c>
      <c r="B950" s="248" t="s">
        <v>1457</v>
      </c>
      <c r="C950" s="248" t="s">
        <v>258</v>
      </c>
      <c r="D950" s="248" t="s">
        <v>259</v>
      </c>
      <c r="E950" s="241" t="s">
        <v>11</v>
      </c>
      <c r="F950" s="249" t="str">
        <f>UPPER("FCTYF_"&amp;B950&amp;"_"&amp;D950)</f>
        <v>FCTYF_RF_ENFX</v>
      </c>
      <c r="G950" s="249" t="str">
        <f>TRIM("FCTYF_"&amp;B950&amp;"_"&amp;D950&amp;"_"&amp;E950)</f>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AVERAGE(H950:L950)</f>
        <v>0</v>
      </c>
      <c r="O950" s="241" t="b">
        <f>EXACT(ROUND(M950,1),ROUND(N950,1))</f>
        <v>1</v>
      </c>
    </row>
    <row r="951" spans="1:15" x14ac:dyDescent="0.25">
      <c r="A951" s="248" t="s">
        <v>34</v>
      </c>
      <c r="B951" s="248" t="s">
        <v>1457</v>
      </c>
      <c r="C951" s="248" t="s">
        <v>258</v>
      </c>
      <c r="D951" s="248" t="s">
        <v>259</v>
      </c>
      <c r="E951" s="241" t="s">
        <v>13</v>
      </c>
      <c r="F951" s="249" t="str">
        <f>UPPER("FCTYF_"&amp;B951&amp;"_"&amp;D951)</f>
        <v>FCTYF_RF_ENFX</v>
      </c>
      <c r="G951" s="249" t="str">
        <f>TRIM("FCTYF_"&amp;B951&amp;"_"&amp;D951&amp;"_"&amp;E951)</f>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AVERAGE(H951:L951)</f>
        <v>0</v>
      </c>
      <c r="O951" s="241" t="b">
        <f>EXACT(ROUND(M951,1),ROUND(N951,1))</f>
        <v>1</v>
      </c>
    </row>
    <row r="952" spans="1:15" x14ac:dyDescent="0.25">
      <c r="A952" s="248" t="s">
        <v>34</v>
      </c>
      <c r="B952" s="248" t="s">
        <v>1457</v>
      </c>
      <c r="C952" s="248" t="s">
        <v>258</v>
      </c>
      <c r="D952" s="248" t="s">
        <v>259</v>
      </c>
      <c r="E952" s="241" t="s">
        <v>14</v>
      </c>
      <c r="F952" s="249" t="str">
        <f>UPPER("FCTYF_"&amp;B952&amp;"_"&amp;D952)</f>
        <v>FCTYF_RF_ENFX</v>
      </c>
      <c r="G952" s="249" t="str">
        <f>TRIM("FCTYF_"&amp;B952&amp;"_"&amp;D952&amp;"_"&amp;E952)</f>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AVERAGE(H952:L952)</f>
        <v>0</v>
      </c>
      <c r="O952" s="241" t="b">
        <f>EXACT(ROUND(M952,1),ROUND(N952,1))</f>
        <v>1</v>
      </c>
    </row>
    <row r="953" spans="1:15" x14ac:dyDescent="0.25">
      <c r="A953" s="248" t="s">
        <v>34</v>
      </c>
      <c r="B953" s="248" t="s">
        <v>1457</v>
      </c>
      <c r="C953" s="248" t="s">
        <v>258</v>
      </c>
      <c r="D953" s="248" t="s">
        <v>259</v>
      </c>
      <c r="E953" s="241" t="s">
        <v>15</v>
      </c>
      <c r="F953" s="249" t="str">
        <f>UPPER("FCTYF_"&amp;B953&amp;"_"&amp;D953)</f>
        <v>FCTYF_RF_ENFX</v>
      </c>
      <c r="G953" s="249" t="str">
        <f>TRIM("FCTYF_"&amp;B953&amp;"_"&amp;D953&amp;"_"&amp;E953)</f>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AVERAGE(H953:L953)</f>
        <v>0</v>
      </c>
      <c r="O953" s="241" t="b">
        <f>EXACT(ROUND(M953,1),ROUND(N953,1))</f>
        <v>1</v>
      </c>
    </row>
    <row r="954" spans="1:15" x14ac:dyDescent="0.25">
      <c r="A954" s="248" t="s">
        <v>34</v>
      </c>
      <c r="B954" s="248" t="s">
        <v>1457</v>
      </c>
      <c r="C954" s="248" t="s">
        <v>258</v>
      </c>
      <c r="D954" s="248" t="s">
        <v>259</v>
      </c>
      <c r="E954" s="241" t="s">
        <v>17</v>
      </c>
      <c r="F954" s="249" t="str">
        <f>UPPER("FCTYF_"&amp;B954&amp;"_"&amp;D954)</f>
        <v>FCTYF_RF_ENFX</v>
      </c>
      <c r="G954" s="249" t="str">
        <f>TRIM("FCTYF_"&amp;B954&amp;"_"&amp;D954&amp;"_"&amp;E954)</f>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AVERAGE(H954:L954)</f>
        <v>0</v>
      </c>
      <c r="O954" s="241" t="b">
        <f>EXACT(ROUND(M954,1),ROUND(N954,1))</f>
        <v>1</v>
      </c>
    </row>
    <row r="955" spans="1:15" x14ac:dyDescent="0.25">
      <c r="A955" s="248" t="s">
        <v>34</v>
      </c>
      <c r="B955" s="248" t="s">
        <v>1457</v>
      </c>
      <c r="C955" s="248" t="s">
        <v>258</v>
      </c>
      <c r="D955" s="248" t="s">
        <v>259</v>
      </c>
      <c r="E955" s="241" t="s">
        <v>18</v>
      </c>
      <c r="F955" s="249" t="str">
        <f>UPPER("FCTYF_"&amp;B955&amp;"_"&amp;D955)</f>
        <v>FCTYF_RF_ENFX</v>
      </c>
      <c r="G955" s="249" t="str">
        <f>TRIM("FCTYF_"&amp;B955&amp;"_"&amp;D955&amp;"_"&amp;E955)</f>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AVERAGE(H955:L955)</f>
        <v>0</v>
      </c>
      <c r="O955" s="241" t="b">
        <f>EXACT(ROUND(M955,1),ROUND(N955,1))</f>
        <v>1</v>
      </c>
    </row>
    <row r="956" spans="1:15" x14ac:dyDescent="0.25">
      <c r="A956" s="248" t="s">
        <v>34</v>
      </c>
      <c r="B956" s="248" t="s">
        <v>1457</v>
      </c>
      <c r="C956" s="248" t="s">
        <v>258</v>
      </c>
      <c r="D956" s="248" t="s">
        <v>259</v>
      </c>
      <c r="E956" s="241" t="s">
        <v>19</v>
      </c>
      <c r="F956" s="249" t="str">
        <f>UPPER("FCTYF_"&amp;B956&amp;"_"&amp;D956)</f>
        <v>FCTYF_RF_ENFX</v>
      </c>
      <c r="G956" s="249" t="str">
        <f>TRIM("FCTYF_"&amp;B956&amp;"_"&amp;D956&amp;"_"&amp;E956)</f>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AVERAGE(H956:L956)</f>
        <v>0</v>
      </c>
      <c r="O956" s="241" t="b">
        <f>EXACT(ROUND(M956,1),ROUND(N956,1))</f>
        <v>1</v>
      </c>
    </row>
    <row r="957" spans="1:15" x14ac:dyDescent="0.25">
      <c r="A957" s="248" t="s">
        <v>34</v>
      </c>
      <c r="B957" s="248" t="s">
        <v>1457</v>
      </c>
      <c r="C957" s="248" t="s">
        <v>258</v>
      </c>
      <c r="D957" s="248" t="s">
        <v>259</v>
      </c>
      <c r="E957" s="241" t="s">
        <v>21</v>
      </c>
      <c r="F957" s="249" t="str">
        <f>UPPER("FCTYF_"&amp;B957&amp;"_"&amp;D957)</f>
        <v>FCTYF_RF_ENFX</v>
      </c>
      <c r="G957" s="249" t="str">
        <f>TRIM("FCTYF_"&amp;B957&amp;"_"&amp;D957&amp;"_"&amp;E957)</f>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AVERAGE(H957:L957)</f>
        <v>0</v>
      </c>
      <c r="O957" s="241" t="b">
        <f>EXACT(ROUND(M957,1),ROUND(N957,1))</f>
        <v>1</v>
      </c>
    </row>
    <row r="958" spans="1:15" x14ac:dyDescent="0.25">
      <c r="A958" s="248" t="s">
        <v>34</v>
      </c>
      <c r="B958" s="248" t="s">
        <v>1457</v>
      </c>
      <c r="C958" s="248" t="s">
        <v>258</v>
      </c>
      <c r="D958" s="248" t="s">
        <v>259</v>
      </c>
      <c r="E958" s="241" t="s">
        <v>39</v>
      </c>
      <c r="F958" s="249" t="str">
        <f>UPPER("FCTYF_"&amp;B958&amp;"_"&amp;D958)</f>
        <v>FCTYF_RF_ENFX</v>
      </c>
      <c r="G958" s="249" t="str">
        <f>TRIM("FCTYF_"&amp;B958&amp;"_"&amp;D958&amp;"_"&amp;E958)</f>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AVERAGE(H958:L958)</f>
        <v>0</v>
      </c>
      <c r="O958" s="241" t="b">
        <f>EXACT(ROUND(M958,1),ROUND(N958,1))</f>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UPPER("FCTYF_"&amp;B960&amp;"_"&amp;D960)</f>
        <v>FCTYF_RF_PGPE</v>
      </c>
      <c r="G960" s="249" t="str">
        <f>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AVERAGE(H960:L960)</f>
        <v>0</v>
      </c>
      <c r="O960" s="241" t="b">
        <f>EXACT(ROUND(M960,1),ROUND(N960,1))</f>
        <v>1</v>
      </c>
    </row>
    <row r="961" spans="1:15" x14ac:dyDescent="0.25">
      <c r="A961" s="248" t="s">
        <v>34</v>
      </c>
      <c r="B961" s="248" t="s">
        <v>1457</v>
      </c>
      <c r="C961" s="248" t="s">
        <v>137</v>
      </c>
      <c r="D961" s="248" t="s">
        <v>260</v>
      </c>
      <c r="E961" s="241" t="s">
        <v>3</v>
      </c>
      <c r="F961" s="249" t="str">
        <f>UPPER("FCTYF_"&amp;B961&amp;"_"&amp;D961)</f>
        <v>FCTYF_RF_PGPE</v>
      </c>
      <c r="G961" s="249" t="str">
        <f>TRIM("FCTYF_"&amp;B961&amp;"_"&amp;D961&amp;"_"&amp;E961)</f>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AVERAGE(H961:L961)</f>
        <v>0</v>
      </c>
      <c r="O961" s="241" t="b">
        <f>EXACT(ROUND(M961,1),ROUND(N961,1))</f>
        <v>1</v>
      </c>
    </row>
    <row r="962" spans="1:15" x14ac:dyDescent="0.25">
      <c r="A962" s="248" t="s">
        <v>34</v>
      </c>
      <c r="B962" s="248" t="s">
        <v>1457</v>
      </c>
      <c r="C962" s="248" t="s">
        <v>137</v>
      </c>
      <c r="D962" s="248" t="s">
        <v>260</v>
      </c>
      <c r="E962" s="241" t="s">
        <v>4</v>
      </c>
      <c r="F962" s="249" t="str">
        <f>UPPER("FCTYF_"&amp;B962&amp;"_"&amp;D962)</f>
        <v>FCTYF_RF_PGPE</v>
      </c>
      <c r="G962" s="249" t="str">
        <f>TRIM("FCTYF_"&amp;B962&amp;"_"&amp;D962&amp;"_"&amp;E962)</f>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AVERAGE(H962:L962)</f>
        <v>0</v>
      </c>
      <c r="O962" s="241" t="b">
        <f>EXACT(ROUND(M962,1),ROUND(N962,1))</f>
        <v>1</v>
      </c>
    </row>
    <row r="963" spans="1:15" x14ac:dyDescent="0.25">
      <c r="A963" s="248" t="s">
        <v>34</v>
      </c>
      <c r="B963" s="248" t="s">
        <v>1457</v>
      </c>
      <c r="C963" s="248" t="s">
        <v>137</v>
      </c>
      <c r="D963" s="248" t="s">
        <v>260</v>
      </c>
      <c r="E963" s="241" t="s">
        <v>5</v>
      </c>
      <c r="F963" s="249" t="str">
        <f>UPPER("FCTYF_"&amp;B963&amp;"_"&amp;D963)</f>
        <v>FCTYF_RF_PGPE</v>
      </c>
      <c r="G963" s="249" t="str">
        <f>TRIM("FCTYF_"&amp;B963&amp;"_"&amp;D963&amp;"_"&amp;E963)</f>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AVERAGE(H963:L963)</f>
        <v>0</v>
      </c>
      <c r="O963" s="241" t="b">
        <f>EXACT(ROUND(M963,1),ROUND(N963,1))</f>
        <v>1</v>
      </c>
    </row>
    <row r="964" spans="1:15" x14ac:dyDescent="0.25">
      <c r="A964" s="248" t="s">
        <v>34</v>
      </c>
      <c r="B964" s="248" t="s">
        <v>1457</v>
      </c>
      <c r="C964" s="248" t="s">
        <v>137</v>
      </c>
      <c r="D964" s="248" t="s">
        <v>260</v>
      </c>
      <c r="E964" s="241" t="s">
        <v>6</v>
      </c>
      <c r="F964" s="249" t="str">
        <f>UPPER("FCTYF_"&amp;B964&amp;"_"&amp;D964)</f>
        <v>FCTYF_RF_PGPE</v>
      </c>
      <c r="G964" s="249" t="str">
        <f>TRIM("FCTYF_"&amp;B964&amp;"_"&amp;D964&amp;"_"&amp;E964)</f>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AVERAGE(H964:L964)</f>
        <v>0</v>
      </c>
      <c r="O964" s="241" t="b">
        <f>EXACT(ROUND(M964,1),ROUND(N964,1))</f>
        <v>1</v>
      </c>
    </row>
    <row r="965" spans="1:15" x14ac:dyDescent="0.25">
      <c r="A965" s="248" t="s">
        <v>34</v>
      </c>
      <c r="B965" s="248" t="s">
        <v>1457</v>
      </c>
      <c r="C965" s="248" t="s">
        <v>137</v>
      </c>
      <c r="D965" s="248" t="s">
        <v>260</v>
      </c>
      <c r="E965" s="241" t="s">
        <v>7</v>
      </c>
      <c r="F965" s="249" t="str">
        <f>UPPER("FCTYF_"&amp;B965&amp;"_"&amp;D965)</f>
        <v>FCTYF_RF_PGPE</v>
      </c>
      <c r="G965" s="249" t="str">
        <f>TRIM("FCTYF_"&amp;B965&amp;"_"&amp;D965&amp;"_"&amp;E965)</f>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AVERAGE(H965:L965)</f>
        <v>0</v>
      </c>
      <c r="O965" s="241" t="b">
        <f>EXACT(ROUND(M965,1),ROUND(N965,1))</f>
        <v>1</v>
      </c>
    </row>
    <row r="966" spans="1:15" x14ac:dyDescent="0.25">
      <c r="A966" s="248" t="s">
        <v>34</v>
      </c>
      <c r="B966" s="248" t="s">
        <v>1457</v>
      </c>
      <c r="C966" s="248" t="s">
        <v>137</v>
      </c>
      <c r="D966" s="248" t="s">
        <v>260</v>
      </c>
      <c r="E966" s="241" t="s">
        <v>8</v>
      </c>
      <c r="F966" s="249" t="str">
        <f>UPPER("FCTYF_"&amp;B966&amp;"_"&amp;D966)</f>
        <v>FCTYF_RF_PGPE</v>
      </c>
      <c r="G966" s="249" t="str">
        <f>TRIM("FCTYF_"&amp;B966&amp;"_"&amp;D966&amp;"_"&amp;E966)</f>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AVERAGE(H966:L966)</f>
        <v>0</v>
      </c>
      <c r="O966" s="241" t="b">
        <f>EXACT(ROUND(M966,1),ROUND(N966,1))</f>
        <v>1</v>
      </c>
    </row>
    <row r="967" spans="1:15" x14ac:dyDescent="0.25">
      <c r="A967" s="248" t="s">
        <v>34</v>
      </c>
      <c r="B967" s="248" t="s">
        <v>1457</v>
      </c>
      <c r="C967" s="248" t="s">
        <v>137</v>
      </c>
      <c r="D967" s="248" t="s">
        <v>260</v>
      </c>
      <c r="E967" s="241" t="s">
        <v>9</v>
      </c>
      <c r="F967" s="249" t="str">
        <f>UPPER("FCTYF_"&amp;B967&amp;"_"&amp;D967)</f>
        <v>FCTYF_RF_PGPE</v>
      </c>
      <c r="G967" s="249" t="str">
        <f>TRIM("FCTYF_"&amp;B967&amp;"_"&amp;D967&amp;"_"&amp;E967)</f>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AVERAGE(H967:L967)</f>
        <v>0</v>
      </c>
      <c r="O967" s="241" t="b">
        <f>EXACT(ROUND(M967,1),ROUND(N967,1))</f>
        <v>1</v>
      </c>
    </row>
    <row r="968" spans="1:15" x14ac:dyDescent="0.25">
      <c r="A968" s="248" t="s">
        <v>34</v>
      </c>
      <c r="B968" s="248" t="s">
        <v>1457</v>
      </c>
      <c r="C968" s="248" t="s">
        <v>137</v>
      </c>
      <c r="D968" s="248" t="s">
        <v>260</v>
      </c>
      <c r="E968" s="241" t="s">
        <v>11</v>
      </c>
      <c r="F968" s="249" t="str">
        <f>UPPER("FCTYF_"&amp;B968&amp;"_"&amp;D968)</f>
        <v>FCTYF_RF_PGPE</v>
      </c>
      <c r="G968" s="249" t="str">
        <f>TRIM("FCTYF_"&amp;B968&amp;"_"&amp;D968&amp;"_"&amp;E968)</f>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AVERAGE(H968:L968)</f>
        <v>0</v>
      </c>
      <c r="O968" s="241" t="b">
        <f>EXACT(ROUND(M968,1),ROUND(N968,1))</f>
        <v>1</v>
      </c>
    </row>
    <row r="969" spans="1:15" x14ac:dyDescent="0.25">
      <c r="A969" s="248" t="s">
        <v>34</v>
      </c>
      <c r="B969" s="248" t="s">
        <v>1457</v>
      </c>
      <c r="C969" s="248" t="s">
        <v>137</v>
      </c>
      <c r="D969" s="248" t="s">
        <v>260</v>
      </c>
      <c r="E969" s="241" t="s">
        <v>13</v>
      </c>
      <c r="F969" s="249" t="str">
        <f>UPPER("FCTYF_"&amp;B969&amp;"_"&amp;D969)</f>
        <v>FCTYF_RF_PGPE</v>
      </c>
      <c r="G969" s="249" t="str">
        <f>TRIM("FCTYF_"&amp;B969&amp;"_"&amp;D969&amp;"_"&amp;E969)</f>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AVERAGE(H969:L969)</f>
        <v>0</v>
      </c>
      <c r="O969" s="241" t="b">
        <f>EXACT(ROUND(M969,1),ROUND(N969,1))</f>
        <v>1</v>
      </c>
    </row>
    <row r="970" spans="1:15" x14ac:dyDescent="0.25">
      <c r="A970" s="248" t="s">
        <v>34</v>
      </c>
      <c r="B970" s="248" t="s">
        <v>1457</v>
      </c>
      <c r="C970" s="248" t="s">
        <v>137</v>
      </c>
      <c r="D970" s="248" t="s">
        <v>260</v>
      </c>
      <c r="E970" s="241" t="s">
        <v>14</v>
      </c>
      <c r="F970" s="249" t="str">
        <f>UPPER("FCTYF_"&amp;B970&amp;"_"&amp;D970)</f>
        <v>FCTYF_RF_PGPE</v>
      </c>
      <c r="G970" s="249" t="str">
        <f>TRIM("FCTYF_"&amp;B970&amp;"_"&amp;D970&amp;"_"&amp;E970)</f>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AVERAGE(H970:L970)</f>
        <v>0</v>
      </c>
      <c r="O970" s="241" t="b">
        <f>EXACT(ROUND(M970,1),ROUND(N970,1))</f>
        <v>1</v>
      </c>
    </row>
    <row r="971" spans="1:15" x14ac:dyDescent="0.25">
      <c r="A971" s="248" t="s">
        <v>34</v>
      </c>
      <c r="B971" s="248" t="s">
        <v>1457</v>
      </c>
      <c r="C971" s="248" t="s">
        <v>137</v>
      </c>
      <c r="D971" s="248" t="s">
        <v>260</v>
      </c>
      <c r="E971" s="241" t="s">
        <v>15</v>
      </c>
      <c r="F971" s="249" t="str">
        <f>UPPER("FCTYF_"&amp;B971&amp;"_"&amp;D971)</f>
        <v>FCTYF_RF_PGPE</v>
      </c>
      <c r="G971" s="249" t="str">
        <f>TRIM("FCTYF_"&amp;B971&amp;"_"&amp;D971&amp;"_"&amp;E971)</f>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AVERAGE(H971:L971)</f>
        <v>0</v>
      </c>
      <c r="O971" s="241" t="b">
        <f>EXACT(ROUND(M971,1),ROUND(N971,1))</f>
        <v>1</v>
      </c>
    </row>
    <row r="972" spans="1:15" x14ac:dyDescent="0.25">
      <c r="A972" s="248" t="s">
        <v>34</v>
      </c>
      <c r="B972" s="248" t="s">
        <v>1457</v>
      </c>
      <c r="C972" s="248" t="s">
        <v>137</v>
      </c>
      <c r="D972" s="248" t="s">
        <v>260</v>
      </c>
      <c r="E972" s="241" t="s">
        <v>17</v>
      </c>
      <c r="F972" s="249" t="str">
        <f>UPPER("FCTYF_"&amp;B972&amp;"_"&amp;D972)</f>
        <v>FCTYF_RF_PGPE</v>
      </c>
      <c r="G972" s="249" t="str">
        <f>TRIM("FCTYF_"&amp;B972&amp;"_"&amp;D972&amp;"_"&amp;E972)</f>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AVERAGE(H972:L972)</f>
        <v>0</v>
      </c>
      <c r="O972" s="241" t="b">
        <f>EXACT(ROUND(M972,1),ROUND(N972,1))</f>
        <v>1</v>
      </c>
    </row>
    <row r="973" spans="1:15" x14ac:dyDescent="0.25">
      <c r="A973" s="248" t="s">
        <v>34</v>
      </c>
      <c r="B973" s="248" t="s">
        <v>1457</v>
      </c>
      <c r="C973" s="248" t="s">
        <v>137</v>
      </c>
      <c r="D973" s="248" t="s">
        <v>260</v>
      </c>
      <c r="E973" s="241" t="s">
        <v>18</v>
      </c>
      <c r="F973" s="249" t="str">
        <f>UPPER("FCTYF_"&amp;B973&amp;"_"&amp;D973)</f>
        <v>FCTYF_RF_PGPE</v>
      </c>
      <c r="G973" s="249" t="str">
        <f>TRIM("FCTYF_"&amp;B973&amp;"_"&amp;D973&amp;"_"&amp;E973)</f>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AVERAGE(H973:L973)</f>
        <v>0</v>
      </c>
      <c r="O973" s="241" t="b">
        <f>EXACT(ROUND(M973,1),ROUND(N973,1))</f>
        <v>1</v>
      </c>
    </row>
    <row r="974" spans="1:15" x14ac:dyDescent="0.25">
      <c r="A974" s="248" t="s">
        <v>34</v>
      </c>
      <c r="B974" s="248" t="s">
        <v>1457</v>
      </c>
      <c r="C974" s="248" t="s">
        <v>137</v>
      </c>
      <c r="D974" s="248" t="s">
        <v>260</v>
      </c>
      <c r="E974" s="241" t="s">
        <v>19</v>
      </c>
      <c r="F974" s="249" t="str">
        <f>UPPER("FCTYF_"&amp;B974&amp;"_"&amp;D974)</f>
        <v>FCTYF_RF_PGPE</v>
      </c>
      <c r="G974" s="249" t="str">
        <f>TRIM("FCTYF_"&amp;B974&amp;"_"&amp;D974&amp;"_"&amp;E974)</f>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AVERAGE(H974:L974)</f>
        <v>0</v>
      </c>
      <c r="O974" s="241" t="b">
        <f>EXACT(ROUND(M974,1),ROUND(N974,1))</f>
        <v>1</v>
      </c>
    </row>
    <row r="975" spans="1:15" x14ac:dyDescent="0.25">
      <c r="A975" s="248" t="s">
        <v>34</v>
      </c>
      <c r="B975" s="248" t="s">
        <v>1457</v>
      </c>
      <c r="C975" s="248" t="s">
        <v>137</v>
      </c>
      <c r="D975" s="248" t="s">
        <v>260</v>
      </c>
      <c r="E975" s="241" t="s">
        <v>21</v>
      </c>
      <c r="F975" s="249" t="str">
        <f>UPPER("FCTYF_"&amp;B975&amp;"_"&amp;D975)</f>
        <v>FCTYF_RF_PGPE</v>
      </c>
      <c r="G975" s="249" t="str">
        <f>TRIM("FCTYF_"&amp;B975&amp;"_"&amp;D975&amp;"_"&amp;E975)</f>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AVERAGE(H975:L975)</f>
        <v>0</v>
      </c>
      <c r="O975" s="241" t="b">
        <f>EXACT(ROUND(M975,1),ROUND(N975,1))</f>
        <v>1</v>
      </c>
    </row>
    <row r="976" spans="1:15" x14ac:dyDescent="0.25">
      <c r="A976" s="248" t="s">
        <v>34</v>
      </c>
      <c r="B976" s="248" t="s">
        <v>1457</v>
      </c>
      <c r="C976" s="248" t="s">
        <v>137</v>
      </c>
      <c r="D976" s="248" t="s">
        <v>260</v>
      </c>
      <c r="E976" s="241" t="s">
        <v>39</v>
      </c>
      <c r="F976" s="249" t="str">
        <f>UPPER("FCTYF_"&amp;B976&amp;"_"&amp;D976)</f>
        <v>FCTYF_RF_PGPE</v>
      </c>
      <c r="G976" s="249" t="str">
        <f>TRIM("FCTYF_"&amp;B976&amp;"_"&amp;D976&amp;"_"&amp;E976)</f>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AVERAGE(H976:L976)</f>
        <v>0</v>
      </c>
      <c r="O976" s="241" t="b">
        <f>EXACT(ROUND(M976,1),ROUND(N976,1))</f>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UPPER("FCTYF_"&amp;B978&amp;"_"&amp;D978)</f>
        <v>FCTYF_RF_PGFX</v>
      </c>
      <c r="G978" s="249" t="str">
        <f>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AVERAGE(H978:L978)</f>
        <v>0</v>
      </c>
      <c r="O978" s="241" t="b">
        <f>EXACT(ROUND(M978,1),ROUND(N978,1))</f>
        <v>1</v>
      </c>
    </row>
    <row r="979" spans="1:15" x14ac:dyDescent="0.25">
      <c r="A979" s="248" t="s">
        <v>34</v>
      </c>
      <c r="B979" s="248" t="s">
        <v>1457</v>
      </c>
      <c r="C979" s="248" t="s">
        <v>144</v>
      </c>
      <c r="D979" s="248" t="s">
        <v>136</v>
      </c>
      <c r="E979" s="241" t="s">
        <v>3</v>
      </c>
      <c r="F979" s="249" t="str">
        <f>UPPER("FCTYF_"&amp;B979&amp;"_"&amp;D979)</f>
        <v>FCTYF_RF_PGFX</v>
      </c>
      <c r="G979" s="249" t="str">
        <f>TRIM("FCTYF_"&amp;B979&amp;"_"&amp;D979&amp;"_"&amp;E979)</f>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AVERAGE(H979:L979)</f>
        <v>0</v>
      </c>
      <c r="O979" s="241" t="b">
        <f>EXACT(ROUND(M979,1),ROUND(N979,1))</f>
        <v>1</v>
      </c>
    </row>
    <row r="980" spans="1:15" x14ac:dyDescent="0.25">
      <c r="A980" s="248" t="s">
        <v>34</v>
      </c>
      <c r="B980" s="248" t="s">
        <v>1457</v>
      </c>
      <c r="C980" s="248" t="s">
        <v>144</v>
      </c>
      <c r="D980" s="248" t="s">
        <v>136</v>
      </c>
      <c r="E980" s="241" t="s">
        <v>4</v>
      </c>
      <c r="F980" s="249" t="str">
        <f>UPPER("FCTYF_"&amp;B980&amp;"_"&amp;D980)</f>
        <v>FCTYF_RF_PGFX</v>
      </c>
      <c r="G980" s="249" t="str">
        <f>TRIM("FCTYF_"&amp;B980&amp;"_"&amp;D980&amp;"_"&amp;E980)</f>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AVERAGE(H980:L980)</f>
        <v>0</v>
      </c>
      <c r="O980" s="241" t="b">
        <f>EXACT(ROUND(M980,1),ROUND(N980,1))</f>
        <v>1</v>
      </c>
    </row>
    <row r="981" spans="1:15" x14ac:dyDescent="0.25">
      <c r="A981" s="248" t="s">
        <v>34</v>
      </c>
      <c r="B981" s="248" t="s">
        <v>1457</v>
      </c>
      <c r="C981" s="248" t="s">
        <v>144</v>
      </c>
      <c r="D981" s="248" t="s">
        <v>136</v>
      </c>
      <c r="E981" s="241" t="s">
        <v>5</v>
      </c>
      <c r="F981" s="249" t="str">
        <f>UPPER("FCTYF_"&amp;B981&amp;"_"&amp;D981)</f>
        <v>FCTYF_RF_PGFX</v>
      </c>
      <c r="G981" s="249" t="str">
        <f>TRIM("FCTYF_"&amp;B981&amp;"_"&amp;D981&amp;"_"&amp;E981)</f>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AVERAGE(H981:L981)</f>
        <v>0</v>
      </c>
      <c r="O981" s="241" t="b">
        <f>EXACT(ROUND(M981,1),ROUND(N981,1))</f>
        <v>1</v>
      </c>
    </row>
    <row r="982" spans="1:15" x14ac:dyDescent="0.25">
      <c r="A982" s="248" t="s">
        <v>34</v>
      </c>
      <c r="B982" s="248" t="s">
        <v>1457</v>
      </c>
      <c r="C982" s="248" t="s">
        <v>144</v>
      </c>
      <c r="D982" s="248" t="s">
        <v>136</v>
      </c>
      <c r="E982" s="241" t="s">
        <v>6</v>
      </c>
      <c r="F982" s="249" t="str">
        <f>UPPER("FCTYF_"&amp;B982&amp;"_"&amp;D982)</f>
        <v>FCTYF_RF_PGFX</v>
      </c>
      <c r="G982" s="249" t="str">
        <f>TRIM("FCTYF_"&amp;B982&amp;"_"&amp;D982&amp;"_"&amp;E982)</f>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AVERAGE(H982:L982)</f>
        <v>0</v>
      </c>
      <c r="O982" s="241" t="b">
        <f>EXACT(ROUND(M982,1),ROUND(N982,1))</f>
        <v>1</v>
      </c>
    </row>
    <row r="983" spans="1:15" x14ac:dyDescent="0.25">
      <c r="A983" s="248" t="s">
        <v>34</v>
      </c>
      <c r="B983" s="248" t="s">
        <v>1457</v>
      </c>
      <c r="C983" s="248" t="s">
        <v>144</v>
      </c>
      <c r="D983" s="248" t="s">
        <v>136</v>
      </c>
      <c r="E983" s="241" t="s">
        <v>7</v>
      </c>
      <c r="F983" s="249" t="str">
        <f>UPPER("FCTYF_"&amp;B983&amp;"_"&amp;D983)</f>
        <v>FCTYF_RF_PGFX</v>
      </c>
      <c r="G983" s="249" t="str">
        <f>TRIM("FCTYF_"&amp;B983&amp;"_"&amp;D983&amp;"_"&amp;E983)</f>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AVERAGE(H983:L983)</f>
        <v>0</v>
      </c>
      <c r="O983" s="241" t="b">
        <f>EXACT(ROUND(M983,1),ROUND(N983,1))</f>
        <v>1</v>
      </c>
    </row>
    <row r="984" spans="1:15" x14ac:dyDescent="0.25">
      <c r="A984" s="248" t="s">
        <v>34</v>
      </c>
      <c r="B984" s="248" t="s">
        <v>1457</v>
      </c>
      <c r="C984" s="248" t="s">
        <v>144</v>
      </c>
      <c r="D984" s="248" t="s">
        <v>136</v>
      </c>
      <c r="E984" s="241" t="s">
        <v>8</v>
      </c>
      <c r="F984" s="249" t="str">
        <f>UPPER("FCTYF_"&amp;B984&amp;"_"&amp;D984)</f>
        <v>FCTYF_RF_PGFX</v>
      </c>
      <c r="G984" s="249" t="str">
        <f>TRIM("FCTYF_"&amp;B984&amp;"_"&amp;D984&amp;"_"&amp;E984)</f>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AVERAGE(H984:L984)</f>
        <v>0</v>
      </c>
      <c r="O984" s="241" t="b">
        <f>EXACT(ROUND(M984,1),ROUND(N984,1))</f>
        <v>1</v>
      </c>
    </row>
    <row r="985" spans="1:15" x14ac:dyDescent="0.25">
      <c r="A985" s="248" t="s">
        <v>34</v>
      </c>
      <c r="B985" s="248" t="s">
        <v>1457</v>
      </c>
      <c r="C985" s="248" t="s">
        <v>144</v>
      </c>
      <c r="D985" s="248" t="s">
        <v>136</v>
      </c>
      <c r="E985" s="241" t="s">
        <v>9</v>
      </c>
      <c r="F985" s="249" t="str">
        <f>UPPER("FCTYF_"&amp;B985&amp;"_"&amp;D985)</f>
        <v>FCTYF_RF_PGFX</v>
      </c>
      <c r="G985" s="249" t="str">
        <f>TRIM("FCTYF_"&amp;B985&amp;"_"&amp;D985&amp;"_"&amp;E985)</f>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AVERAGE(H985:L985)</f>
        <v>0</v>
      </c>
      <c r="O985" s="241" t="b">
        <f>EXACT(ROUND(M985,1),ROUND(N985,1))</f>
        <v>1</v>
      </c>
    </row>
    <row r="986" spans="1:15" x14ac:dyDescent="0.25">
      <c r="A986" s="248" t="s">
        <v>34</v>
      </c>
      <c r="B986" s="248" t="s">
        <v>1457</v>
      </c>
      <c r="C986" s="248" t="s">
        <v>144</v>
      </c>
      <c r="D986" s="248" t="s">
        <v>136</v>
      </c>
      <c r="E986" s="241" t="s">
        <v>11</v>
      </c>
      <c r="F986" s="249" t="str">
        <f>UPPER("FCTYF_"&amp;B986&amp;"_"&amp;D986)</f>
        <v>FCTYF_RF_PGFX</v>
      </c>
      <c r="G986" s="249" t="str">
        <f>TRIM("FCTYF_"&amp;B986&amp;"_"&amp;D986&amp;"_"&amp;E986)</f>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AVERAGE(H986:L986)</f>
        <v>0</v>
      </c>
      <c r="O986" s="241" t="b">
        <f>EXACT(ROUND(M986,1),ROUND(N986,1))</f>
        <v>1</v>
      </c>
    </row>
    <row r="987" spans="1:15" x14ac:dyDescent="0.25">
      <c r="A987" s="248" t="s">
        <v>34</v>
      </c>
      <c r="B987" s="248" t="s">
        <v>1457</v>
      </c>
      <c r="C987" s="248" t="s">
        <v>144</v>
      </c>
      <c r="D987" s="248" t="s">
        <v>136</v>
      </c>
      <c r="E987" s="241" t="s">
        <v>13</v>
      </c>
      <c r="F987" s="249" t="str">
        <f>UPPER("FCTYF_"&amp;B987&amp;"_"&amp;D987)</f>
        <v>FCTYF_RF_PGFX</v>
      </c>
      <c r="G987" s="249" t="str">
        <f>TRIM("FCTYF_"&amp;B987&amp;"_"&amp;D987&amp;"_"&amp;E987)</f>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AVERAGE(H987:L987)</f>
        <v>0</v>
      </c>
      <c r="O987" s="241" t="b">
        <f>EXACT(ROUND(M987,1),ROUND(N987,1))</f>
        <v>1</v>
      </c>
    </row>
    <row r="988" spans="1:15" x14ac:dyDescent="0.25">
      <c r="A988" s="248" t="s">
        <v>34</v>
      </c>
      <c r="B988" s="248" t="s">
        <v>1457</v>
      </c>
      <c r="C988" s="248" t="s">
        <v>144</v>
      </c>
      <c r="D988" s="248" t="s">
        <v>136</v>
      </c>
      <c r="E988" s="241" t="s">
        <v>14</v>
      </c>
      <c r="F988" s="249" t="str">
        <f>UPPER("FCTYF_"&amp;B988&amp;"_"&amp;D988)</f>
        <v>FCTYF_RF_PGFX</v>
      </c>
      <c r="G988" s="249" t="str">
        <f>TRIM("FCTYF_"&amp;B988&amp;"_"&amp;D988&amp;"_"&amp;E988)</f>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AVERAGE(H988:L988)</f>
        <v>0</v>
      </c>
      <c r="O988" s="241" t="b">
        <f>EXACT(ROUND(M988,1),ROUND(N988,1))</f>
        <v>1</v>
      </c>
    </row>
    <row r="989" spans="1:15" x14ac:dyDescent="0.25">
      <c r="A989" s="248" t="s">
        <v>34</v>
      </c>
      <c r="B989" s="248" t="s">
        <v>1457</v>
      </c>
      <c r="C989" s="248" t="s">
        <v>144</v>
      </c>
      <c r="D989" s="248" t="s">
        <v>136</v>
      </c>
      <c r="E989" s="241" t="s">
        <v>15</v>
      </c>
      <c r="F989" s="249" t="str">
        <f>UPPER("FCTYF_"&amp;B989&amp;"_"&amp;D989)</f>
        <v>FCTYF_RF_PGFX</v>
      </c>
      <c r="G989" s="249" t="str">
        <f>TRIM("FCTYF_"&amp;B989&amp;"_"&amp;D989&amp;"_"&amp;E989)</f>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AVERAGE(H989:L989)</f>
        <v>0</v>
      </c>
      <c r="O989" s="241" t="b">
        <f>EXACT(ROUND(M989,1),ROUND(N989,1))</f>
        <v>1</v>
      </c>
    </row>
    <row r="990" spans="1:15" x14ac:dyDescent="0.25">
      <c r="A990" s="248" t="s">
        <v>34</v>
      </c>
      <c r="B990" s="248" t="s">
        <v>1457</v>
      </c>
      <c r="C990" s="248" t="s">
        <v>144</v>
      </c>
      <c r="D990" s="248" t="s">
        <v>136</v>
      </c>
      <c r="E990" s="241" t="s">
        <v>17</v>
      </c>
      <c r="F990" s="249" t="str">
        <f>UPPER("FCTYF_"&amp;B990&amp;"_"&amp;D990)</f>
        <v>FCTYF_RF_PGFX</v>
      </c>
      <c r="G990" s="249" t="str">
        <f>TRIM("FCTYF_"&amp;B990&amp;"_"&amp;D990&amp;"_"&amp;E990)</f>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AVERAGE(H990:L990)</f>
        <v>0</v>
      </c>
      <c r="O990" s="241" t="b">
        <f>EXACT(ROUND(M990,1),ROUND(N990,1))</f>
        <v>1</v>
      </c>
    </row>
    <row r="991" spans="1:15" x14ac:dyDescent="0.25">
      <c r="A991" s="248" t="s">
        <v>34</v>
      </c>
      <c r="B991" s="248" t="s">
        <v>1457</v>
      </c>
      <c r="C991" s="248" t="s">
        <v>144</v>
      </c>
      <c r="D991" s="248" t="s">
        <v>136</v>
      </c>
      <c r="E991" s="241" t="s">
        <v>18</v>
      </c>
      <c r="F991" s="249" t="str">
        <f>UPPER("FCTYF_"&amp;B991&amp;"_"&amp;D991)</f>
        <v>FCTYF_RF_PGFX</v>
      </c>
      <c r="G991" s="249" t="str">
        <f>TRIM("FCTYF_"&amp;B991&amp;"_"&amp;D991&amp;"_"&amp;E991)</f>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AVERAGE(H991:L991)</f>
        <v>0</v>
      </c>
      <c r="O991" s="241" t="b">
        <f>EXACT(ROUND(M991,1),ROUND(N991,1))</f>
        <v>1</v>
      </c>
    </row>
    <row r="992" spans="1:15" x14ac:dyDescent="0.25">
      <c r="A992" s="248" t="s">
        <v>34</v>
      </c>
      <c r="B992" s="248" t="s">
        <v>1457</v>
      </c>
      <c r="C992" s="248" t="s">
        <v>144</v>
      </c>
      <c r="D992" s="248" t="s">
        <v>136</v>
      </c>
      <c r="E992" s="241" t="s">
        <v>19</v>
      </c>
      <c r="F992" s="249" t="str">
        <f>UPPER("FCTYF_"&amp;B992&amp;"_"&amp;D992)</f>
        <v>FCTYF_RF_PGFX</v>
      </c>
      <c r="G992" s="249" t="str">
        <f>TRIM("FCTYF_"&amp;B992&amp;"_"&amp;D992&amp;"_"&amp;E992)</f>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AVERAGE(H992:L992)</f>
        <v>0</v>
      </c>
      <c r="O992" s="241" t="b">
        <f>EXACT(ROUND(M992,1),ROUND(N992,1))</f>
        <v>1</v>
      </c>
    </row>
    <row r="993" spans="1:15" x14ac:dyDescent="0.25">
      <c r="A993" s="248" t="s">
        <v>34</v>
      </c>
      <c r="B993" s="248" t="s">
        <v>1457</v>
      </c>
      <c r="C993" s="248" t="s">
        <v>144</v>
      </c>
      <c r="D993" s="248" t="s">
        <v>136</v>
      </c>
      <c r="E993" s="241" t="s">
        <v>21</v>
      </c>
      <c r="F993" s="249" t="str">
        <f>UPPER("FCTYF_"&amp;B993&amp;"_"&amp;D993)</f>
        <v>FCTYF_RF_PGFX</v>
      </c>
      <c r="G993" s="249" t="str">
        <f>TRIM("FCTYF_"&amp;B993&amp;"_"&amp;D993&amp;"_"&amp;E993)</f>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AVERAGE(H993:L993)</f>
        <v>0</v>
      </c>
      <c r="O993" s="241" t="b">
        <f>EXACT(ROUND(M993,1),ROUND(N993,1))</f>
        <v>1</v>
      </c>
    </row>
    <row r="994" spans="1:15" x14ac:dyDescent="0.25">
      <c r="A994" s="248" t="s">
        <v>34</v>
      </c>
      <c r="B994" s="248" t="s">
        <v>1457</v>
      </c>
      <c r="C994" s="248" t="s">
        <v>144</v>
      </c>
      <c r="D994" s="248" t="s">
        <v>136</v>
      </c>
      <c r="E994" s="241" t="s">
        <v>39</v>
      </c>
      <c r="F994" s="249" t="str">
        <f>UPPER("FCTYF_"&amp;B994&amp;"_"&amp;D994)</f>
        <v>FCTYF_RF_PGFX</v>
      </c>
      <c r="G994" s="249" t="str">
        <f>TRIM("FCTYF_"&amp;B994&amp;"_"&amp;D994&amp;"_"&amp;E994)</f>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AVERAGE(H994:L994)</f>
        <v>0</v>
      </c>
      <c r="O994" s="241" t="b">
        <f>EXACT(ROUND(M994,1),ROUND(N994,1))</f>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UPPER("FCTYF_"&amp;B996&amp;"_"&amp;D996)</f>
        <v>FCTYF_RF_SBBP</v>
      </c>
      <c r="G996" s="249" t="str">
        <f>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0</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0</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0</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0</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0</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0</v>
      </c>
      <c r="N996" s="437">
        <f>AVERAGE(H996:L996)</f>
        <v>0</v>
      </c>
      <c r="O996" s="241" t="b">
        <f>EXACT(ROUND(M996,1),ROUND(N996,1))</f>
        <v>1</v>
      </c>
    </row>
    <row r="997" spans="1:15" x14ac:dyDescent="0.25">
      <c r="A997" s="248" t="s">
        <v>34</v>
      </c>
      <c r="B997" s="248" t="s">
        <v>1457</v>
      </c>
      <c r="C997" s="248" t="s">
        <v>94</v>
      </c>
      <c r="D997" s="248" t="s">
        <v>93</v>
      </c>
      <c r="E997" s="241" t="s">
        <v>3</v>
      </c>
      <c r="F997" s="249" t="str">
        <f>UPPER("FCTYF_"&amp;B997&amp;"_"&amp;D997)</f>
        <v>FCTYF_RF_SBBP</v>
      </c>
      <c r="G997" s="249" t="str">
        <f>TRIM("FCTYF_"&amp;B997&amp;"_"&amp;D997&amp;"_"&amp;E997)</f>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0</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0</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0</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0</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0</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0</v>
      </c>
      <c r="N997" s="437">
        <f>AVERAGE(H997:L997)</f>
        <v>0</v>
      </c>
      <c r="O997" s="241" t="b">
        <f>EXACT(ROUND(M997,1),ROUND(N997,1))</f>
        <v>1</v>
      </c>
    </row>
    <row r="998" spans="1:15" x14ac:dyDescent="0.25">
      <c r="A998" s="248" t="s">
        <v>34</v>
      </c>
      <c r="B998" s="248" t="s">
        <v>1457</v>
      </c>
      <c r="C998" s="248" t="s">
        <v>94</v>
      </c>
      <c r="D998" s="248" t="s">
        <v>93</v>
      </c>
      <c r="E998" s="241" t="s">
        <v>4</v>
      </c>
      <c r="F998" s="249" t="str">
        <f>UPPER("FCTYF_"&amp;B998&amp;"_"&amp;D998)</f>
        <v>FCTYF_RF_SBBP</v>
      </c>
      <c r="G998" s="249" t="str">
        <f>TRIM("FCTYF_"&amp;B998&amp;"_"&amp;D998&amp;"_"&amp;E998)</f>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0</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0</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0</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0</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0</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0</v>
      </c>
      <c r="N998" s="437">
        <f>AVERAGE(H998:L998)</f>
        <v>0</v>
      </c>
      <c r="O998" s="241" t="b">
        <f>EXACT(ROUND(M998,1),ROUND(N998,1))</f>
        <v>1</v>
      </c>
    </row>
    <row r="999" spans="1:15" x14ac:dyDescent="0.25">
      <c r="A999" s="248" t="s">
        <v>34</v>
      </c>
      <c r="B999" s="248" t="s">
        <v>1457</v>
      </c>
      <c r="C999" s="248" t="s">
        <v>94</v>
      </c>
      <c r="D999" s="248" t="s">
        <v>93</v>
      </c>
      <c r="E999" s="241" t="s">
        <v>5</v>
      </c>
      <c r="F999" s="249" t="str">
        <f>UPPER("FCTYF_"&amp;B999&amp;"_"&amp;D999)</f>
        <v>FCTYF_RF_SBBP</v>
      </c>
      <c r="G999" s="249" t="str">
        <f>TRIM("FCTYF_"&amp;B999&amp;"_"&amp;D999&amp;"_"&amp;E999)</f>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0</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0</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0</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0</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0</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0</v>
      </c>
      <c r="N999" s="437">
        <f>AVERAGE(H999:L999)</f>
        <v>0</v>
      </c>
      <c r="O999" s="241" t="b">
        <f>EXACT(ROUND(M999,1),ROUND(N999,1))</f>
        <v>1</v>
      </c>
    </row>
    <row r="1000" spans="1:15" x14ac:dyDescent="0.25">
      <c r="A1000" s="248" t="s">
        <v>34</v>
      </c>
      <c r="B1000" s="248" t="s">
        <v>1457</v>
      </c>
      <c r="C1000" s="248" t="s">
        <v>94</v>
      </c>
      <c r="D1000" s="248" t="s">
        <v>93</v>
      </c>
      <c r="E1000" s="241" t="s">
        <v>6</v>
      </c>
      <c r="F1000" s="249" t="str">
        <f>UPPER("FCTYF_"&amp;B1000&amp;"_"&amp;D1000)</f>
        <v>FCTYF_RF_SBBP</v>
      </c>
      <c r="G1000" s="249" t="str">
        <f>TRIM("FCTYF_"&amp;B1000&amp;"_"&amp;D1000&amp;"_"&amp;E1000)</f>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0</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0</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0</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0</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0</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0</v>
      </c>
      <c r="N1000" s="437">
        <f>AVERAGE(H1000:L1000)</f>
        <v>0</v>
      </c>
      <c r="O1000" s="241" t="b">
        <f>EXACT(ROUND(M1000,1),ROUND(N1000,1))</f>
        <v>1</v>
      </c>
    </row>
    <row r="1001" spans="1:15" x14ac:dyDescent="0.25">
      <c r="A1001" s="248" t="s">
        <v>34</v>
      </c>
      <c r="B1001" s="248" t="s">
        <v>1457</v>
      </c>
      <c r="C1001" s="248" t="s">
        <v>94</v>
      </c>
      <c r="D1001" s="248" t="s">
        <v>93</v>
      </c>
      <c r="E1001" s="241" t="s">
        <v>7</v>
      </c>
      <c r="F1001" s="249" t="str">
        <f>UPPER("FCTYF_"&amp;B1001&amp;"_"&amp;D1001)</f>
        <v>FCTYF_RF_SBBP</v>
      </c>
      <c r="G1001" s="249" t="str">
        <f>TRIM("FCTYF_"&amp;B1001&amp;"_"&amp;D1001&amp;"_"&amp;E1001)</f>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0</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0</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0</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0</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0</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0</v>
      </c>
      <c r="N1001" s="437">
        <f>AVERAGE(H1001:L1001)</f>
        <v>0</v>
      </c>
      <c r="O1001" s="241" t="b">
        <f>EXACT(ROUND(M1001,1),ROUND(N1001,1))</f>
        <v>1</v>
      </c>
    </row>
    <row r="1002" spans="1:15" x14ac:dyDescent="0.25">
      <c r="A1002" s="248" t="s">
        <v>34</v>
      </c>
      <c r="B1002" s="248" t="s">
        <v>1457</v>
      </c>
      <c r="C1002" s="248" t="s">
        <v>94</v>
      </c>
      <c r="D1002" s="248" t="s">
        <v>93</v>
      </c>
      <c r="E1002" s="241" t="s">
        <v>8</v>
      </c>
      <c r="F1002" s="249" t="str">
        <f>UPPER("FCTYF_"&amp;B1002&amp;"_"&amp;D1002)</f>
        <v>FCTYF_RF_SBBP</v>
      </c>
      <c r="G1002" s="249" t="str">
        <f>TRIM("FCTYF_"&amp;B1002&amp;"_"&amp;D1002&amp;"_"&amp;E1002)</f>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0</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0</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0</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0</v>
      </c>
      <c r="N1002" s="437">
        <f>AVERAGE(H1002:L1002)</f>
        <v>0</v>
      </c>
      <c r="O1002" s="241" t="b">
        <f>EXACT(ROUND(M1002,1),ROUND(N1002,1))</f>
        <v>1</v>
      </c>
    </row>
    <row r="1003" spans="1:15" x14ac:dyDescent="0.25">
      <c r="A1003" s="248" t="s">
        <v>34</v>
      </c>
      <c r="B1003" s="248" t="s">
        <v>1457</v>
      </c>
      <c r="C1003" s="248" t="s">
        <v>94</v>
      </c>
      <c r="D1003" s="248" t="s">
        <v>93</v>
      </c>
      <c r="E1003" s="241" t="s">
        <v>9</v>
      </c>
      <c r="F1003" s="249" t="str">
        <f>UPPER("FCTYF_"&amp;B1003&amp;"_"&amp;D1003)</f>
        <v>FCTYF_RF_SBBP</v>
      </c>
      <c r="G1003" s="249" t="str">
        <f>TRIM("FCTYF_"&amp;B1003&amp;"_"&amp;D1003&amp;"_"&amp;E1003)</f>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0</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0</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0</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0</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0</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0</v>
      </c>
      <c r="N1003" s="437">
        <f>AVERAGE(H1003:L1003)</f>
        <v>0</v>
      </c>
      <c r="O1003" s="241" t="b">
        <f>EXACT(ROUND(M1003,1),ROUND(N1003,1))</f>
        <v>1</v>
      </c>
    </row>
    <row r="1004" spans="1:15" x14ac:dyDescent="0.25">
      <c r="A1004" s="248" t="s">
        <v>34</v>
      </c>
      <c r="B1004" s="248" t="s">
        <v>1457</v>
      </c>
      <c r="C1004" s="248" t="s">
        <v>94</v>
      </c>
      <c r="D1004" s="248" t="s">
        <v>93</v>
      </c>
      <c r="E1004" s="241" t="s">
        <v>11</v>
      </c>
      <c r="F1004" s="249" t="str">
        <f>UPPER("FCTYF_"&amp;B1004&amp;"_"&amp;D1004)</f>
        <v>FCTYF_RF_SBBP</v>
      </c>
      <c r="G1004" s="249" t="str">
        <f>TRIM("FCTYF_"&amp;B1004&amp;"_"&amp;D1004&amp;"_"&amp;E1004)</f>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0</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0</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0</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0</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0</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0</v>
      </c>
      <c r="N1004" s="437">
        <f>AVERAGE(H1004:L1004)</f>
        <v>0</v>
      </c>
      <c r="O1004" s="241" t="b">
        <f>EXACT(ROUND(M1004,1),ROUND(N1004,1))</f>
        <v>1</v>
      </c>
    </row>
    <row r="1005" spans="1:15" x14ac:dyDescent="0.25">
      <c r="A1005" s="248" t="s">
        <v>34</v>
      </c>
      <c r="B1005" s="248" t="s">
        <v>1457</v>
      </c>
      <c r="C1005" s="248" t="s">
        <v>94</v>
      </c>
      <c r="D1005" s="248" t="s">
        <v>93</v>
      </c>
      <c r="E1005" s="241" t="s">
        <v>13</v>
      </c>
      <c r="F1005" s="249" t="str">
        <f>UPPER("FCTYF_"&amp;B1005&amp;"_"&amp;D1005)</f>
        <v>FCTYF_RF_SBBP</v>
      </c>
      <c r="G1005" s="249" t="str">
        <f>TRIM("FCTYF_"&amp;B1005&amp;"_"&amp;D1005&amp;"_"&amp;E1005)</f>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0</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0</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0</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0</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0</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0</v>
      </c>
      <c r="N1005" s="437">
        <f>AVERAGE(H1005:L1005)</f>
        <v>0</v>
      </c>
      <c r="O1005" s="241" t="b">
        <f>EXACT(ROUND(M1005,1),ROUND(N1005,1))</f>
        <v>1</v>
      </c>
    </row>
    <row r="1006" spans="1:15" x14ac:dyDescent="0.25">
      <c r="A1006" s="248" t="s">
        <v>34</v>
      </c>
      <c r="B1006" s="248" t="s">
        <v>1457</v>
      </c>
      <c r="C1006" s="248" t="s">
        <v>94</v>
      </c>
      <c r="D1006" s="248" t="s">
        <v>93</v>
      </c>
      <c r="E1006" s="241" t="s">
        <v>14</v>
      </c>
      <c r="F1006" s="249" t="str">
        <f>UPPER("FCTYF_"&amp;B1006&amp;"_"&amp;D1006)</f>
        <v>FCTYF_RF_SBBP</v>
      </c>
      <c r="G1006" s="249" t="str">
        <f>TRIM("FCTYF_"&amp;B1006&amp;"_"&amp;D1006&amp;"_"&amp;E1006)</f>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0</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0</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0</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0</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0</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0</v>
      </c>
      <c r="N1006" s="437">
        <f>AVERAGE(H1006:L1006)</f>
        <v>0</v>
      </c>
      <c r="O1006" s="241" t="b">
        <f>EXACT(ROUND(M1006,1),ROUND(N1006,1))</f>
        <v>1</v>
      </c>
    </row>
    <row r="1007" spans="1:15" x14ac:dyDescent="0.25">
      <c r="A1007" s="248" t="s">
        <v>34</v>
      </c>
      <c r="B1007" s="248" t="s">
        <v>1457</v>
      </c>
      <c r="C1007" s="248" t="s">
        <v>94</v>
      </c>
      <c r="D1007" s="248" t="s">
        <v>93</v>
      </c>
      <c r="E1007" s="241" t="s">
        <v>15</v>
      </c>
      <c r="F1007" s="249" t="str">
        <f>UPPER("FCTYF_"&amp;B1007&amp;"_"&amp;D1007)</f>
        <v>FCTYF_RF_SBBP</v>
      </c>
      <c r="G1007" s="249" t="str">
        <f>TRIM("FCTYF_"&amp;B1007&amp;"_"&amp;D1007&amp;"_"&amp;E1007)</f>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0</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0</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0</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0</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0</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0</v>
      </c>
      <c r="N1007" s="437">
        <f>AVERAGE(H1007:L1007)</f>
        <v>0</v>
      </c>
      <c r="O1007" s="241" t="b">
        <f>EXACT(ROUND(M1007,1),ROUND(N1007,1))</f>
        <v>1</v>
      </c>
    </row>
    <row r="1008" spans="1:15" x14ac:dyDescent="0.25">
      <c r="A1008" s="248" t="s">
        <v>34</v>
      </c>
      <c r="B1008" s="248" t="s">
        <v>1457</v>
      </c>
      <c r="C1008" s="248" t="s">
        <v>94</v>
      </c>
      <c r="D1008" s="248" t="s">
        <v>93</v>
      </c>
      <c r="E1008" s="241" t="s">
        <v>17</v>
      </c>
      <c r="F1008" s="249" t="str">
        <f>UPPER("FCTYF_"&amp;B1008&amp;"_"&amp;D1008)</f>
        <v>FCTYF_RF_SBBP</v>
      </c>
      <c r="G1008" s="249" t="str">
        <f>TRIM("FCTYF_"&amp;B1008&amp;"_"&amp;D1008&amp;"_"&amp;E1008)</f>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0</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0</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0</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0</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0</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0</v>
      </c>
      <c r="N1008" s="437">
        <f>AVERAGE(H1008:L1008)</f>
        <v>0</v>
      </c>
      <c r="O1008" s="241" t="b">
        <f>EXACT(ROUND(M1008,1),ROUND(N1008,1))</f>
        <v>1</v>
      </c>
    </row>
    <row r="1009" spans="1:15" x14ac:dyDescent="0.25">
      <c r="A1009" s="248" t="s">
        <v>34</v>
      </c>
      <c r="B1009" s="248" t="s">
        <v>1457</v>
      </c>
      <c r="C1009" s="248" t="s">
        <v>94</v>
      </c>
      <c r="D1009" s="248" t="s">
        <v>93</v>
      </c>
      <c r="E1009" s="241" t="s">
        <v>18</v>
      </c>
      <c r="F1009" s="249" t="str">
        <f>UPPER("FCTYF_"&amp;B1009&amp;"_"&amp;D1009)</f>
        <v>FCTYF_RF_SBBP</v>
      </c>
      <c r="G1009" s="249" t="str">
        <f>TRIM("FCTYF_"&amp;B1009&amp;"_"&amp;D1009&amp;"_"&amp;E1009)</f>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0</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0</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0</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0</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0</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0</v>
      </c>
      <c r="N1009" s="437">
        <f>AVERAGE(H1009:L1009)</f>
        <v>0</v>
      </c>
      <c r="O1009" s="241" t="b">
        <f>EXACT(ROUND(M1009,1),ROUND(N1009,1))</f>
        <v>1</v>
      </c>
    </row>
    <row r="1010" spans="1:15" x14ac:dyDescent="0.25">
      <c r="A1010" s="248" t="s">
        <v>34</v>
      </c>
      <c r="B1010" s="248" t="s">
        <v>1457</v>
      </c>
      <c r="C1010" s="248" t="s">
        <v>94</v>
      </c>
      <c r="D1010" s="248" t="s">
        <v>93</v>
      </c>
      <c r="E1010" s="241" t="s">
        <v>19</v>
      </c>
      <c r="F1010" s="249" t="str">
        <f>UPPER("FCTYF_"&amp;B1010&amp;"_"&amp;D1010)</f>
        <v>FCTYF_RF_SBBP</v>
      </c>
      <c r="G1010" s="249" t="str">
        <f>TRIM("FCTYF_"&amp;B1010&amp;"_"&amp;D1010&amp;"_"&amp;E1010)</f>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0</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0</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0</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0</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0</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0</v>
      </c>
      <c r="N1010" s="437">
        <f>AVERAGE(H1010:L1010)</f>
        <v>0</v>
      </c>
      <c r="O1010" s="241" t="b">
        <f>EXACT(ROUND(M1010,1),ROUND(N1010,1))</f>
        <v>1</v>
      </c>
    </row>
    <row r="1011" spans="1:15" x14ac:dyDescent="0.25">
      <c r="A1011" s="248" t="s">
        <v>34</v>
      </c>
      <c r="B1011" s="248" t="s">
        <v>1457</v>
      </c>
      <c r="C1011" s="248" t="s">
        <v>94</v>
      </c>
      <c r="D1011" s="248" t="s">
        <v>93</v>
      </c>
      <c r="E1011" s="241" t="s">
        <v>21</v>
      </c>
      <c r="F1011" s="249" t="str">
        <f>UPPER("FCTYF_"&amp;B1011&amp;"_"&amp;D1011)</f>
        <v>FCTYF_RF_SBBP</v>
      </c>
      <c r="G1011" s="249" t="str">
        <f>TRIM("FCTYF_"&amp;B1011&amp;"_"&amp;D1011&amp;"_"&amp;E1011)</f>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0</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0</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0</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0</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0</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0</v>
      </c>
      <c r="N1011" s="437">
        <f>AVERAGE(H1011:L1011)</f>
        <v>0</v>
      </c>
      <c r="O1011" s="241" t="b">
        <f>EXACT(ROUND(M1011,1),ROUND(N1011,1))</f>
        <v>1</v>
      </c>
    </row>
    <row r="1012" spans="1:15" x14ac:dyDescent="0.25">
      <c r="A1012" s="248" t="s">
        <v>34</v>
      </c>
      <c r="B1012" s="248" t="s">
        <v>1457</v>
      </c>
      <c r="C1012" s="248" t="s">
        <v>94</v>
      </c>
      <c r="D1012" s="248" t="s">
        <v>93</v>
      </c>
      <c r="E1012" s="241" t="s">
        <v>39</v>
      </c>
      <c r="F1012" s="249" t="str">
        <f>UPPER("FCTYF_"&amp;B1012&amp;"_"&amp;D1012)</f>
        <v>FCTYF_RF_SBBP</v>
      </c>
      <c r="G1012" s="249" t="str">
        <f>TRIM("FCTYF_"&amp;B1012&amp;"_"&amp;D1012&amp;"_"&amp;E1012)</f>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0</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0</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0</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0</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0</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0</v>
      </c>
      <c r="N1012" s="437">
        <f>AVERAGE(H1012:L1012)</f>
        <v>0</v>
      </c>
      <c r="O1012" s="241" t="b">
        <f>EXACT(ROUND(M1012,1),ROUND(N1012,1))</f>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UPPER("FCTYF_"&amp;B1014&amp;"_"&amp;D1014)</f>
        <v>FCTYF_RF_SBFI</v>
      </c>
      <c r="G1014" s="249" t="str">
        <f>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AVERAGE(H1014:L1014)</f>
        <v>0</v>
      </c>
      <c r="O1014" s="241" t="b">
        <f>EXACT(ROUND(M1014,1),ROUND(N1014,1))</f>
        <v>1</v>
      </c>
    </row>
    <row r="1015" spans="1:15" x14ac:dyDescent="0.25">
      <c r="A1015" s="248" t="s">
        <v>34</v>
      </c>
      <c r="B1015" s="248" t="s">
        <v>1457</v>
      </c>
      <c r="C1015" s="248" t="s">
        <v>261</v>
      </c>
      <c r="D1015" s="248" t="s">
        <v>262</v>
      </c>
      <c r="E1015" s="241" t="s">
        <v>3</v>
      </c>
      <c r="F1015" s="249" t="str">
        <f>UPPER("FCTYF_"&amp;B1015&amp;"_"&amp;D1015)</f>
        <v>FCTYF_RF_SBFI</v>
      </c>
      <c r="G1015" s="249" t="str">
        <f>TRIM("FCTYF_"&amp;B1015&amp;"_"&amp;D1015&amp;"_"&amp;E1015)</f>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AVERAGE(H1015:L1015)</f>
        <v>0</v>
      </c>
      <c r="O1015" s="241" t="b">
        <f>EXACT(ROUND(M1015,1),ROUND(N1015,1))</f>
        <v>1</v>
      </c>
    </row>
    <row r="1016" spans="1:15" x14ac:dyDescent="0.25">
      <c r="A1016" s="248" t="s">
        <v>34</v>
      </c>
      <c r="B1016" s="248" t="s">
        <v>1457</v>
      </c>
      <c r="C1016" s="248" t="s">
        <v>261</v>
      </c>
      <c r="D1016" s="248" t="s">
        <v>262</v>
      </c>
      <c r="E1016" s="241" t="s">
        <v>4</v>
      </c>
      <c r="F1016" s="249" t="str">
        <f>UPPER("FCTYF_"&amp;B1016&amp;"_"&amp;D1016)</f>
        <v>FCTYF_RF_SBFI</v>
      </c>
      <c r="G1016" s="249" t="str">
        <f>TRIM("FCTYF_"&amp;B1016&amp;"_"&amp;D1016&amp;"_"&amp;E1016)</f>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AVERAGE(H1016:L1016)</f>
        <v>0</v>
      </c>
      <c r="O1016" s="241" t="b">
        <f>EXACT(ROUND(M1016,1),ROUND(N1016,1))</f>
        <v>1</v>
      </c>
    </row>
    <row r="1017" spans="1:15" x14ac:dyDescent="0.25">
      <c r="A1017" s="248" t="s">
        <v>34</v>
      </c>
      <c r="B1017" s="248" t="s">
        <v>1457</v>
      </c>
      <c r="C1017" s="248" t="s">
        <v>261</v>
      </c>
      <c r="D1017" s="248" t="s">
        <v>262</v>
      </c>
      <c r="E1017" s="241" t="s">
        <v>5</v>
      </c>
      <c r="F1017" s="249" t="str">
        <f>UPPER("FCTYF_"&amp;B1017&amp;"_"&amp;D1017)</f>
        <v>FCTYF_RF_SBFI</v>
      </c>
      <c r="G1017" s="249" t="str">
        <f>TRIM("FCTYF_"&amp;B1017&amp;"_"&amp;D1017&amp;"_"&amp;E1017)</f>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AVERAGE(H1017:L1017)</f>
        <v>0</v>
      </c>
      <c r="O1017" s="241" t="b">
        <f>EXACT(ROUND(M1017,1),ROUND(N1017,1))</f>
        <v>1</v>
      </c>
    </row>
    <row r="1018" spans="1:15" x14ac:dyDescent="0.25">
      <c r="A1018" s="248" t="s">
        <v>34</v>
      </c>
      <c r="B1018" s="248" t="s">
        <v>1457</v>
      </c>
      <c r="C1018" s="248" t="s">
        <v>261</v>
      </c>
      <c r="D1018" s="248" t="s">
        <v>262</v>
      </c>
      <c r="E1018" s="241" t="s">
        <v>6</v>
      </c>
      <c r="F1018" s="249" t="str">
        <f>UPPER("FCTYF_"&amp;B1018&amp;"_"&amp;D1018)</f>
        <v>FCTYF_RF_SBFI</v>
      </c>
      <c r="G1018" s="249" t="str">
        <f>TRIM("FCTYF_"&amp;B1018&amp;"_"&amp;D1018&amp;"_"&amp;E1018)</f>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AVERAGE(H1018:L1018)</f>
        <v>0</v>
      </c>
      <c r="O1018" s="241" t="b">
        <f>EXACT(ROUND(M1018,1),ROUND(N1018,1))</f>
        <v>1</v>
      </c>
    </row>
    <row r="1019" spans="1:15" x14ac:dyDescent="0.25">
      <c r="A1019" s="248" t="s">
        <v>34</v>
      </c>
      <c r="B1019" s="248" t="s">
        <v>1457</v>
      </c>
      <c r="C1019" s="248" t="s">
        <v>261</v>
      </c>
      <c r="D1019" s="248" t="s">
        <v>262</v>
      </c>
      <c r="E1019" s="241" t="s">
        <v>7</v>
      </c>
      <c r="F1019" s="249" t="str">
        <f>UPPER("FCTYF_"&amp;B1019&amp;"_"&amp;D1019)</f>
        <v>FCTYF_RF_SBFI</v>
      </c>
      <c r="G1019" s="249" t="str">
        <f>TRIM("FCTYF_"&amp;B1019&amp;"_"&amp;D1019&amp;"_"&amp;E1019)</f>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AVERAGE(H1019:L1019)</f>
        <v>0</v>
      </c>
      <c r="O1019" s="241" t="b">
        <f>EXACT(ROUND(M1019,1),ROUND(N1019,1))</f>
        <v>1</v>
      </c>
    </row>
    <row r="1020" spans="1:15" x14ac:dyDescent="0.25">
      <c r="A1020" s="248" t="s">
        <v>34</v>
      </c>
      <c r="B1020" s="248" t="s">
        <v>1457</v>
      </c>
      <c r="C1020" s="248" t="s">
        <v>261</v>
      </c>
      <c r="D1020" s="248" t="s">
        <v>262</v>
      </c>
      <c r="E1020" s="241" t="s">
        <v>8</v>
      </c>
      <c r="F1020" s="249" t="str">
        <f>UPPER("FCTYF_"&amp;B1020&amp;"_"&amp;D1020)</f>
        <v>FCTYF_RF_SBFI</v>
      </c>
      <c r="G1020" s="249" t="str">
        <f>TRIM("FCTYF_"&amp;B1020&amp;"_"&amp;D1020&amp;"_"&amp;E1020)</f>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AVERAGE(H1020:L1020)</f>
        <v>0</v>
      </c>
      <c r="O1020" s="241" t="b">
        <f>EXACT(ROUND(M1020,1),ROUND(N1020,1))</f>
        <v>1</v>
      </c>
    </row>
    <row r="1021" spans="1:15" x14ac:dyDescent="0.25">
      <c r="A1021" s="248" t="s">
        <v>34</v>
      </c>
      <c r="B1021" s="248" t="s">
        <v>1457</v>
      </c>
      <c r="C1021" s="248" t="s">
        <v>261</v>
      </c>
      <c r="D1021" s="248" t="s">
        <v>262</v>
      </c>
      <c r="E1021" s="241" t="s">
        <v>9</v>
      </c>
      <c r="F1021" s="249" t="str">
        <f>UPPER("FCTYF_"&amp;B1021&amp;"_"&amp;D1021)</f>
        <v>FCTYF_RF_SBFI</v>
      </c>
      <c r="G1021" s="249" t="str">
        <f>TRIM("FCTYF_"&amp;B1021&amp;"_"&amp;D1021&amp;"_"&amp;E1021)</f>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AVERAGE(H1021:L1021)</f>
        <v>0</v>
      </c>
      <c r="O1021" s="241" t="b">
        <f>EXACT(ROUND(M1021,1),ROUND(N1021,1))</f>
        <v>1</v>
      </c>
    </row>
    <row r="1022" spans="1:15" x14ac:dyDescent="0.25">
      <c r="A1022" s="248" t="s">
        <v>34</v>
      </c>
      <c r="B1022" s="248" t="s">
        <v>1457</v>
      </c>
      <c r="C1022" s="248" t="s">
        <v>261</v>
      </c>
      <c r="D1022" s="248" t="s">
        <v>262</v>
      </c>
      <c r="E1022" s="241" t="s">
        <v>11</v>
      </c>
      <c r="F1022" s="249" t="str">
        <f>UPPER("FCTYF_"&amp;B1022&amp;"_"&amp;D1022)</f>
        <v>FCTYF_RF_SBFI</v>
      </c>
      <c r="G1022" s="249" t="str">
        <f>TRIM("FCTYF_"&amp;B1022&amp;"_"&amp;D1022&amp;"_"&amp;E1022)</f>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AVERAGE(H1022:L1022)</f>
        <v>0</v>
      </c>
      <c r="O1022" s="241" t="b">
        <f>EXACT(ROUND(M1022,1),ROUND(N1022,1))</f>
        <v>1</v>
      </c>
    </row>
    <row r="1023" spans="1:15" x14ac:dyDescent="0.25">
      <c r="A1023" s="248" t="s">
        <v>34</v>
      </c>
      <c r="B1023" s="248" t="s">
        <v>1457</v>
      </c>
      <c r="C1023" s="248" t="s">
        <v>261</v>
      </c>
      <c r="D1023" s="248" t="s">
        <v>262</v>
      </c>
      <c r="E1023" s="241" t="s">
        <v>13</v>
      </c>
      <c r="F1023" s="249" t="str">
        <f>UPPER("FCTYF_"&amp;B1023&amp;"_"&amp;D1023)</f>
        <v>FCTYF_RF_SBFI</v>
      </c>
      <c r="G1023" s="249" t="str">
        <f>TRIM("FCTYF_"&amp;B1023&amp;"_"&amp;D1023&amp;"_"&amp;E1023)</f>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AVERAGE(H1023:L1023)</f>
        <v>0</v>
      </c>
      <c r="O1023" s="241" t="b">
        <f>EXACT(ROUND(M1023,1),ROUND(N1023,1))</f>
        <v>1</v>
      </c>
    </row>
    <row r="1024" spans="1:15" x14ac:dyDescent="0.25">
      <c r="A1024" s="248" t="s">
        <v>34</v>
      </c>
      <c r="B1024" s="248" t="s">
        <v>1457</v>
      </c>
      <c r="C1024" s="248" t="s">
        <v>261</v>
      </c>
      <c r="D1024" s="248" t="s">
        <v>262</v>
      </c>
      <c r="E1024" s="241" t="s">
        <v>14</v>
      </c>
      <c r="F1024" s="249" t="str">
        <f>UPPER("FCTYF_"&amp;B1024&amp;"_"&amp;D1024)</f>
        <v>FCTYF_RF_SBFI</v>
      </c>
      <c r="G1024" s="249" t="str">
        <f>TRIM("FCTYF_"&amp;B1024&amp;"_"&amp;D1024&amp;"_"&amp;E1024)</f>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AVERAGE(H1024:L1024)</f>
        <v>0</v>
      </c>
      <c r="O1024" s="241" t="b">
        <f>EXACT(ROUND(M1024,1),ROUND(N1024,1))</f>
        <v>1</v>
      </c>
    </row>
    <row r="1025" spans="1:15" x14ac:dyDescent="0.25">
      <c r="A1025" s="248" t="s">
        <v>34</v>
      </c>
      <c r="B1025" s="248" t="s">
        <v>1457</v>
      </c>
      <c r="C1025" s="248" t="s">
        <v>261</v>
      </c>
      <c r="D1025" s="248" t="s">
        <v>262</v>
      </c>
      <c r="E1025" s="241" t="s">
        <v>15</v>
      </c>
      <c r="F1025" s="249" t="str">
        <f>UPPER("FCTYF_"&amp;B1025&amp;"_"&amp;D1025)</f>
        <v>FCTYF_RF_SBFI</v>
      </c>
      <c r="G1025" s="249" t="str">
        <f>TRIM("FCTYF_"&amp;B1025&amp;"_"&amp;D1025&amp;"_"&amp;E1025)</f>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AVERAGE(H1025:L1025)</f>
        <v>0</v>
      </c>
      <c r="O1025" s="241" t="b">
        <f>EXACT(ROUND(M1025,1),ROUND(N1025,1))</f>
        <v>1</v>
      </c>
    </row>
    <row r="1026" spans="1:15" x14ac:dyDescent="0.25">
      <c r="A1026" s="248" t="s">
        <v>34</v>
      </c>
      <c r="B1026" s="248" t="s">
        <v>1457</v>
      </c>
      <c r="C1026" s="248" t="s">
        <v>261</v>
      </c>
      <c r="D1026" s="248" t="s">
        <v>262</v>
      </c>
      <c r="E1026" s="241" t="s">
        <v>17</v>
      </c>
      <c r="F1026" s="249" t="str">
        <f>UPPER("FCTYF_"&amp;B1026&amp;"_"&amp;D1026)</f>
        <v>FCTYF_RF_SBFI</v>
      </c>
      <c r="G1026" s="249" t="str">
        <f>TRIM("FCTYF_"&amp;B1026&amp;"_"&amp;D1026&amp;"_"&amp;E1026)</f>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AVERAGE(H1026:L1026)</f>
        <v>0</v>
      </c>
      <c r="O1026" s="241" t="b">
        <f>EXACT(ROUND(M1026,1),ROUND(N1026,1))</f>
        <v>1</v>
      </c>
    </row>
    <row r="1027" spans="1:15" x14ac:dyDescent="0.25">
      <c r="A1027" s="248" t="s">
        <v>34</v>
      </c>
      <c r="B1027" s="248" t="s">
        <v>1457</v>
      </c>
      <c r="C1027" s="248" t="s">
        <v>261</v>
      </c>
      <c r="D1027" s="248" t="s">
        <v>262</v>
      </c>
      <c r="E1027" s="241" t="s">
        <v>18</v>
      </c>
      <c r="F1027" s="249" t="str">
        <f>UPPER("FCTYF_"&amp;B1027&amp;"_"&amp;D1027)</f>
        <v>FCTYF_RF_SBFI</v>
      </c>
      <c r="G1027" s="249" t="str">
        <f>TRIM("FCTYF_"&amp;B1027&amp;"_"&amp;D1027&amp;"_"&amp;E1027)</f>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AVERAGE(H1027:L1027)</f>
        <v>0</v>
      </c>
      <c r="O1027" s="241" t="b">
        <f>EXACT(ROUND(M1027,1),ROUND(N1027,1))</f>
        <v>1</v>
      </c>
    </row>
    <row r="1028" spans="1:15" x14ac:dyDescent="0.25">
      <c r="A1028" s="248" t="s">
        <v>34</v>
      </c>
      <c r="B1028" s="248" t="s">
        <v>1457</v>
      </c>
      <c r="C1028" s="248" t="s">
        <v>261</v>
      </c>
      <c r="D1028" s="248" t="s">
        <v>262</v>
      </c>
      <c r="E1028" s="241" t="s">
        <v>19</v>
      </c>
      <c r="F1028" s="249" t="str">
        <f>UPPER("FCTYF_"&amp;B1028&amp;"_"&amp;D1028)</f>
        <v>FCTYF_RF_SBFI</v>
      </c>
      <c r="G1028" s="249" t="str">
        <f>TRIM("FCTYF_"&amp;B1028&amp;"_"&amp;D1028&amp;"_"&amp;E1028)</f>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AVERAGE(H1028:L1028)</f>
        <v>0</v>
      </c>
      <c r="O1028" s="241" t="b">
        <f>EXACT(ROUND(M1028,1),ROUND(N1028,1))</f>
        <v>1</v>
      </c>
    </row>
    <row r="1029" spans="1:15" x14ac:dyDescent="0.25">
      <c r="A1029" s="248" t="s">
        <v>34</v>
      </c>
      <c r="B1029" s="248" t="s">
        <v>1457</v>
      </c>
      <c r="C1029" s="248" t="s">
        <v>261</v>
      </c>
      <c r="D1029" s="248" t="s">
        <v>262</v>
      </c>
      <c r="E1029" s="241" t="s">
        <v>21</v>
      </c>
      <c r="F1029" s="249" t="str">
        <f>UPPER("FCTYF_"&amp;B1029&amp;"_"&amp;D1029)</f>
        <v>FCTYF_RF_SBFI</v>
      </c>
      <c r="G1029" s="249" t="str">
        <f>TRIM("FCTYF_"&amp;B1029&amp;"_"&amp;D1029&amp;"_"&amp;E1029)</f>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AVERAGE(H1029:L1029)</f>
        <v>0</v>
      </c>
      <c r="O1029" s="241" t="b">
        <f>EXACT(ROUND(M1029,1),ROUND(N1029,1))</f>
        <v>1</v>
      </c>
    </row>
    <row r="1030" spans="1:15" x14ac:dyDescent="0.25">
      <c r="A1030" s="248" t="s">
        <v>34</v>
      </c>
      <c r="B1030" s="248" t="s">
        <v>1457</v>
      </c>
      <c r="C1030" s="248" t="s">
        <v>261</v>
      </c>
      <c r="D1030" s="248" t="s">
        <v>262</v>
      </c>
      <c r="E1030" s="241" t="s">
        <v>39</v>
      </c>
      <c r="F1030" s="249" t="str">
        <f>UPPER("FCTYF_"&amp;B1030&amp;"_"&amp;D1030)</f>
        <v>FCTYF_RF_SBFI</v>
      </c>
      <c r="G1030" s="249" t="str">
        <f>TRIM("FCTYF_"&amp;B1030&amp;"_"&amp;D1030&amp;"_"&amp;E1030)</f>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AVERAGE(H1030:L1030)</f>
        <v>0</v>
      </c>
      <c r="O1030" s="241" t="b">
        <f>EXACT(ROUND(M1030,1),ROUND(N1030,1))</f>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UPPER("FCTYF_"&amp;B1032&amp;"_"&amp;D1032)</f>
        <v>FCTYF_RF_SBPE</v>
      </c>
      <c r="G1032" s="249" t="str">
        <f>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521.6444439385167</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537.26508436198424</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490.04673768143186</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738.61116640349155</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0</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457.51348647708494</v>
      </c>
      <c r="N1032" s="437">
        <f>AVERAGE(H1032:L1032)</f>
        <v>457.51348647708483</v>
      </c>
      <c r="O1032" s="241" t="b">
        <f>EXACT(ROUND(M1032,1),ROUND(N1032,1))</f>
        <v>1</v>
      </c>
    </row>
    <row r="1033" spans="1:15" x14ac:dyDescent="0.25">
      <c r="A1033" s="248" t="s">
        <v>34</v>
      </c>
      <c r="B1033" s="248" t="s">
        <v>1457</v>
      </c>
      <c r="C1033" s="248" t="s">
        <v>263</v>
      </c>
      <c r="D1033" s="248" t="s">
        <v>264</v>
      </c>
      <c r="E1033" s="241" t="s">
        <v>3</v>
      </c>
      <c r="F1033" s="249" t="str">
        <f>UPPER("FCTYF_"&amp;B1033&amp;"_"&amp;D1033)</f>
        <v>FCTYF_RF_SBPE</v>
      </c>
      <c r="G1033" s="249" t="str">
        <f>TRIM("FCTYF_"&amp;B1033&amp;"_"&amp;D1033&amp;"_"&amp;E1033)</f>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336.26666792619386</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259.30318416101323</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353.96106627976809</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484.95665951494129</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0</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286.89751557638328</v>
      </c>
      <c r="N1033" s="437">
        <f>AVERAGE(H1033:L1033)</f>
        <v>286.89751557638328</v>
      </c>
      <c r="O1033" s="241" t="b">
        <f>EXACT(ROUND(M1033,1),ROUND(N1033,1))</f>
        <v>1</v>
      </c>
    </row>
    <row r="1034" spans="1:15" x14ac:dyDescent="0.25">
      <c r="A1034" s="248" t="s">
        <v>34</v>
      </c>
      <c r="B1034" s="248" t="s">
        <v>1457</v>
      </c>
      <c r="C1034" s="248" t="s">
        <v>263</v>
      </c>
      <c r="D1034" s="248" t="s">
        <v>264</v>
      </c>
      <c r="E1034" s="241" t="s">
        <v>4</v>
      </c>
      <c r="F1034" s="249" t="str">
        <f>UPPER("FCTYF_"&amp;B1034&amp;"_"&amp;D1034)</f>
        <v>FCTYF_RF_SBPE</v>
      </c>
      <c r="G1034" s="249" t="str">
        <f>TRIM("FCTYF_"&amp;B1034&amp;"_"&amp;D1034&amp;"_"&amp;E1034)</f>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0</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0</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0</v>
      </c>
      <c r="N1034" s="437">
        <f>AVERAGE(H1034:L1034)</f>
        <v>0</v>
      </c>
      <c r="O1034" s="241" t="b">
        <f>EXACT(ROUND(M1034,1),ROUND(N1034,1))</f>
        <v>1</v>
      </c>
    </row>
    <row r="1035" spans="1:15" x14ac:dyDescent="0.25">
      <c r="A1035" s="248" t="s">
        <v>34</v>
      </c>
      <c r="B1035" s="248" t="s">
        <v>1457</v>
      </c>
      <c r="C1035" s="248" t="s">
        <v>263</v>
      </c>
      <c r="D1035" s="248" t="s">
        <v>264</v>
      </c>
      <c r="E1035" s="241" t="s">
        <v>5</v>
      </c>
      <c r="F1035" s="249" t="str">
        <f>UPPER("FCTYF_"&amp;B1035&amp;"_"&amp;D1035)</f>
        <v>FCTYF_RF_SBPE</v>
      </c>
      <c r="G1035" s="249" t="str">
        <f>TRIM("FCTYF_"&amp;B1035&amp;"_"&amp;D1035&amp;"_"&amp;E1035)</f>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0</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0</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0</v>
      </c>
      <c r="N1035" s="437">
        <f>AVERAGE(H1035:L1035)</f>
        <v>0</v>
      </c>
      <c r="O1035" s="241" t="b">
        <f>EXACT(ROUND(M1035,1),ROUND(N1035,1))</f>
        <v>1</v>
      </c>
    </row>
    <row r="1036" spans="1:15" x14ac:dyDescent="0.25">
      <c r="A1036" s="248" t="s">
        <v>34</v>
      </c>
      <c r="B1036" s="248" t="s">
        <v>1457</v>
      </c>
      <c r="C1036" s="248" t="s">
        <v>263</v>
      </c>
      <c r="D1036" s="248" t="s">
        <v>264</v>
      </c>
      <c r="E1036" s="241" t="s">
        <v>6</v>
      </c>
      <c r="F1036" s="249" t="str">
        <f>UPPER("FCTYF_"&amp;B1036&amp;"_"&amp;D1036)</f>
        <v>FCTYF_RF_SBPE</v>
      </c>
      <c r="G1036" s="249" t="str">
        <f>TRIM("FCTYF_"&amp;B1036&amp;"_"&amp;D1036&amp;"_"&amp;E1036)</f>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857.9111392740175</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796.56826817059209</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844.0078039611999</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1223.5678138554008</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0</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744.41100505224199</v>
      </c>
      <c r="N1036" s="437">
        <f>AVERAGE(H1036:L1036)</f>
        <v>744.41100505224199</v>
      </c>
      <c r="O1036" s="241" t="b">
        <f>EXACT(ROUND(M1036,1),ROUND(N1036,1))</f>
        <v>1</v>
      </c>
    </row>
    <row r="1037" spans="1:15" x14ac:dyDescent="0.25">
      <c r="A1037" s="248" t="s">
        <v>34</v>
      </c>
      <c r="B1037" s="248" t="s">
        <v>1457</v>
      </c>
      <c r="C1037" s="248" t="s">
        <v>263</v>
      </c>
      <c r="D1037" s="248" t="s">
        <v>264</v>
      </c>
      <c r="E1037" s="241" t="s">
        <v>7</v>
      </c>
      <c r="F1037" s="249" t="str">
        <f>UPPER("FCTYF_"&amp;B1037&amp;"_"&amp;D1037)</f>
        <v>FCTYF_RF_SBPE</v>
      </c>
      <c r="G1037" s="249" t="str">
        <f>TRIM("FCTYF_"&amp;B1037&amp;"_"&amp;D1037&amp;"_"&amp;E1037)</f>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303.2148263754496</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236.01513585373291</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318.10686808727058</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442.84082786148986</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260.03553163558854</v>
      </c>
      <c r="N1037" s="437">
        <f>AVERAGE(H1037:L1037)</f>
        <v>260.03553163558865</v>
      </c>
      <c r="O1037" s="241" t="b">
        <f>EXACT(ROUND(M1037,1),ROUND(N1037,1))</f>
        <v>1</v>
      </c>
    </row>
    <row r="1038" spans="1:15" x14ac:dyDescent="0.25">
      <c r="A1038" s="248" t="s">
        <v>34</v>
      </c>
      <c r="B1038" s="248" t="s">
        <v>1457</v>
      </c>
      <c r="C1038" s="248" t="s">
        <v>263</v>
      </c>
      <c r="D1038" s="248" t="s">
        <v>264</v>
      </c>
      <c r="E1038" s="241" t="s">
        <v>8</v>
      </c>
      <c r="F1038" s="249" t="str">
        <f>UPPER("FCTYF_"&amp;B1038&amp;"_"&amp;D1038)</f>
        <v>FCTYF_RF_SBPE</v>
      </c>
      <c r="G1038" s="249" t="str">
        <f>TRIM("FCTYF_"&amp;B1038&amp;"_"&amp;D1038&amp;"_"&amp;E1038)</f>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91.970373584634288</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72.286530853408351</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96.155960465500229</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94.956639960160004</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71.073900972740574</v>
      </c>
      <c r="N1038" s="437">
        <f>AVERAGE(H1038:L1038)</f>
        <v>71.073900972740574</v>
      </c>
      <c r="O1038" s="241" t="b">
        <f>EXACT(ROUND(M1038,1),ROUND(N1038,1))</f>
        <v>1</v>
      </c>
    </row>
    <row r="1039" spans="1:15" x14ac:dyDescent="0.25">
      <c r="A1039" s="248" t="s">
        <v>34</v>
      </c>
      <c r="B1039" s="248" t="s">
        <v>1457</v>
      </c>
      <c r="C1039" s="248" t="s">
        <v>263</v>
      </c>
      <c r="D1039" s="248" t="s">
        <v>264</v>
      </c>
      <c r="E1039" s="241" t="s">
        <v>9</v>
      </c>
      <c r="F1039" s="249" t="str">
        <f>UPPER("FCTYF_"&amp;B1039&amp;"_"&amp;D1039)</f>
        <v>FCTYF_RF_SBPE</v>
      </c>
      <c r="G1039" s="249" t="str">
        <f>TRIM("FCTYF_"&amp;B1039&amp;"_"&amp;D1039&amp;"_"&amp;E1039)</f>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237.11111586465435</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178.84408727635895</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248.23083611026945</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328.43576020712101</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198.52435989168075</v>
      </c>
      <c r="N1039" s="437">
        <f>AVERAGE(H1039:L1039)</f>
        <v>198.52435989168075</v>
      </c>
      <c r="O1039" s="241" t="b">
        <f>EXACT(ROUND(M1039,1),ROUND(N1039,1))</f>
        <v>1</v>
      </c>
    </row>
    <row r="1040" spans="1:15" x14ac:dyDescent="0.25">
      <c r="A1040" s="248" t="s">
        <v>34</v>
      </c>
      <c r="B1040" s="248" t="s">
        <v>1457</v>
      </c>
      <c r="C1040" s="248" t="s">
        <v>263</v>
      </c>
      <c r="D1040" s="248" t="s">
        <v>264</v>
      </c>
      <c r="E1040" s="241" t="s">
        <v>11</v>
      </c>
      <c r="F1040" s="249" t="str">
        <f>UPPER("FCTYF_"&amp;B1040&amp;"_"&amp;D1040)</f>
        <v>FCTYF_RF_SBPE</v>
      </c>
      <c r="G1040" s="249" t="str">
        <f>TRIM("FCTYF_"&amp;B1040&amp;"_"&amp;D1040&amp;"_"&amp;E1040)</f>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1490.2073934278153</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1283.7140862522265</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1506.5014690517762</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2089.8010136540533</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0</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1274.0447924771743</v>
      </c>
      <c r="N1040" s="437">
        <f>AVERAGE(H1040:L1040)</f>
        <v>1274.0447924771743</v>
      </c>
      <c r="O1040" s="241" t="b">
        <f>EXACT(ROUND(M1040,1),ROUND(N1040,1))</f>
        <v>1</v>
      </c>
    </row>
    <row r="1041" spans="1:15" x14ac:dyDescent="0.25">
      <c r="A1041" s="248" t="s">
        <v>34</v>
      </c>
      <c r="B1041" s="248" t="s">
        <v>1457</v>
      </c>
      <c r="C1041" s="248" t="s">
        <v>263</v>
      </c>
      <c r="D1041" s="248" t="s">
        <v>264</v>
      </c>
      <c r="E1041" s="241" t="s">
        <v>13</v>
      </c>
      <c r="F1041" s="249" t="str">
        <f>UPPER("FCTYF_"&amp;B1041&amp;"_"&amp;D1041)</f>
        <v>FCTYF_RF_SBPE</v>
      </c>
      <c r="G1041" s="249" t="str">
        <f>TRIM("FCTYF_"&amp;B1041&amp;"_"&amp;D1041&amp;"_"&amp;E1041)</f>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127.89629337846733</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103.58085332673936</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130.15985995885603</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293.39086731653356</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0</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131.00557479611925</v>
      </c>
      <c r="N1041" s="437">
        <f>AVERAGE(H1041:L1041)</f>
        <v>131.00557479611925</v>
      </c>
      <c r="O1041" s="241" t="b">
        <f>EXACT(ROUND(M1041,1),ROUND(N1041,1))</f>
        <v>1</v>
      </c>
    </row>
    <row r="1042" spans="1:15" x14ac:dyDescent="0.25">
      <c r="A1042" s="248" t="s">
        <v>34</v>
      </c>
      <c r="B1042" s="248" t="s">
        <v>1457</v>
      </c>
      <c r="C1042" s="248" t="s">
        <v>263</v>
      </c>
      <c r="D1042" s="248" t="s">
        <v>264</v>
      </c>
      <c r="E1042" s="241" t="s">
        <v>14</v>
      </c>
      <c r="F1042" s="249" t="str">
        <f>UPPER("FCTYF_"&amp;B1042&amp;"_"&amp;D1042)</f>
        <v>FCTYF_RF_SBPE</v>
      </c>
      <c r="G1042" s="249" t="str">
        <f>TRIM("FCTYF_"&amp;B1042&amp;"_"&amp;D1042&amp;"_"&amp;E1042)</f>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402.37037843698914</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327.10618765704936</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410.58015902084435</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693.58119928286521</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0</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366.72758487954962</v>
      </c>
      <c r="N1042" s="437">
        <f>AVERAGE(H1042:L1042)</f>
        <v>366.72758487954962</v>
      </c>
      <c r="O1042" s="241" t="b">
        <f>EXACT(ROUND(M1042,1),ROUND(N1042,1))</f>
        <v>1</v>
      </c>
    </row>
    <row r="1043" spans="1:15" x14ac:dyDescent="0.25">
      <c r="A1043" s="248" t="s">
        <v>34</v>
      </c>
      <c r="B1043" s="248" t="s">
        <v>1457</v>
      </c>
      <c r="C1043" s="248" t="s">
        <v>263</v>
      </c>
      <c r="D1043" s="248" t="s">
        <v>264</v>
      </c>
      <c r="E1043" s="241" t="s">
        <v>15</v>
      </c>
      <c r="F1043" s="249" t="str">
        <f>UPPER("FCTYF_"&amp;B1043&amp;"_"&amp;D1043)</f>
        <v>FCTYF_RF_SBPE</v>
      </c>
      <c r="G1043" s="249" t="str">
        <f>TRIM("FCTYF_"&amp;B1043&amp;"_"&amp;D1043&amp;"_"&amp;E1043)</f>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215.55555987695848</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175.79347309413077</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219.65148410917354</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319.07704438331018</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0</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186.01551229271459</v>
      </c>
      <c r="N1043" s="437">
        <f>AVERAGE(H1043:L1043)</f>
        <v>186.01551229271462</v>
      </c>
      <c r="O1043" s="241" t="b">
        <f>EXACT(ROUND(M1043,1),ROUND(N1043,1))</f>
        <v>1</v>
      </c>
    </row>
    <row r="1044" spans="1:15" x14ac:dyDescent="0.25">
      <c r="A1044" s="248" t="s">
        <v>34</v>
      </c>
      <c r="B1044" s="248" t="s">
        <v>1457</v>
      </c>
      <c r="C1044" s="248" t="s">
        <v>263</v>
      </c>
      <c r="D1044" s="248" t="s">
        <v>264</v>
      </c>
      <c r="E1044" s="241" t="s">
        <v>17</v>
      </c>
      <c r="F1044" s="249" t="str">
        <f>UPPER("FCTYF_"&amp;B1044&amp;"_"&amp;D1044)</f>
        <v>FCTYF_RF_SBPE</v>
      </c>
      <c r="G1044" s="249" t="str">
        <f>TRIM("FCTYF_"&amp;B1044&amp;"_"&amp;D1044&amp;"_"&amp;E1044)</f>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754.44445956935454</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611.95355858466166</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768.9958194079328</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1314.8435070963192</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0</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690.04746893165373</v>
      </c>
      <c r="N1044" s="437">
        <f>AVERAGE(H1044:L1044)</f>
        <v>690.04746893165361</v>
      </c>
      <c r="O1044" s="241" t="b">
        <f>EXACT(ROUND(M1044,1),ROUND(N1044,1))</f>
        <v>1</v>
      </c>
    </row>
    <row r="1045" spans="1:15" x14ac:dyDescent="0.25">
      <c r="A1045" s="248" t="s">
        <v>34</v>
      </c>
      <c r="B1045" s="248" t="s">
        <v>1457</v>
      </c>
      <c r="C1045" s="248" t="s">
        <v>263</v>
      </c>
      <c r="D1045" s="248" t="s">
        <v>264</v>
      </c>
      <c r="E1045" s="241" t="s">
        <v>18</v>
      </c>
      <c r="F1045" s="249" t="str">
        <f>UPPER("FCTYF_"&amp;B1045&amp;"_"&amp;D1045)</f>
        <v>FCTYF_RF_SBPE</v>
      </c>
      <c r="G1045" s="249" t="str">
        <f>TRIM("FCTYF_"&amp;B1045&amp;"_"&amp;D1045&amp;"_"&amp;E1045)</f>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133.64444986464494</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88.982723436456112</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141.00977593255229</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140.72798155250956</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0</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100.87298615723259</v>
      </c>
      <c r="N1045" s="437">
        <f>AVERAGE(H1045:L1045)</f>
        <v>100.87298615723259</v>
      </c>
      <c r="O1045" s="241" t="b">
        <f>EXACT(ROUND(M1045,1),ROUND(N1045,1))</f>
        <v>1</v>
      </c>
    </row>
    <row r="1046" spans="1:15" x14ac:dyDescent="0.25">
      <c r="A1046" s="248" t="s">
        <v>34</v>
      </c>
      <c r="B1046" s="248" t="s">
        <v>1457</v>
      </c>
      <c r="C1046" s="248" t="s">
        <v>263</v>
      </c>
      <c r="D1046" s="248" t="s">
        <v>264</v>
      </c>
      <c r="E1046" s="241" t="s">
        <v>19</v>
      </c>
      <c r="F1046" s="249" t="str">
        <f>UPPER("FCTYF_"&amp;B1046&amp;"_"&amp;D1046)</f>
        <v>FCTYF_RF_SBPE</v>
      </c>
      <c r="G1046" s="249" t="str">
        <f>TRIM("FCTYF_"&amp;B1046&amp;"_"&amp;D1046&amp;"_"&amp;E1046)</f>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110.65185132924132</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73.922688769267623</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116.63394267735478</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260.55909697731192</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112.35351595063511</v>
      </c>
      <c r="N1046" s="437">
        <f>AVERAGE(H1046:L1046)</f>
        <v>112.35351595063511</v>
      </c>
      <c r="O1046" s="241" t="b">
        <f>EXACT(ROUND(M1046,1),ROUND(N1046,1))</f>
        <v>1</v>
      </c>
    </row>
    <row r="1047" spans="1:15" x14ac:dyDescent="0.25">
      <c r="A1047" s="248" t="s">
        <v>34</v>
      </c>
      <c r="B1047" s="248" t="s">
        <v>1457</v>
      </c>
      <c r="C1047" s="248" t="s">
        <v>263</v>
      </c>
      <c r="D1047" s="248" t="s">
        <v>264</v>
      </c>
      <c r="E1047" s="241" t="s">
        <v>21</v>
      </c>
      <c r="F1047" s="249" t="str">
        <f>UPPER("FCTYF_"&amp;B1047&amp;"_"&amp;D1047)</f>
        <v>FCTYF_RF_SBPE</v>
      </c>
      <c r="G1047" s="249" t="str">
        <f>TRIM("FCTYF_"&amp;B1047&amp;"_"&amp;D1047&amp;"_"&amp;E1047)</f>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307.52592660926604</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208.04856403658005</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326.01098174782669</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515.71037603096954</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0</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271.4591696849285</v>
      </c>
      <c r="N1047" s="437">
        <f>AVERAGE(H1047:L1047)</f>
        <v>271.4591696849285</v>
      </c>
      <c r="O1047" s="241" t="b">
        <f>EXACT(ROUND(M1047,1),ROUND(N1047,1))</f>
        <v>1</v>
      </c>
    </row>
    <row r="1048" spans="1:15" x14ac:dyDescent="0.25">
      <c r="A1048" s="248" t="s">
        <v>34</v>
      </c>
      <c r="B1048" s="248" t="s">
        <v>1457</v>
      </c>
      <c r="C1048" s="248" t="s">
        <v>263</v>
      </c>
      <c r="D1048" s="248" t="s">
        <v>264</v>
      </c>
      <c r="E1048" s="241" t="s">
        <v>39</v>
      </c>
      <c r="F1048" s="249" t="str">
        <f>UPPER("FCTYF_"&amp;B1048&amp;"_"&amp;D1048)</f>
        <v>FCTYF_RF_SBPE</v>
      </c>
      <c r="G1048" s="249" t="str">
        <f>TRIM("FCTYF_"&amp;B1048&amp;"_"&amp;D1048&amp;"_"&amp;E1048)</f>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2552.17791665297</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2103.7160689500297</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2601.5082919655338</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3920.354921234738</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0</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2235.5514397606539</v>
      </c>
      <c r="N1048" s="437">
        <f>AVERAGE(H1048:L1048)</f>
        <v>2235.5514397606544</v>
      </c>
      <c r="O1048" s="241" t="b">
        <f>EXACT(ROUND(M1048,1),ROUND(N1048,1))</f>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UPPER("FCTYF_"&amp;B1050&amp;"_"&amp;D1050)</f>
        <v>FCTYF_SAB_SB</v>
      </c>
      <c r="G1050" s="249" t="str">
        <f>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0</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0</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0</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0</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0</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0</v>
      </c>
      <c r="N1050" s="437">
        <f>AVERAGE(H1050:L1050)</f>
        <v>0</v>
      </c>
      <c r="O1050" s="241" t="b">
        <f>EXACT(ROUND(M1050,1),ROUND(N1050,1))</f>
        <v>1</v>
      </c>
    </row>
    <row r="1051" spans="1:15" x14ac:dyDescent="0.25">
      <c r="A1051" s="248" t="s">
        <v>37</v>
      </c>
      <c r="B1051" s="248" t="s">
        <v>92</v>
      </c>
      <c r="C1051" s="248" t="s">
        <v>37</v>
      </c>
      <c r="D1051" s="248" t="s">
        <v>265</v>
      </c>
      <c r="E1051" s="241" t="s">
        <v>3</v>
      </c>
      <c r="F1051" s="249" t="str">
        <f>UPPER("FCTYF_"&amp;B1051&amp;"_"&amp;D1051)</f>
        <v>FCTYF_SAB_SB</v>
      </c>
      <c r="G1051" s="249" t="str">
        <f>TRIM("FCTYF_"&amp;B1051&amp;"_"&amp;D1051&amp;"_"&amp;E1051)</f>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0</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0</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0</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0</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0</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0</v>
      </c>
      <c r="N1051" s="437">
        <f>AVERAGE(H1051:L1051)</f>
        <v>0</v>
      </c>
      <c r="O1051" s="241" t="b">
        <f>EXACT(ROUND(M1051,1),ROUND(N1051,1))</f>
        <v>1</v>
      </c>
    </row>
    <row r="1052" spans="1:15" x14ac:dyDescent="0.25">
      <c r="A1052" s="248" t="s">
        <v>37</v>
      </c>
      <c r="B1052" s="248" t="s">
        <v>92</v>
      </c>
      <c r="C1052" s="248" t="s">
        <v>37</v>
      </c>
      <c r="D1052" s="248" t="s">
        <v>265</v>
      </c>
      <c r="E1052" s="241" t="s">
        <v>4</v>
      </c>
      <c r="F1052" s="249" t="str">
        <f>UPPER("FCTYF_"&amp;B1052&amp;"_"&amp;D1052)</f>
        <v>FCTYF_SAB_SB</v>
      </c>
      <c r="G1052" s="249" t="str">
        <f>TRIM("FCTYF_"&amp;B1052&amp;"_"&amp;D1052&amp;"_"&amp;E1052)</f>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0</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0</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0</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0</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0</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0</v>
      </c>
      <c r="N1052" s="437">
        <f>AVERAGE(H1052:L1052)</f>
        <v>0</v>
      </c>
      <c r="O1052" s="241" t="b">
        <f>EXACT(ROUND(M1052,1),ROUND(N1052,1))</f>
        <v>1</v>
      </c>
    </row>
    <row r="1053" spans="1:15" x14ac:dyDescent="0.25">
      <c r="A1053" s="248" t="s">
        <v>37</v>
      </c>
      <c r="B1053" s="248" t="s">
        <v>92</v>
      </c>
      <c r="C1053" s="248" t="s">
        <v>37</v>
      </c>
      <c r="D1053" s="248" t="s">
        <v>265</v>
      </c>
      <c r="E1053" s="241" t="s">
        <v>5</v>
      </c>
      <c r="F1053" s="249" t="str">
        <f>UPPER("FCTYF_"&amp;B1053&amp;"_"&amp;D1053)</f>
        <v>FCTYF_SAB_SB</v>
      </c>
      <c r="G1053" s="249" t="str">
        <f>TRIM("FCTYF_"&amp;B1053&amp;"_"&amp;D1053&amp;"_"&amp;E1053)</f>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0</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0</v>
      </c>
      <c r="N1053" s="437">
        <f>AVERAGE(H1053:L1053)</f>
        <v>0</v>
      </c>
      <c r="O1053" s="241" t="b">
        <f>EXACT(ROUND(M1053,1),ROUND(N1053,1))</f>
        <v>1</v>
      </c>
    </row>
    <row r="1054" spans="1:15" x14ac:dyDescent="0.25">
      <c r="A1054" s="248" t="s">
        <v>37</v>
      </c>
      <c r="B1054" s="248" t="s">
        <v>92</v>
      </c>
      <c r="C1054" s="248" t="s">
        <v>37</v>
      </c>
      <c r="D1054" s="248" t="s">
        <v>265</v>
      </c>
      <c r="E1054" s="241" t="s">
        <v>6</v>
      </c>
      <c r="F1054" s="249" t="str">
        <f>UPPER("FCTYF_"&amp;B1054&amp;"_"&amp;D1054)</f>
        <v>FCTYF_SAB_SB</v>
      </c>
      <c r="G1054" s="249" t="str">
        <f>TRIM("FCTYF_"&amp;B1054&amp;"_"&amp;D1054&amp;"_"&amp;E1054)</f>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0</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0</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0</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0</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0</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0</v>
      </c>
      <c r="N1054" s="437">
        <f>AVERAGE(H1054:L1054)</f>
        <v>0</v>
      </c>
      <c r="O1054" s="241" t="b">
        <f>EXACT(ROUND(M1054,1),ROUND(N1054,1))</f>
        <v>1</v>
      </c>
    </row>
    <row r="1055" spans="1:15" x14ac:dyDescent="0.25">
      <c r="A1055" s="248" t="s">
        <v>37</v>
      </c>
      <c r="B1055" s="248" t="s">
        <v>92</v>
      </c>
      <c r="C1055" s="248" t="s">
        <v>37</v>
      </c>
      <c r="D1055" s="248" t="s">
        <v>265</v>
      </c>
      <c r="E1055" s="241" t="s">
        <v>7</v>
      </c>
      <c r="F1055" s="249" t="str">
        <f>UPPER("FCTYF_"&amp;B1055&amp;"_"&amp;D1055)</f>
        <v>FCTYF_SAB_SB</v>
      </c>
      <c r="G1055" s="249" t="str">
        <f>TRIM("FCTYF_"&amp;B1055&amp;"_"&amp;D1055&amp;"_"&amp;E1055)</f>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37">
        <f>AVERAGE(H1055:L1055)</f>
        <v>0</v>
      </c>
      <c r="O1055" s="241" t="b">
        <f>EXACT(ROUND(M1055,1),ROUND(N1055,1))</f>
        <v>1</v>
      </c>
    </row>
    <row r="1056" spans="1:15" x14ac:dyDescent="0.25">
      <c r="A1056" s="248" t="s">
        <v>37</v>
      </c>
      <c r="B1056" s="248" t="s">
        <v>92</v>
      </c>
      <c r="C1056" s="248" t="s">
        <v>37</v>
      </c>
      <c r="D1056" s="248" t="s">
        <v>265</v>
      </c>
      <c r="E1056" s="241" t="s">
        <v>8</v>
      </c>
      <c r="F1056" s="249" t="str">
        <f>UPPER("FCTYF_"&amp;B1056&amp;"_"&amp;D1056)</f>
        <v>FCTYF_SAB_SB</v>
      </c>
      <c r="G1056" s="249" t="str">
        <f>TRIM("FCTYF_"&amp;B1056&amp;"_"&amp;D1056&amp;"_"&amp;E1056)</f>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AVERAGE(H1056:L1056)</f>
        <v>0</v>
      </c>
      <c r="O1056" s="241" t="b">
        <f>EXACT(ROUND(M1056,1),ROUND(N1056,1))</f>
        <v>1</v>
      </c>
    </row>
    <row r="1057" spans="1:15" x14ac:dyDescent="0.25">
      <c r="A1057" s="248" t="s">
        <v>37</v>
      </c>
      <c r="B1057" s="248" t="s">
        <v>92</v>
      </c>
      <c r="C1057" s="248" t="s">
        <v>37</v>
      </c>
      <c r="D1057" s="248" t="s">
        <v>265</v>
      </c>
      <c r="E1057" s="241" t="s">
        <v>9</v>
      </c>
      <c r="F1057" s="249" t="str">
        <f>UPPER("FCTYF_"&amp;B1057&amp;"_"&amp;D1057)</f>
        <v>FCTYF_SAB_SB</v>
      </c>
      <c r="G1057" s="249" t="str">
        <f>TRIM("FCTYF_"&amp;B1057&amp;"_"&amp;D1057&amp;"_"&amp;E1057)</f>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0</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0</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0</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0</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0</v>
      </c>
      <c r="N1057" s="437">
        <f>AVERAGE(H1057:L1057)</f>
        <v>0</v>
      </c>
      <c r="O1057" s="241" t="b">
        <f>EXACT(ROUND(M1057,1),ROUND(N1057,1))</f>
        <v>1</v>
      </c>
    </row>
    <row r="1058" spans="1:15" x14ac:dyDescent="0.25">
      <c r="A1058" s="248" t="s">
        <v>37</v>
      </c>
      <c r="B1058" s="248" t="s">
        <v>92</v>
      </c>
      <c r="C1058" s="248" t="s">
        <v>37</v>
      </c>
      <c r="D1058" s="248" t="s">
        <v>265</v>
      </c>
      <c r="E1058" s="241" t="s">
        <v>11</v>
      </c>
      <c r="F1058" s="249" t="str">
        <f>UPPER("FCTYF_"&amp;B1058&amp;"_"&amp;D1058)</f>
        <v>FCTYF_SAB_SB</v>
      </c>
      <c r="G1058" s="249" t="str">
        <f>TRIM("FCTYF_"&amp;B1058&amp;"_"&amp;D1058&amp;"_"&amp;E1058)</f>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0</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0</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0</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0</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0</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0</v>
      </c>
      <c r="N1058" s="437">
        <f>AVERAGE(H1058:L1058)</f>
        <v>0</v>
      </c>
      <c r="O1058" s="241" t="b">
        <f>EXACT(ROUND(M1058,1),ROUND(N1058,1))</f>
        <v>1</v>
      </c>
    </row>
    <row r="1059" spans="1:15" x14ac:dyDescent="0.25">
      <c r="A1059" s="248" t="s">
        <v>37</v>
      </c>
      <c r="B1059" s="248" t="s">
        <v>92</v>
      </c>
      <c r="C1059" s="248" t="s">
        <v>37</v>
      </c>
      <c r="D1059" s="248" t="s">
        <v>265</v>
      </c>
      <c r="E1059" s="241" t="s">
        <v>13</v>
      </c>
      <c r="F1059" s="249" t="str">
        <f>UPPER("FCTYF_"&amp;B1059&amp;"_"&amp;D1059)</f>
        <v>FCTYF_SAB_SB</v>
      </c>
      <c r="G1059" s="249" t="str">
        <f>TRIM("FCTYF_"&amp;B1059&amp;"_"&amp;D1059&amp;"_"&amp;E1059)</f>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0</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0</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0</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0</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0</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0</v>
      </c>
      <c r="N1059" s="437">
        <f>AVERAGE(H1059:L1059)</f>
        <v>0</v>
      </c>
      <c r="O1059" s="241" t="b">
        <f>EXACT(ROUND(M1059,1),ROUND(N1059,1))</f>
        <v>1</v>
      </c>
    </row>
    <row r="1060" spans="1:15" x14ac:dyDescent="0.25">
      <c r="A1060" s="248" t="s">
        <v>37</v>
      </c>
      <c r="B1060" s="248" t="s">
        <v>92</v>
      </c>
      <c r="C1060" s="248" t="s">
        <v>37</v>
      </c>
      <c r="D1060" s="248" t="s">
        <v>265</v>
      </c>
      <c r="E1060" s="241" t="s">
        <v>14</v>
      </c>
      <c r="F1060" s="249" t="str">
        <f>UPPER("FCTYF_"&amp;B1060&amp;"_"&amp;D1060)</f>
        <v>FCTYF_SAB_SB</v>
      </c>
      <c r="G1060" s="249" t="str">
        <f>TRIM("FCTYF_"&amp;B1060&amp;"_"&amp;D1060&amp;"_"&amp;E1060)</f>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0</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0</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0</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0</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0</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0</v>
      </c>
      <c r="N1060" s="437">
        <f>AVERAGE(H1060:L1060)</f>
        <v>0</v>
      </c>
      <c r="O1060" s="241" t="b">
        <f>EXACT(ROUND(M1060,1),ROUND(N1060,1))</f>
        <v>1</v>
      </c>
    </row>
    <row r="1061" spans="1:15" x14ac:dyDescent="0.25">
      <c r="A1061" s="248" t="s">
        <v>37</v>
      </c>
      <c r="B1061" s="248" t="s">
        <v>92</v>
      </c>
      <c r="C1061" s="248" t="s">
        <v>37</v>
      </c>
      <c r="D1061" s="248" t="s">
        <v>265</v>
      </c>
      <c r="E1061" s="241" t="s">
        <v>15</v>
      </c>
      <c r="F1061" s="249" t="str">
        <f>UPPER("FCTYF_"&amp;B1061&amp;"_"&amp;D1061)</f>
        <v>FCTYF_SAB_SB</v>
      </c>
      <c r="G1061" s="249" t="str">
        <f>TRIM("FCTYF_"&amp;B1061&amp;"_"&amp;D1061&amp;"_"&amp;E1061)</f>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0</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0</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0</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0</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0</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0</v>
      </c>
      <c r="N1061" s="437">
        <f>AVERAGE(H1061:L1061)</f>
        <v>0</v>
      </c>
      <c r="O1061" s="241" t="b">
        <f>EXACT(ROUND(M1061,1),ROUND(N1061,1))</f>
        <v>1</v>
      </c>
    </row>
    <row r="1062" spans="1:15" x14ac:dyDescent="0.25">
      <c r="A1062" s="248" t="s">
        <v>37</v>
      </c>
      <c r="B1062" s="248" t="s">
        <v>92</v>
      </c>
      <c r="C1062" s="248" t="s">
        <v>37</v>
      </c>
      <c r="D1062" s="248" t="s">
        <v>265</v>
      </c>
      <c r="E1062" s="241" t="s">
        <v>17</v>
      </c>
      <c r="F1062" s="249" t="str">
        <f>UPPER("FCTYF_"&amp;B1062&amp;"_"&amp;D1062)</f>
        <v>FCTYF_SAB_SB</v>
      </c>
      <c r="G1062" s="249" t="str">
        <f>TRIM("FCTYF_"&amp;B1062&amp;"_"&amp;D1062&amp;"_"&amp;E1062)</f>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0</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0</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0</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0</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0</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0</v>
      </c>
      <c r="N1062" s="437">
        <f>AVERAGE(H1062:L1062)</f>
        <v>0</v>
      </c>
      <c r="O1062" s="241" t="b">
        <f>EXACT(ROUND(M1062,1),ROUND(N1062,1))</f>
        <v>1</v>
      </c>
    </row>
    <row r="1063" spans="1:15" x14ac:dyDescent="0.25">
      <c r="A1063" s="248" t="s">
        <v>37</v>
      </c>
      <c r="B1063" s="248" t="s">
        <v>92</v>
      </c>
      <c r="C1063" s="248" t="s">
        <v>37</v>
      </c>
      <c r="D1063" s="248" t="s">
        <v>265</v>
      </c>
      <c r="E1063" s="241" t="s">
        <v>18</v>
      </c>
      <c r="F1063" s="249" t="str">
        <f>UPPER("FCTYF_"&amp;B1063&amp;"_"&amp;D1063)</f>
        <v>FCTYF_SAB_SB</v>
      </c>
      <c r="G1063" s="249" t="str">
        <f>TRIM("FCTYF_"&amp;B1063&amp;"_"&amp;D1063&amp;"_"&amp;E1063)</f>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0</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0</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0</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0</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0</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0</v>
      </c>
      <c r="N1063" s="437">
        <f>AVERAGE(H1063:L1063)</f>
        <v>0</v>
      </c>
      <c r="O1063" s="241" t="b">
        <f>EXACT(ROUND(M1063,1),ROUND(N1063,1))</f>
        <v>1</v>
      </c>
    </row>
    <row r="1064" spans="1:15" x14ac:dyDescent="0.25">
      <c r="A1064" s="248" t="s">
        <v>37</v>
      </c>
      <c r="B1064" s="248" t="s">
        <v>92</v>
      </c>
      <c r="C1064" s="248" t="s">
        <v>37</v>
      </c>
      <c r="D1064" s="248" t="s">
        <v>265</v>
      </c>
      <c r="E1064" s="241" t="s">
        <v>19</v>
      </c>
      <c r="F1064" s="249" t="str">
        <f>UPPER("FCTYF_"&amp;B1064&amp;"_"&amp;D1064)</f>
        <v>FCTYF_SAB_SB</v>
      </c>
      <c r="G1064" s="249" t="str">
        <f>TRIM("FCTYF_"&amp;B1064&amp;"_"&amp;D1064&amp;"_"&amp;E1064)</f>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AVERAGE(H1064:L1064)</f>
        <v>0</v>
      </c>
      <c r="O1064" s="241" t="b">
        <f>EXACT(ROUND(M1064,1),ROUND(N1064,1))</f>
        <v>1</v>
      </c>
    </row>
    <row r="1065" spans="1:15" x14ac:dyDescent="0.25">
      <c r="A1065" s="248" t="s">
        <v>37</v>
      </c>
      <c r="B1065" s="248" t="s">
        <v>92</v>
      </c>
      <c r="C1065" s="248" t="s">
        <v>37</v>
      </c>
      <c r="D1065" s="248" t="s">
        <v>265</v>
      </c>
      <c r="E1065" s="241" t="s">
        <v>21</v>
      </c>
      <c r="F1065" s="249" t="str">
        <f>UPPER("FCTYF_"&amp;B1065&amp;"_"&amp;D1065)</f>
        <v>FCTYF_SAB_SB</v>
      </c>
      <c r="G1065" s="249" t="str">
        <f>TRIM("FCTYF_"&amp;B1065&amp;"_"&amp;D1065&amp;"_"&amp;E1065)</f>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0</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0</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0</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0</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0</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0</v>
      </c>
      <c r="N1065" s="437">
        <f>AVERAGE(H1065:L1065)</f>
        <v>0</v>
      </c>
      <c r="O1065" s="241" t="b">
        <f>EXACT(ROUND(M1065,1),ROUND(N1065,1))</f>
        <v>1</v>
      </c>
    </row>
    <row r="1066" spans="1:15" x14ac:dyDescent="0.25">
      <c r="A1066" s="248" t="s">
        <v>37</v>
      </c>
      <c r="B1066" s="248" t="s">
        <v>92</v>
      </c>
      <c r="C1066" s="248" t="s">
        <v>37</v>
      </c>
      <c r="D1066" s="248" t="s">
        <v>265</v>
      </c>
      <c r="E1066" s="241" t="s">
        <v>39</v>
      </c>
      <c r="F1066" s="249" t="str">
        <f>UPPER("FCTYF_"&amp;B1066&amp;"_"&amp;D1066)</f>
        <v>FCTYF_SAB_SB</v>
      </c>
      <c r="G1066" s="249" t="str">
        <f>TRIM("FCTYF_"&amp;B1066&amp;"_"&amp;D1066&amp;"_"&amp;E1066)</f>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0</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0</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0</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0</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0</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0</v>
      </c>
      <c r="N1066" s="437">
        <f>AVERAGE(H1066:L1066)</f>
        <v>0</v>
      </c>
      <c r="O1066" s="241" t="b">
        <f>EXACT(ROUND(M1066,1),ROUND(N1066,1))</f>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UPPER("FCTYF_"&amp;B1068&amp;"_"&amp;D1068)</f>
        <v>FCTYF_SAB_SBEPX</v>
      </c>
      <c r="G1068" s="249" t="str">
        <f>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15.140644682999612</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12.799278756504773</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0</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0</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0</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5.5879846879008781</v>
      </c>
      <c r="N1068" s="437">
        <f>AVERAGE(H1068:L1068)</f>
        <v>5.5879846879008763</v>
      </c>
      <c r="O1068" s="241" t="b">
        <f>EXACT(ROUND(M1068,1),ROUND(N1068,1))</f>
        <v>1</v>
      </c>
    </row>
    <row r="1069" spans="1:15" x14ac:dyDescent="0.25">
      <c r="A1069" s="248" t="s">
        <v>37</v>
      </c>
      <c r="B1069" s="248" t="s">
        <v>92</v>
      </c>
      <c r="C1069" s="248" t="s">
        <v>116</v>
      </c>
      <c r="D1069" s="248" t="s">
        <v>266</v>
      </c>
      <c r="E1069" s="241" t="s">
        <v>3</v>
      </c>
      <c r="F1069" s="249" t="str">
        <f>UPPER("FCTYF_"&amp;B1069&amp;"_"&amp;D1069)</f>
        <v>FCTYF_SAB_SBEPX</v>
      </c>
      <c r="G1069" s="249" t="str">
        <f>TRIM("FCTYF_"&amp;B1069&amp;"_"&amp;D1069&amp;"_"&amp;E1069)</f>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44.709682762432116</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38.12983403234697</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0</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0</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0</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16.567903358955817</v>
      </c>
      <c r="N1069" s="437">
        <f>AVERAGE(H1069:L1069)</f>
        <v>16.567903358955817</v>
      </c>
      <c r="O1069" s="241" t="b">
        <f>EXACT(ROUND(M1069,1),ROUND(N1069,1))</f>
        <v>1</v>
      </c>
    </row>
    <row r="1070" spans="1:15" x14ac:dyDescent="0.25">
      <c r="A1070" s="248" t="s">
        <v>37</v>
      </c>
      <c r="B1070" s="248" t="s">
        <v>92</v>
      </c>
      <c r="C1070" s="248" t="s">
        <v>116</v>
      </c>
      <c r="D1070" s="248" t="s">
        <v>266</v>
      </c>
      <c r="E1070" s="241" t="s">
        <v>4</v>
      </c>
      <c r="F1070" s="249" t="str">
        <f>UPPER("FCTYF_"&amp;B1070&amp;"_"&amp;D1070)</f>
        <v>FCTYF_SAB_SBEPX</v>
      </c>
      <c r="G1070" s="249" t="str">
        <f>TRIM("FCTYF_"&amp;B1070&amp;"_"&amp;D1070&amp;"_"&amp;E1070)</f>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0</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0</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0</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0</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0</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0</v>
      </c>
      <c r="N1070" s="437">
        <f>AVERAGE(H1070:L1070)</f>
        <v>0</v>
      </c>
      <c r="O1070" s="241" t="b">
        <f>EXACT(ROUND(M1070,1),ROUND(N1070,1))</f>
        <v>1</v>
      </c>
    </row>
    <row r="1071" spans="1:15" x14ac:dyDescent="0.25">
      <c r="A1071" s="248" t="s">
        <v>37</v>
      </c>
      <c r="B1071" s="248" t="s">
        <v>92</v>
      </c>
      <c r="C1071" s="248" t="s">
        <v>116</v>
      </c>
      <c r="D1071" s="248" t="s">
        <v>266</v>
      </c>
      <c r="E1071" s="241" t="s">
        <v>5</v>
      </c>
      <c r="F1071" s="249" t="str">
        <f>UPPER("FCTYF_"&amp;B1071&amp;"_"&amp;D1071)</f>
        <v>FCTYF_SAB_SBEPX</v>
      </c>
      <c r="G1071" s="249" t="str">
        <f>TRIM("FCTYF_"&amp;B1071&amp;"_"&amp;D1071&amp;"_"&amp;E1071)</f>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0.35210798345518102</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0.56882996703982358</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0</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0</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0</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0.18418759009900093</v>
      </c>
      <c r="N1071" s="437">
        <f>AVERAGE(H1071:L1071)</f>
        <v>0.18418759009900093</v>
      </c>
      <c r="O1071" s="241" t="b">
        <f>EXACT(ROUND(M1071,1),ROUND(N1071,1))</f>
        <v>1</v>
      </c>
    </row>
    <row r="1072" spans="1:15" x14ac:dyDescent="0.25">
      <c r="A1072" s="248" t="s">
        <v>37</v>
      </c>
      <c r="B1072" s="248" t="s">
        <v>92</v>
      </c>
      <c r="C1072" s="248" t="s">
        <v>116</v>
      </c>
      <c r="D1072" s="248" t="s">
        <v>266</v>
      </c>
      <c r="E1072" s="241" t="s">
        <v>6</v>
      </c>
      <c r="F1072" s="249" t="str">
        <f>UPPER("FCTYF_"&amp;B1072&amp;"_"&amp;D1072)</f>
        <v>FCTYF_SAB_SBEPX</v>
      </c>
      <c r="G1072" s="249" t="str">
        <f>TRIM("FCTYF_"&amp;B1072&amp;"_"&amp;D1072&amp;"_"&amp;E1072)</f>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60.202433662612933</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51.497940936128387</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0</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0</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0</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22.340074919748265</v>
      </c>
      <c r="N1072" s="437">
        <f>AVERAGE(H1072:L1072)</f>
        <v>22.340074919748265</v>
      </c>
      <c r="O1072" s="241" t="b">
        <f>EXACT(ROUND(M1072,1),ROUND(N1072,1))</f>
        <v>1</v>
      </c>
    </row>
    <row r="1073" spans="1:15" x14ac:dyDescent="0.25">
      <c r="A1073" s="248" t="s">
        <v>37</v>
      </c>
      <c r="B1073" s="248" t="s">
        <v>92</v>
      </c>
      <c r="C1073" s="248" t="s">
        <v>116</v>
      </c>
      <c r="D1073" s="248" t="s">
        <v>266</v>
      </c>
      <c r="E1073" s="241" t="s">
        <v>7</v>
      </c>
      <c r="F1073" s="249" t="str">
        <f>UPPER("FCTYF_"&amp;B1073&amp;"_"&amp;D1073)</f>
        <v>FCTYF_SAB_SBEPX</v>
      </c>
      <c r="G1073" s="249" t="str">
        <f>TRIM("FCTYF_"&amp;B1073&amp;"_"&amp;D1073&amp;"_"&amp;E1073)</f>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0.53218002264499675</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0.56882996703982358</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0</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0</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0.22020199793696404</v>
      </c>
      <c r="N1073" s="437">
        <f>AVERAGE(H1073:L1073)</f>
        <v>0.22020199793696404</v>
      </c>
      <c r="O1073" s="241" t="b">
        <f>EXACT(ROUND(M1073,1),ROUND(N1073,1))</f>
        <v>1</v>
      </c>
    </row>
    <row r="1074" spans="1:15" x14ac:dyDescent="0.25">
      <c r="A1074" s="248" t="s">
        <v>37</v>
      </c>
      <c r="B1074" s="248" t="s">
        <v>92</v>
      </c>
      <c r="C1074" s="248" t="s">
        <v>116</v>
      </c>
      <c r="D1074" s="248" t="s">
        <v>266</v>
      </c>
      <c r="E1074" s="241" t="s">
        <v>8</v>
      </c>
      <c r="F1074" s="249" t="str">
        <f>UPPER("FCTYF_"&amp;B1074&amp;"_"&amp;D1074)</f>
        <v>FCTYF_SAB_SBEPX</v>
      </c>
      <c r="G1074" s="249" t="str">
        <f>TRIM("FCTYF_"&amp;B1074&amp;"_"&amp;D1074&amp;"_"&amp;E1074)</f>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AVERAGE(H1074:L1074)</f>
        <v>0</v>
      </c>
      <c r="O1074" s="241" t="b">
        <f>EXACT(ROUND(M1074,1),ROUND(N1074,1))</f>
        <v>1</v>
      </c>
    </row>
    <row r="1075" spans="1:15" x14ac:dyDescent="0.25">
      <c r="A1075" s="248" t="s">
        <v>37</v>
      </c>
      <c r="B1075" s="248" t="s">
        <v>92</v>
      </c>
      <c r="C1075" s="248" t="s">
        <v>116</v>
      </c>
      <c r="D1075" s="248" t="s">
        <v>266</v>
      </c>
      <c r="E1075" s="241" t="s">
        <v>9</v>
      </c>
      <c r="F1075" s="249" t="str">
        <f>UPPER("FCTYF_"&amp;B1075&amp;"_"&amp;D1075)</f>
        <v>FCTYF_SAB_SBEPX</v>
      </c>
      <c r="G1075" s="249" t="str">
        <f>TRIM("FCTYF_"&amp;B1075&amp;"_"&amp;D1075&amp;"_"&amp;E1075)</f>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20.782409936372765</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17.837275482141017</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0</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0</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0</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7.7239370837027561</v>
      </c>
      <c r="N1075" s="437">
        <f>AVERAGE(H1075:L1075)</f>
        <v>7.7239370837027561</v>
      </c>
      <c r="O1075" s="241" t="b">
        <f>EXACT(ROUND(M1075,1),ROUND(N1075,1))</f>
        <v>1</v>
      </c>
    </row>
    <row r="1076" spans="1:15" x14ac:dyDescent="0.25">
      <c r="A1076" s="248" t="s">
        <v>37</v>
      </c>
      <c r="B1076" s="248" t="s">
        <v>92</v>
      </c>
      <c r="C1076" s="248" t="s">
        <v>116</v>
      </c>
      <c r="D1076" s="248" t="s">
        <v>266</v>
      </c>
      <c r="E1076" s="241" t="s">
        <v>11</v>
      </c>
      <c r="F1076" s="249" t="str">
        <f>UPPER("FCTYF_"&amp;B1076&amp;"_"&amp;D1076)</f>
        <v>FCTYF_SAB_SBEPX</v>
      </c>
      <c r="G1076" s="249" t="str">
        <f>TRIM("FCTYF_"&amp;B1076&amp;"_"&amp;D1076&amp;"_"&amp;E1076)</f>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81.517025478911435</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69.904046031324398</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0</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0</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0</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30.284214302047168</v>
      </c>
      <c r="N1076" s="437">
        <f>AVERAGE(H1076:L1076)</f>
        <v>30.284214302047168</v>
      </c>
      <c r="O1076" s="241" t="b">
        <f>EXACT(ROUND(M1076,1),ROUND(N1076,1))</f>
        <v>1</v>
      </c>
    </row>
    <row r="1077" spans="1:15" x14ac:dyDescent="0.25">
      <c r="A1077" s="248" t="s">
        <v>37</v>
      </c>
      <c r="B1077" s="248" t="s">
        <v>92</v>
      </c>
      <c r="C1077" s="248" t="s">
        <v>116</v>
      </c>
      <c r="D1077" s="248" t="s">
        <v>266</v>
      </c>
      <c r="E1077" s="241" t="s">
        <v>13</v>
      </c>
      <c r="F1077" s="249" t="str">
        <f>UPPER("FCTYF_"&amp;B1077&amp;"_"&amp;D1077)</f>
        <v>FCTYF_SAB_SBEPX</v>
      </c>
      <c r="G1077" s="249" t="str">
        <f>TRIM("FCTYF_"&amp;B1077&amp;"_"&amp;D1077&amp;"_"&amp;E1077)</f>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1.4003959318580623</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1.4319241556272506</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0</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0</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0</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0.56646401749706254</v>
      </c>
      <c r="N1077" s="437">
        <f>AVERAGE(H1077:L1077)</f>
        <v>0.56646401749706254</v>
      </c>
      <c r="O1077" s="241" t="b">
        <f>EXACT(ROUND(M1077,1),ROUND(N1077,1))</f>
        <v>1</v>
      </c>
    </row>
    <row r="1078" spans="1:15" x14ac:dyDescent="0.25">
      <c r="A1078" s="248" t="s">
        <v>37</v>
      </c>
      <c r="B1078" s="248" t="s">
        <v>92</v>
      </c>
      <c r="C1078" s="248" t="s">
        <v>116</v>
      </c>
      <c r="D1078" s="248" t="s">
        <v>266</v>
      </c>
      <c r="E1078" s="241" t="s">
        <v>14</v>
      </c>
      <c r="F1078" s="249" t="str">
        <f>UPPER("FCTYF_"&amp;B1078&amp;"_"&amp;D1078)</f>
        <v>FCTYF_SAB_SBEPX</v>
      </c>
      <c r="G1078" s="249" t="str">
        <f>TRIM("FCTYF_"&amp;B1078&amp;"_"&amp;D1078&amp;"_"&amp;E1078)</f>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0.18007201594936859</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0.28113200368899111</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0</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0</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0</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9.2240803927671935E-2</v>
      </c>
      <c r="N1078" s="437">
        <f>AVERAGE(H1078:L1078)</f>
        <v>9.2240803927671935E-2</v>
      </c>
      <c r="O1078" s="241" t="b">
        <f>EXACT(ROUND(M1078,1),ROUND(N1078,1))</f>
        <v>1</v>
      </c>
    </row>
    <row r="1079" spans="1:15" x14ac:dyDescent="0.25">
      <c r="A1079" s="248" t="s">
        <v>37</v>
      </c>
      <c r="B1079" s="248" t="s">
        <v>92</v>
      </c>
      <c r="C1079" s="248" t="s">
        <v>116</v>
      </c>
      <c r="D1079" s="248" t="s">
        <v>266</v>
      </c>
      <c r="E1079" s="241" t="s">
        <v>15</v>
      </c>
      <c r="F1079" s="249" t="str">
        <f>UPPER("FCTYF_"&amp;B1079&amp;"_"&amp;D1079)</f>
        <v>FCTYF_SAB_SBEPX</v>
      </c>
      <c r="G1079" s="249" t="str">
        <f>TRIM("FCTYF_"&amp;B1079&amp;"_"&amp;D1079&amp;"_"&amp;E1079)</f>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6.8701242040166877</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5.8945258554580224</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0</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0</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0</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2.5529300118949418</v>
      </c>
      <c r="N1079" s="437">
        <f>AVERAGE(H1079:L1079)</f>
        <v>2.5529300118949423</v>
      </c>
      <c r="O1079" s="241" t="b">
        <f>EXACT(ROUND(M1079,1),ROUND(N1079,1))</f>
        <v>1</v>
      </c>
    </row>
    <row r="1080" spans="1:15" x14ac:dyDescent="0.25">
      <c r="A1080" s="248" t="s">
        <v>37</v>
      </c>
      <c r="B1080" s="248" t="s">
        <v>92</v>
      </c>
      <c r="C1080" s="248" t="s">
        <v>116</v>
      </c>
      <c r="D1080" s="248" t="s">
        <v>266</v>
      </c>
      <c r="E1080" s="241" t="s">
        <v>17</v>
      </c>
      <c r="F1080" s="249" t="str">
        <f>UPPER("FCTYF_"&amp;B1080&amp;"_"&amp;D1080)</f>
        <v>FCTYF_SAB_SBEPX</v>
      </c>
      <c r="G1080" s="249" t="str">
        <f>TRIM("FCTYF_"&amp;B1080&amp;"_"&amp;D1080&amp;"_"&amp;E1080)</f>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8.4505923466186541</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7.6075822295253293</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0</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0</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0</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3.2116349152287968</v>
      </c>
      <c r="N1080" s="437">
        <f>AVERAGE(H1080:L1080)</f>
        <v>3.2116349152287968</v>
      </c>
      <c r="O1080" s="241" t="b">
        <f>EXACT(ROUND(M1080,1),ROUND(N1080,1))</f>
        <v>1</v>
      </c>
    </row>
    <row r="1081" spans="1:15" x14ac:dyDescent="0.25">
      <c r="A1081" s="248" t="s">
        <v>37</v>
      </c>
      <c r="B1081" s="248" t="s">
        <v>92</v>
      </c>
      <c r="C1081" s="248" t="s">
        <v>116</v>
      </c>
      <c r="D1081" s="248" t="s">
        <v>266</v>
      </c>
      <c r="E1081" s="241" t="s">
        <v>18</v>
      </c>
      <c r="F1081" s="249" t="str">
        <f>UPPER("FCTYF_"&amp;B1081&amp;"_"&amp;D1081)</f>
        <v>FCTYF_SAB_SBEPX</v>
      </c>
      <c r="G1081" s="249" t="str">
        <f>TRIM("FCTYF_"&amp;B1081&amp;"_"&amp;D1081&amp;"_"&amp;E1081)</f>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6.6980883670825992</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5.7539599897623059</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0</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0</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0</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2.4904096713689809</v>
      </c>
      <c r="N1081" s="437">
        <f>AVERAGE(H1081:L1081)</f>
        <v>2.4904096713689809</v>
      </c>
      <c r="O1081" s="241" t="b">
        <f>EXACT(ROUND(M1081,1),ROUND(N1081,1))</f>
        <v>1</v>
      </c>
    </row>
    <row r="1082" spans="1:15" x14ac:dyDescent="0.25">
      <c r="A1082" s="248" t="s">
        <v>37</v>
      </c>
      <c r="B1082" s="248" t="s">
        <v>92</v>
      </c>
      <c r="C1082" s="248" t="s">
        <v>116</v>
      </c>
      <c r="D1082" s="248" t="s">
        <v>266</v>
      </c>
      <c r="E1082" s="241" t="s">
        <v>19</v>
      </c>
      <c r="F1082" s="249" t="str">
        <f>UPPER("FCTYF_"&amp;B1082&amp;"_"&amp;D1082)</f>
        <v>FCTYF_SAB_SBEPX</v>
      </c>
      <c r="G1082" s="249" t="str">
        <f>TRIM("FCTYF_"&amp;B1082&amp;"_"&amp;D1082&amp;"_"&amp;E1082)</f>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37">
        <f>AVERAGE(H1082:L1082)</f>
        <v>0</v>
      </c>
      <c r="O1082" s="241" t="b">
        <f>EXACT(ROUND(M1082,1),ROUND(N1082,1))</f>
        <v>1</v>
      </c>
    </row>
    <row r="1083" spans="1:15" x14ac:dyDescent="0.25">
      <c r="A1083" s="248" t="s">
        <v>37</v>
      </c>
      <c r="B1083" s="248" t="s">
        <v>92</v>
      </c>
      <c r="C1083" s="248" t="s">
        <v>116</v>
      </c>
      <c r="D1083" s="248" t="s">
        <v>266</v>
      </c>
      <c r="E1083" s="241" t="s">
        <v>21</v>
      </c>
      <c r="F1083" s="249" t="str">
        <f>UPPER("FCTYF_"&amp;B1083&amp;"_"&amp;D1083)</f>
        <v>FCTYF_SAB_SBEPX</v>
      </c>
      <c r="G1083" s="249" t="str">
        <f>TRIM("FCTYF_"&amp;B1083&amp;"_"&amp;D1083&amp;"_"&amp;E1083)</f>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6.6980883670825992</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5.7539599897623059</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0</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0</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0</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2.4904096713689809</v>
      </c>
      <c r="N1083" s="437">
        <f>AVERAGE(H1083:L1083)</f>
        <v>2.4904096713689809</v>
      </c>
      <c r="O1083" s="241" t="b">
        <f>EXACT(ROUND(M1083,1),ROUND(N1083,1))</f>
        <v>1</v>
      </c>
    </row>
    <row r="1084" spans="1:15" x14ac:dyDescent="0.25">
      <c r="A1084" s="248" t="s">
        <v>37</v>
      </c>
      <c r="B1084" s="248" t="s">
        <v>92</v>
      </c>
      <c r="C1084" s="248" t="s">
        <v>116</v>
      </c>
      <c r="D1084" s="248" t="s">
        <v>266</v>
      </c>
      <c r="E1084" s="241" t="s">
        <v>39</v>
      </c>
      <c r="F1084" s="249" t="str">
        <f>UPPER("FCTYF_"&amp;B1084&amp;"_"&amp;D1084)</f>
        <v>FCTYF_SAB_SBEPX</v>
      </c>
      <c r="G1084" s="249" t="str">
        <f>TRIM("FCTYF_"&amp;B1084&amp;"_"&amp;D1084&amp;"_"&amp;E1084)</f>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96.665690552353809</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83.265581673139351</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0</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0</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0</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35.986254445098631</v>
      </c>
      <c r="N1084" s="437">
        <f>AVERAGE(H1084:L1084)</f>
        <v>35.986254445098631</v>
      </c>
      <c r="O1084" s="241" t="b">
        <f>EXACT(ROUND(M1084,1),ROUND(N1084,1))</f>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UPPER("FCTYF_"&amp;B1086&amp;"_"&amp;D1086)</f>
        <v>FCTYF_SAB_SBEB</v>
      </c>
      <c r="G1086" s="249" t="str">
        <f>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AVERAGE(H1086:L1086)</f>
        <v>0</v>
      </c>
      <c r="O1086" s="241" t="b">
        <f>EXACT(ROUND(M1086,1),ROUND(N1086,1))</f>
        <v>1</v>
      </c>
    </row>
    <row r="1087" spans="1:15" x14ac:dyDescent="0.25">
      <c r="A1087" s="248" t="s">
        <v>37</v>
      </c>
      <c r="B1087" s="248" t="s">
        <v>92</v>
      </c>
      <c r="C1087" s="248" t="s">
        <v>267</v>
      </c>
      <c r="D1087" s="248" t="s">
        <v>268</v>
      </c>
      <c r="E1087" s="241" t="s">
        <v>3</v>
      </c>
      <c r="F1087" s="249" t="str">
        <f>UPPER("FCTYF_"&amp;B1087&amp;"_"&amp;D1087)</f>
        <v>FCTYF_SAB_SBEB</v>
      </c>
      <c r="G1087" s="249" t="str">
        <f>TRIM("FCTYF_"&amp;B1087&amp;"_"&amp;D1087&amp;"_"&amp;E1087)</f>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AVERAGE(H1087:L1087)</f>
        <v>0</v>
      </c>
      <c r="O1087" s="241" t="b">
        <f>EXACT(ROUND(M1087,1),ROUND(N1087,1))</f>
        <v>1</v>
      </c>
    </row>
    <row r="1088" spans="1:15" x14ac:dyDescent="0.25">
      <c r="A1088" s="248" t="s">
        <v>37</v>
      </c>
      <c r="B1088" s="248" t="s">
        <v>92</v>
      </c>
      <c r="C1088" s="248" t="s">
        <v>267</v>
      </c>
      <c r="D1088" s="248" t="s">
        <v>268</v>
      </c>
      <c r="E1088" s="241" t="s">
        <v>4</v>
      </c>
      <c r="F1088" s="249" t="str">
        <f>UPPER("FCTYF_"&amp;B1088&amp;"_"&amp;D1088)</f>
        <v>FCTYF_SAB_SBEB</v>
      </c>
      <c r="G1088" s="249" t="str">
        <f>TRIM("FCTYF_"&amp;B1088&amp;"_"&amp;D1088&amp;"_"&amp;E1088)</f>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AVERAGE(H1088:L1088)</f>
        <v>0</v>
      </c>
      <c r="O1088" s="241" t="b">
        <f>EXACT(ROUND(M1088,1),ROUND(N1088,1))</f>
        <v>1</v>
      </c>
    </row>
    <row r="1089" spans="1:15" x14ac:dyDescent="0.25">
      <c r="A1089" s="248" t="s">
        <v>37</v>
      </c>
      <c r="B1089" s="248" t="s">
        <v>92</v>
      </c>
      <c r="C1089" s="248" t="s">
        <v>267</v>
      </c>
      <c r="D1089" s="248" t="s">
        <v>268</v>
      </c>
      <c r="E1089" s="241" t="s">
        <v>5</v>
      </c>
      <c r="F1089" s="249" t="str">
        <f>UPPER("FCTYF_"&amp;B1089&amp;"_"&amp;D1089)</f>
        <v>FCTYF_SAB_SBEB</v>
      </c>
      <c r="G1089" s="249" t="str">
        <f>TRIM("FCTYF_"&amp;B1089&amp;"_"&amp;D1089&amp;"_"&amp;E1089)</f>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AVERAGE(H1089:L1089)</f>
        <v>0</v>
      </c>
      <c r="O1089" s="241" t="b">
        <f>EXACT(ROUND(M1089,1),ROUND(N1089,1))</f>
        <v>1</v>
      </c>
    </row>
    <row r="1090" spans="1:15" x14ac:dyDescent="0.25">
      <c r="A1090" s="248" t="s">
        <v>37</v>
      </c>
      <c r="B1090" s="248" t="s">
        <v>92</v>
      </c>
      <c r="C1090" s="248" t="s">
        <v>267</v>
      </c>
      <c r="D1090" s="248" t="s">
        <v>268</v>
      </c>
      <c r="E1090" s="241" t="s">
        <v>6</v>
      </c>
      <c r="F1090" s="249" t="str">
        <f>UPPER("FCTYF_"&amp;B1090&amp;"_"&amp;D1090)</f>
        <v>FCTYF_SAB_SBEB</v>
      </c>
      <c r="G1090" s="249" t="str">
        <f>TRIM("FCTYF_"&amp;B1090&amp;"_"&amp;D1090&amp;"_"&amp;E1090)</f>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AVERAGE(H1090:L1090)</f>
        <v>0</v>
      </c>
      <c r="O1090" s="241" t="b">
        <f>EXACT(ROUND(M1090,1),ROUND(N1090,1))</f>
        <v>1</v>
      </c>
    </row>
    <row r="1091" spans="1:15" x14ac:dyDescent="0.25">
      <c r="A1091" s="248" t="s">
        <v>37</v>
      </c>
      <c r="B1091" s="248" t="s">
        <v>92</v>
      </c>
      <c r="C1091" s="248" t="s">
        <v>267</v>
      </c>
      <c r="D1091" s="248" t="s">
        <v>268</v>
      </c>
      <c r="E1091" s="241" t="s">
        <v>7</v>
      </c>
      <c r="F1091" s="249" t="str">
        <f>UPPER("FCTYF_"&amp;B1091&amp;"_"&amp;D1091)</f>
        <v>FCTYF_SAB_SBEB</v>
      </c>
      <c r="G1091" s="249" t="str">
        <f>TRIM("FCTYF_"&amp;B1091&amp;"_"&amp;D1091&amp;"_"&amp;E1091)</f>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AVERAGE(H1091:L1091)</f>
        <v>0</v>
      </c>
      <c r="O1091" s="241" t="b">
        <f>EXACT(ROUND(M1091,1),ROUND(N1091,1))</f>
        <v>1</v>
      </c>
    </row>
    <row r="1092" spans="1:15" x14ac:dyDescent="0.25">
      <c r="A1092" s="248" t="s">
        <v>37</v>
      </c>
      <c r="B1092" s="248" t="s">
        <v>92</v>
      </c>
      <c r="C1092" s="248" t="s">
        <v>267</v>
      </c>
      <c r="D1092" s="248" t="s">
        <v>268</v>
      </c>
      <c r="E1092" s="241" t="s">
        <v>8</v>
      </c>
      <c r="F1092" s="249" t="str">
        <f>UPPER("FCTYF_"&amp;B1092&amp;"_"&amp;D1092)</f>
        <v>FCTYF_SAB_SBEB</v>
      </c>
      <c r="G1092" s="249" t="str">
        <f>TRIM("FCTYF_"&amp;B1092&amp;"_"&amp;D1092&amp;"_"&amp;E1092)</f>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AVERAGE(H1092:L1092)</f>
        <v>0</v>
      </c>
      <c r="O1092" s="241" t="b">
        <f>EXACT(ROUND(M1092,1),ROUND(N1092,1))</f>
        <v>1</v>
      </c>
    </row>
    <row r="1093" spans="1:15" x14ac:dyDescent="0.25">
      <c r="A1093" s="248" t="s">
        <v>37</v>
      </c>
      <c r="B1093" s="248" t="s">
        <v>92</v>
      </c>
      <c r="C1093" s="248" t="s">
        <v>267</v>
      </c>
      <c r="D1093" s="248" t="s">
        <v>268</v>
      </c>
      <c r="E1093" s="241" t="s">
        <v>9</v>
      </c>
      <c r="F1093" s="249" t="str">
        <f>UPPER("FCTYF_"&amp;B1093&amp;"_"&amp;D1093)</f>
        <v>FCTYF_SAB_SBEB</v>
      </c>
      <c r="G1093" s="249" t="str">
        <f>TRIM("FCTYF_"&amp;B1093&amp;"_"&amp;D1093&amp;"_"&amp;E1093)</f>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AVERAGE(H1093:L1093)</f>
        <v>0</v>
      </c>
      <c r="O1093" s="241" t="b">
        <f>EXACT(ROUND(M1093,1),ROUND(N1093,1))</f>
        <v>1</v>
      </c>
    </row>
    <row r="1094" spans="1:15" x14ac:dyDescent="0.25">
      <c r="A1094" s="248" t="s">
        <v>37</v>
      </c>
      <c r="B1094" s="248" t="s">
        <v>92</v>
      </c>
      <c r="C1094" s="248" t="s">
        <v>267</v>
      </c>
      <c r="D1094" s="248" t="s">
        <v>268</v>
      </c>
      <c r="E1094" s="241" t="s">
        <v>11</v>
      </c>
      <c r="F1094" s="249" t="str">
        <f>UPPER("FCTYF_"&amp;B1094&amp;"_"&amp;D1094)</f>
        <v>FCTYF_SAB_SBEB</v>
      </c>
      <c r="G1094" s="249" t="str">
        <f>TRIM("FCTYF_"&amp;B1094&amp;"_"&amp;D1094&amp;"_"&amp;E1094)</f>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AVERAGE(H1094:L1094)</f>
        <v>0</v>
      </c>
      <c r="O1094" s="241" t="b">
        <f>EXACT(ROUND(M1094,1),ROUND(N1094,1))</f>
        <v>1</v>
      </c>
    </row>
    <row r="1095" spans="1:15" x14ac:dyDescent="0.25">
      <c r="A1095" s="248" t="s">
        <v>37</v>
      </c>
      <c r="B1095" s="248" t="s">
        <v>92</v>
      </c>
      <c r="C1095" s="248" t="s">
        <v>267</v>
      </c>
      <c r="D1095" s="248" t="s">
        <v>268</v>
      </c>
      <c r="E1095" s="241" t="s">
        <v>13</v>
      </c>
      <c r="F1095" s="249" t="str">
        <f>UPPER("FCTYF_"&amp;B1095&amp;"_"&amp;D1095)</f>
        <v>FCTYF_SAB_SBEB</v>
      </c>
      <c r="G1095" s="249" t="str">
        <f>TRIM("FCTYF_"&amp;B1095&amp;"_"&amp;D1095&amp;"_"&amp;E1095)</f>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AVERAGE(H1095:L1095)</f>
        <v>0</v>
      </c>
      <c r="O1095" s="241" t="b">
        <f>EXACT(ROUND(M1095,1),ROUND(N1095,1))</f>
        <v>1</v>
      </c>
    </row>
    <row r="1096" spans="1:15" x14ac:dyDescent="0.25">
      <c r="A1096" s="248" t="s">
        <v>37</v>
      </c>
      <c r="B1096" s="248" t="s">
        <v>92</v>
      </c>
      <c r="C1096" s="248" t="s">
        <v>267</v>
      </c>
      <c r="D1096" s="248" t="s">
        <v>268</v>
      </c>
      <c r="E1096" s="241" t="s">
        <v>14</v>
      </c>
      <c r="F1096" s="249" t="str">
        <f>UPPER("FCTYF_"&amp;B1096&amp;"_"&amp;D1096)</f>
        <v>FCTYF_SAB_SBEB</v>
      </c>
      <c r="G1096" s="249" t="str">
        <f>TRIM("FCTYF_"&amp;B1096&amp;"_"&amp;D1096&amp;"_"&amp;E1096)</f>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AVERAGE(H1096:L1096)</f>
        <v>0</v>
      </c>
      <c r="O1096" s="241" t="b">
        <f>EXACT(ROUND(M1096,1),ROUND(N1096,1))</f>
        <v>1</v>
      </c>
    </row>
    <row r="1097" spans="1:15" x14ac:dyDescent="0.25">
      <c r="A1097" s="248" t="s">
        <v>37</v>
      </c>
      <c r="B1097" s="248" t="s">
        <v>92</v>
      </c>
      <c r="C1097" s="248" t="s">
        <v>267</v>
      </c>
      <c r="D1097" s="248" t="s">
        <v>268</v>
      </c>
      <c r="E1097" s="241" t="s">
        <v>15</v>
      </c>
      <c r="F1097" s="249" t="str">
        <f>UPPER("FCTYF_"&amp;B1097&amp;"_"&amp;D1097)</f>
        <v>FCTYF_SAB_SBEB</v>
      </c>
      <c r="G1097" s="249" t="str">
        <f>TRIM("FCTYF_"&amp;B1097&amp;"_"&amp;D1097&amp;"_"&amp;E1097)</f>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AVERAGE(H1097:L1097)</f>
        <v>0</v>
      </c>
      <c r="O1097" s="241" t="b">
        <f>EXACT(ROUND(M1097,1),ROUND(N1097,1))</f>
        <v>1</v>
      </c>
    </row>
    <row r="1098" spans="1:15" x14ac:dyDescent="0.25">
      <c r="A1098" s="248" t="s">
        <v>37</v>
      </c>
      <c r="B1098" s="248" t="s">
        <v>92</v>
      </c>
      <c r="C1098" s="248" t="s">
        <v>267</v>
      </c>
      <c r="D1098" s="248" t="s">
        <v>268</v>
      </c>
      <c r="E1098" s="241" t="s">
        <v>17</v>
      </c>
      <c r="F1098" s="249" t="str">
        <f>UPPER("FCTYF_"&amp;B1098&amp;"_"&amp;D1098)</f>
        <v>FCTYF_SAB_SBEB</v>
      </c>
      <c r="G1098" s="249" t="str">
        <f>TRIM("FCTYF_"&amp;B1098&amp;"_"&amp;D1098&amp;"_"&amp;E1098)</f>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AVERAGE(H1098:L1098)</f>
        <v>0</v>
      </c>
      <c r="O1098" s="241" t="b">
        <f>EXACT(ROUND(M1098,1),ROUND(N1098,1))</f>
        <v>1</v>
      </c>
    </row>
    <row r="1099" spans="1:15" x14ac:dyDescent="0.25">
      <c r="A1099" s="248" t="s">
        <v>37</v>
      </c>
      <c r="B1099" s="248" t="s">
        <v>92</v>
      </c>
      <c r="C1099" s="248" t="s">
        <v>267</v>
      </c>
      <c r="D1099" s="248" t="s">
        <v>268</v>
      </c>
      <c r="E1099" s="241" t="s">
        <v>18</v>
      </c>
      <c r="F1099" s="249" t="str">
        <f>UPPER("FCTYF_"&amp;B1099&amp;"_"&amp;D1099)</f>
        <v>FCTYF_SAB_SBEB</v>
      </c>
      <c r="G1099" s="249" t="str">
        <f>TRIM("FCTYF_"&amp;B1099&amp;"_"&amp;D1099&amp;"_"&amp;E1099)</f>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AVERAGE(H1099:L1099)</f>
        <v>0</v>
      </c>
      <c r="O1099" s="241" t="b">
        <f>EXACT(ROUND(M1099,1),ROUND(N1099,1))</f>
        <v>1</v>
      </c>
    </row>
    <row r="1100" spans="1:15" x14ac:dyDescent="0.25">
      <c r="A1100" s="248" t="s">
        <v>37</v>
      </c>
      <c r="B1100" s="248" t="s">
        <v>92</v>
      </c>
      <c r="C1100" s="248" t="s">
        <v>267</v>
      </c>
      <c r="D1100" s="248" t="s">
        <v>268</v>
      </c>
      <c r="E1100" s="241" t="s">
        <v>19</v>
      </c>
      <c r="F1100" s="249" t="str">
        <f>UPPER("FCTYF_"&amp;B1100&amp;"_"&amp;D1100)</f>
        <v>FCTYF_SAB_SBEB</v>
      </c>
      <c r="G1100" s="249" t="str">
        <f>TRIM("FCTYF_"&amp;B1100&amp;"_"&amp;D1100&amp;"_"&amp;E1100)</f>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AVERAGE(H1100:L1100)</f>
        <v>0</v>
      </c>
      <c r="O1100" s="241" t="b">
        <f>EXACT(ROUND(M1100,1),ROUND(N1100,1))</f>
        <v>1</v>
      </c>
    </row>
    <row r="1101" spans="1:15" x14ac:dyDescent="0.25">
      <c r="A1101" s="248" t="s">
        <v>37</v>
      </c>
      <c r="B1101" s="248" t="s">
        <v>92</v>
      </c>
      <c r="C1101" s="248" t="s">
        <v>267</v>
      </c>
      <c r="D1101" s="248" t="s">
        <v>268</v>
      </c>
      <c r="E1101" s="241" t="s">
        <v>21</v>
      </c>
      <c r="F1101" s="249" t="str">
        <f>UPPER("FCTYF_"&amp;B1101&amp;"_"&amp;D1101)</f>
        <v>FCTYF_SAB_SBEB</v>
      </c>
      <c r="G1101" s="249" t="str">
        <f>TRIM("FCTYF_"&amp;B1101&amp;"_"&amp;D1101&amp;"_"&amp;E1101)</f>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AVERAGE(H1101:L1101)</f>
        <v>0</v>
      </c>
      <c r="O1101" s="241" t="b">
        <f>EXACT(ROUND(M1101,1),ROUND(N1101,1))</f>
        <v>1</v>
      </c>
    </row>
    <row r="1102" spans="1:15" x14ac:dyDescent="0.25">
      <c r="A1102" s="248" t="s">
        <v>37</v>
      </c>
      <c r="B1102" s="248" t="s">
        <v>92</v>
      </c>
      <c r="C1102" s="248" t="s">
        <v>267</v>
      </c>
      <c r="D1102" s="248" t="s">
        <v>268</v>
      </c>
      <c r="E1102" s="241" t="s">
        <v>39</v>
      </c>
      <c r="F1102" s="249" t="str">
        <f>UPPER("FCTYF_"&amp;B1102&amp;"_"&amp;D1102)</f>
        <v>FCTYF_SAB_SBEB</v>
      </c>
      <c r="G1102" s="249" t="str">
        <f>TRIM("FCTYF_"&amp;B1102&amp;"_"&amp;D1102&amp;"_"&amp;E1102)</f>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AVERAGE(H1102:L1102)</f>
        <v>0</v>
      </c>
      <c r="O1102" s="241" t="b">
        <f>EXACT(ROUND(M1102,1),ROUND(N1102,1))</f>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UPPER("FCTYF_"&amp;B1104&amp;"_"&amp;D1104)</f>
        <v>FCTYF_SAB_SBRX</v>
      </c>
      <c r="G1104" s="249" t="str">
        <f>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AVERAGE(H1104:L1104)</f>
        <v>0</v>
      </c>
      <c r="O1104" s="241" t="b">
        <f>EXACT(ROUND(M1104,1),ROUND(N1104,1))</f>
        <v>1</v>
      </c>
    </row>
    <row r="1105" spans="1:15" x14ac:dyDescent="0.25">
      <c r="A1105" s="248" t="s">
        <v>37</v>
      </c>
      <c r="B1105" s="248" t="s">
        <v>92</v>
      </c>
      <c r="C1105" s="248" t="s">
        <v>91</v>
      </c>
      <c r="D1105" s="248" t="s">
        <v>90</v>
      </c>
      <c r="E1105" s="241" t="s">
        <v>3</v>
      </c>
      <c r="F1105" s="249" t="str">
        <f>UPPER("FCTYF_"&amp;B1105&amp;"_"&amp;D1105)</f>
        <v>FCTYF_SAB_SBRX</v>
      </c>
      <c r="G1105" s="249" t="str">
        <f>TRIM("FCTYF_"&amp;B1105&amp;"_"&amp;D1105&amp;"_"&amp;E1105)</f>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AVERAGE(H1105:L1105)</f>
        <v>0</v>
      </c>
      <c r="O1105" s="241" t="b">
        <f>EXACT(ROUND(M1105,1),ROUND(N1105,1))</f>
        <v>1</v>
      </c>
    </row>
    <row r="1106" spans="1:15" x14ac:dyDescent="0.25">
      <c r="A1106" s="248" t="s">
        <v>37</v>
      </c>
      <c r="B1106" s="248" t="s">
        <v>92</v>
      </c>
      <c r="C1106" s="248" t="s">
        <v>91</v>
      </c>
      <c r="D1106" s="248" t="s">
        <v>90</v>
      </c>
      <c r="E1106" s="241" t="s">
        <v>4</v>
      </c>
      <c r="F1106" s="249" t="str">
        <f>UPPER("FCTYF_"&amp;B1106&amp;"_"&amp;D1106)</f>
        <v>FCTYF_SAB_SBRX</v>
      </c>
      <c r="G1106" s="249" t="str">
        <f>TRIM("FCTYF_"&amp;B1106&amp;"_"&amp;D1106&amp;"_"&amp;E1106)</f>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AVERAGE(H1106:L1106)</f>
        <v>0</v>
      </c>
      <c r="O1106" s="241" t="b">
        <f>EXACT(ROUND(M1106,1),ROUND(N1106,1))</f>
        <v>1</v>
      </c>
    </row>
    <row r="1107" spans="1:15" x14ac:dyDescent="0.25">
      <c r="A1107" s="248" t="s">
        <v>37</v>
      </c>
      <c r="B1107" s="248" t="s">
        <v>92</v>
      </c>
      <c r="C1107" s="248" t="s">
        <v>91</v>
      </c>
      <c r="D1107" s="248" t="s">
        <v>90</v>
      </c>
      <c r="E1107" s="241" t="s">
        <v>5</v>
      </c>
      <c r="F1107" s="249" t="str">
        <f>UPPER("FCTYF_"&amp;B1107&amp;"_"&amp;D1107)</f>
        <v>FCTYF_SAB_SBRX</v>
      </c>
      <c r="G1107" s="249" t="str">
        <f>TRIM("FCTYF_"&amp;B1107&amp;"_"&amp;D1107&amp;"_"&amp;E1107)</f>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AVERAGE(H1107:L1107)</f>
        <v>0</v>
      </c>
      <c r="O1107" s="241" t="b">
        <f>EXACT(ROUND(M1107,1),ROUND(N1107,1))</f>
        <v>1</v>
      </c>
    </row>
    <row r="1108" spans="1:15" x14ac:dyDescent="0.25">
      <c r="A1108" s="248" t="s">
        <v>37</v>
      </c>
      <c r="B1108" s="248" t="s">
        <v>92</v>
      </c>
      <c r="C1108" s="248" t="s">
        <v>91</v>
      </c>
      <c r="D1108" s="248" t="s">
        <v>90</v>
      </c>
      <c r="E1108" s="241" t="s">
        <v>6</v>
      </c>
      <c r="F1108" s="249" t="str">
        <f>UPPER("FCTYF_"&amp;B1108&amp;"_"&amp;D1108)</f>
        <v>FCTYF_SAB_SBRX</v>
      </c>
      <c r="G1108" s="249" t="str">
        <f>TRIM("FCTYF_"&amp;B1108&amp;"_"&amp;D1108&amp;"_"&amp;E1108)</f>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AVERAGE(H1108:L1108)</f>
        <v>0</v>
      </c>
      <c r="O1108" s="241" t="b">
        <f>EXACT(ROUND(M1108,1),ROUND(N1108,1))</f>
        <v>1</v>
      </c>
    </row>
    <row r="1109" spans="1:15" x14ac:dyDescent="0.25">
      <c r="A1109" s="248" t="s">
        <v>37</v>
      </c>
      <c r="B1109" s="248" t="s">
        <v>92</v>
      </c>
      <c r="C1109" s="248" t="s">
        <v>91</v>
      </c>
      <c r="D1109" s="248" t="s">
        <v>90</v>
      </c>
      <c r="E1109" s="241" t="s">
        <v>7</v>
      </c>
      <c r="F1109" s="249" t="str">
        <f>UPPER("FCTYF_"&amp;B1109&amp;"_"&amp;D1109)</f>
        <v>FCTYF_SAB_SBRX</v>
      </c>
      <c r="G1109" s="249" t="str">
        <f>TRIM("FCTYF_"&amp;B1109&amp;"_"&amp;D1109&amp;"_"&amp;E1109)</f>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AVERAGE(H1109:L1109)</f>
        <v>0</v>
      </c>
      <c r="O1109" s="241" t="b">
        <f>EXACT(ROUND(M1109,1),ROUND(N1109,1))</f>
        <v>1</v>
      </c>
    </row>
    <row r="1110" spans="1:15" x14ac:dyDescent="0.25">
      <c r="A1110" s="248" t="s">
        <v>37</v>
      </c>
      <c r="B1110" s="248" t="s">
        <v>92</v>
      </c>
      <c r="C1110" s="248" t="s">
        <v>91</v>
      </c>
      <c r="D1110" s="248" t="s">
        <v>90</v>
      </c>
      <c r="E1110" s="241" t="s">
        <v>8</v>
      </c>
      <c r="F1110" s="249" t="str">
        <f>UPPER("FCTYF_"&amp;B1110&amp;"_"&amp;D1110)</f>
        <v>FCTYF_SAB_SBRX</v>
      </c>
      <c r="G1110" s="249" t="str">
        <f>TRIM("FCTYF_"&amp;B1110&amp;"_"&amp;D1110&amp;"_"&amp;E1110)</f>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AVERAGE(H1110:L1110)</f>
        <v>0</v>
      </c>
      <c r="O1110" s="241" t="b">
        <f>EXACT(ROUND(M1110,1),ROUND(N1110,1))</f>
        <v>1</v>
      </c>
    </row>
    <row r="1111" spans="1:15" x14ac:dyDescent="0.25">
      <c r="A1111" s="248" t="s">
        <v>37</v>
      </c>
      <c r="B1111" s="248" t="s">
        <v>92</v>
      </c>
      <c r="C1111" s="248" t="s">
        <v>91</v>
      </c>
      <c r="D1111" s="248" t="s">
        <v>90</v>
      </c>
      <c r="E1111" s="241" t="s">
        <v>9</v>
      </c>
      <c r="F1111" s="249" t="str">
        <f>UPPER("FCTYF_"&amp;B1111&amp;"_"&amp;D1111)</f>
        <v>FCTYF_SAB_SBRX</v>
      </c>
      <c r="G1111" s="249" t="str">
        <f>TRIM("FCTYF_"&amp;B1111&amp;"_"&amp;D1111&amp;"_"&amp;E1111)</f>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AVERAGE(H1111:L1111)</f>
        <v>0</v>
      </c>
      <c r="O1111" s="241" t="b">
        <f>EXACT(ROUND(M1111,1),ROUND(N1111,1))</f>
        <v>1</v>
      </c>
    </row>
    <row r="1112" spans="1:15" x14ac:dyDescent="0.25">
      <c r="A1112" s="248" t="s">
        <v>37</v>
      </c>
      <c r="B1112" s="248" t="s">
        <v>92</v>
      </c>
      <c r="C1112" s="248" t="s">
        <v>91</v>
      </c>
      <c r="D1112" s="248" t="s">
        <v>90</v>
      </c>
      <c r="E1112" s="241" t="s">
        <v>11</v>
      </c>
      <c r="F1112" s="249" t="str">
        <f>UPPER("FCTYF_"&amp;B1112&amp;"_"&amp;D1112)</f>
        <v>FCTYF_SAB_SBRX</v>
      </c>
      <c r="G1112" s="249" t="str">
        <f>TRIM("FCTYF_"&amp;B1112&amp;"_"&amp;D1112&amp;"_"&amp;E1112)</f>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AVERAGE(H1112:L1112)</f>
        <v>0</v>
      </c>
      <c r="O1112" s="241" t="b">
        <f>EXACT(ROUND(M1112,1),ROUND(N1112,1))</f>
        <v>1</v>
      </c>
    </row>
    <row r="1113" spans="1:15" x14ac:dyDescent="0.25">
      <c r="A1113" s="248" t="s">
        <v>37</v>
      </c>
      <c r="B1113" s="248" t="s">
        <v>92</v>
      </c>
      <c r="C1113" s="248" t="s">
        <v>91</v>
      </c>
      <c r="D1113" s="248" t="s">
        <v>90</v>
      </c>
      <c r="E1113" s="241" t="s">
        <v>13</v>
      </c>
      <c r="F1113" s="249" t="str">
        <f>UPPER("FCTYF_"&amp;B1113&amp;"_"&amp;D1113)</f>
        <v>FCTYF_SAB_SBRX</v>
      </c>
      <c r="G1113" s="249" t="str">
        <f>TRIM("FCTYF_"&amp;B1113&amp;"_"&amp;D1113&amp;"_"&amp;E1113)</f>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AVERAGE(H1113:L1113)</f>
        <v>0</v>
      </c>
      <c r="O1113" s="241" t="b">
        <f>EXACT(ROUND(M1113,1),ROUND(N1113,1))</f>
        <v>1</v>
      </c>
    </row>
    <row r="1114" spans="1:15" x14ac:dyDescent="0.25">
      <c r="A1114" s="248" t="s">
        <v>37</v>
      </c>
      <c r="B1114" s="248" t="s">
        <v>92</v>
      </c>
      <c r="C1114" s="248" t="s">
        <v>91</v>
      </c>
      <c r="D1114" s="248" t="s">
        <v>90</v>
      </c>
      <c r="E1114" s="241" t="s">
        <v>14</v>
      </c>
      <c r="F1114" s="249" t="str">
        <f>UPPER("FCTYF_"&amp;B1114&amp;"_"&amp;D1114)</f>
        <v>FCTYF_SAB_SBRX</v>
      </c>
      <c r="G1114" s="249" t="str">
        <f>TRIM("FCTYF_"&amp;B1114&amp;"_"&amp;D1114&amp;"_"&amp;E1114)</f>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AVERAGE(H1114:L1114)</f>
        <v>0</v>
      </c>
      <c r="O1114" s="241" t="b">
        <f>EXACT(ROUND(M1114,1),ROUND(N1114,1))</f>
        <v>1</v>
      </c>
    </row>
    <row r="1115" spans="1:15" x14ac:dyDescent="0.25">
      <c r="A1115" s="248" t="s">
        <v>37</v>
      </c>
      <c r="B1115" s="248" t="s">
        <v>92</v>
      </c>
      <c r="C1115" s="248" t="s">
        <v>91</v>
      </c>
      <c r="D1115" s="248" t="s">
        <v>90</v>
      </c>
      <c r="E1115" s="241" t="s">
        <v>15</v>
      </c>
      <c r="F1115" s="249" t="str">
        <f>UPPER("FCTYF_"&amp;B1115&amp;"_"&amp;D1115)</f>
        <v>FCTYF_SAB_SBRX</v>
      </c>
      <c r="G1115" s="249" t="str">
        <f>TRIM("FCTYF_"&amp;B1115&amp;"_"&amp;D1115&amp;"_"&amp;E1115)</f>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AVERAGE(H1115:L1115)</f>
        <v>0</v>
      </c>
      <c r="O1115" s="241" t="b">
        <f>EXACT(ROUND(M1115,1),ROUND(N1115,1))</f>
        <v>1</v>
      </c>
    </row>
    <row r="1116" spans="1:15" x14ac:dyDescent="0.25">
      <c r="A1116" s="248" t="s">
        <v>37</v>
      </c>
      <c r="B1116" s="248" t="s">
        <v>92</v>
      </c>
      <c r="C1116" s="248" t="s">
        <v>91</v>
      </c>
      <c r="D1116" s="248" t="s">
        <v>90</v>
      </c>
      <c r="E1116" s="241" t="s">
        <v>17</v>
      </c>
      <c r="F1116" s="249" t="str">
        <f>UPPER("FCTYF_"&amp;B1116&amp;"_"&amp;D1116)</f>
        <v>FCTYF_SAB_SBRX</v>
      </c>
      <c r="G1116" s="249" t="str">
        <f>TRIM("FCTYF_"&amp;B1116&amp;"_"&amp;D1116&amp;"_"&amp;E1116)</f>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AVERAGE(H1116:L1116)</f>
        <v>0</v>
      </c>
      <c r="O1116" s="241" t="b">
        <f>EXACT(ROUND(M1116,1),ROUND(N1116,1))</f>
        <v>1</v>
      </c>
    </row>
    <row r="1117" spans="1:15" x14ac:dyDescent="0.25">
      <c r="A1117" s="248" t="s">
        <v>37</v>
      </c>
      <c r="B1117" s="248" t="s">
        <v>92</v>
      </c>
      <c r="C1117" s="248" t="s">
        <v>91</v>
      </c>
      <c r="D1117" s="248" t="s">
        <v>90</v>
      </c>
      <c r="E1117" s="241" t="s">
        <v>18</v>
      </c>
      <c r="F1117" s="249" t="str">
        <f>UPPER("FCTYF_"&amp;B1117&amp;"_"&amp;D1117)</f>
        <v>FCTYF_SAB_SBRX</v>
      </c>
      <c r="G1117" s="249" t="str">
        <f>TRIM("FCTYF_"&amp;B1117&amp;"_"&amp;D1117&amp;"_"&amp;E1117)</f>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AVERAGE(H1117:L1117)</f>
        <v>0</v>
      </c>
      <c r="O1117" s="241" t="b">
        <f>EXACT(ROUND(M1117,1),ROUND(N1117,1))</f>
        <v>1</v>
      </c>
    </row>
    <row r="1118" spans="1:15" x14ac:dyDescent="0.25">
      <c r="A1118" s="248" t="s">
        <v>37</v>
      </c>
      <c r="B1118" s="248" t="s">
        <v>92</v>
      </c>
      <c r="C1118" s="248" t="s">
        <v>91</v>
      </c>
      <c r="D1118" s="248" t="s">
        <v>90</v>
      </c>
      <c r="E1118" s="241" t="s">
        <v>19</v>
      </c>
      <c r="F1118" s="249" t="str">
        <f>UPPER("FCTYF_"&amp;B1118&amp;"_"&amp;D1118)</f>
        <v>FCTYF_SAB_SBRX</v>
      </c>
      <c r="G1118" s="249" t="str">
        <f>TRIM("FCTYF_"&amp;B1118&amp;"_"&amp;D1118&amp;"_"&amp;E1118)</f>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AVERAGE(H1118:L1118)</f>
        <v>0</v>
      </c>
      <c r="O1118" s="241" t="b">
        <f>EXACT(ROUND(M1118,1),ROUND(N1118,1))</f>
        <v>1</v>
      </c>
    </row>
    <row r="1119" spans="1:15" x14ac:dyDescent="0.25">
      <c r="A1119" s="248" t="s">
        <v>37</v>
      </c>
      <c r="B1119" s="248" t="s">
        <v>92</v>
      </c>
      <c r="C1119" s="248" t="s">
        <v>91</v>
      </c>
      <c r="D1119" s="248" t="s">
        <v>90</v>
      </c>
      <c r="E1119" s="241" t="s">
        <v>21</v>
      </c>
      <c r="F1119" s="249" t="str">
        <f>UPPER("FCTYF_"&amp;B1119&amp;"_"&amp;D1119)</f>
        <v>FCTYF_SAB_SBRX</v>
      </c>
      <c r="G1119" s="249" t="str">
        <f>TRIM("FCTYF_"&amp;B1119&amp;"_"&amp;D1119&amp;"_"&amp;E1119)</f>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AVERAGE(H1119:L1119)</f>
        <v>0</v>
      </c>
      <c r="O1119" s="241" t="b">
        <f>EXACT(ROUND(M1119,1),ROUND(N1119,1))</f>
        <v>1</v>
      </c>
    </row>
    <row r="1120" spans="1:15" x14ac:dyDescent="0.25">
      <c r="A1120" s="248" t="s">
        <v>37</v>
      </c>
      <c r="B1120" s="248" t="s">
        <v>92</v>
      </c>
      <c r="C1120" s="248" t="s">
        <v>91</v>
      </c>
      <c r="D1120" s="248" t="s">
        <v>90</v>
      </c>
      <c r="E1120" s="241" t="s">
        <v>39</v>
      </c>
      <c r="F1120" s="249" t="str">
        <f>UPPER("FCTYF_"&amp;B1120&amp;"_"&amp;D1120)</f>
        <v>FCTYF_SAB_SBRX</v>
      </c>
      <c r="G1120" s="249" t="str">
        <f>TRIM("FCTYF_"&amp;B1120&amp;"_"&amp;D1120&amp;"_"&amp;E1120)</f>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AVERAGE(H1120:L1120)</f>
        <v>0</v>
      </c>
      <c r="O1120" s="241" t="b">
        <f>EXACT(ROUND(M1120,1),ROUND(N1120,1))</f>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UPPER("FCTYF_"&amp;B1122&amp;"_"&amp;D1122)</f>
        <v>FCTYF_SAB_SBTO</v>
      </c>
      <c r="G1122" s="249" t="str">
        <f>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AVERAGE(H1122:L1122)</f>
        <v>0</v>
      </c>
      <c r="O1122" s="241" t="b">
        <f>EXACT(ROUND(M1122,1),ROUND(N1122,1))</f>
        <v>1</v>
      </c>
    </row>
    <row r="1123" spans="1:15" x14ac:dyDescent="0.25">
      <c r="A1123" s="248" t="s">
        <v>37</v>
      </c>
      <c r="B1123" s="248" t="s">
        <v>92</v>
      </c>
      <c r="C1123" s="248" t="s">
        <v>269</v>
      </c>
      <c r="D1123" s="248" t="s">
        <v>270</v>
      </c>
      <c r="E1123" s="241" t="s">
        <v>3</v>
      </c>
      <c r="F1123" s="249" t="str">
        <f>UPPER("FCTYF_"&amp;B1123&amp;"_"&amp;D1123)</f>
        <v>FCTYF_SAB_SBTO</v>
      </c>
      <c r="G1123" s="249" t="str">
        <f>TRIM("FCTYF_"&amp;B1123&amp;"_"&amp;D1123&amp;"_"&amp;E1123)</f>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AVERAGE(H1123:L1123)</f>
        <v>0</v>
      </c>
      <c r="O1123" s="241" t="b">
        <f>EXACT(ROUND(M1123,1),ROUND(N1123,1))</f>
        <v>1</v>
      </c>
    </row>
    <row r="1124" spans="1:15" x14ac:dyDescent="0.25">
      <c r="A1124" s="248" t="s">
        <v>37</v>
      </c>
      <c r="B1124" s="248" t="s">
        <v>92</v>
      </c>
      <c r="C1124" s="248" t="s">
        <v>269</v>
      </c>
      <c r="D1124" s="248" t="s">
        <v>270</v>
      </c>
      <c r="E1124" s="241" t="s">
        <v>4</v>
      </c>
      <c r="F1124" s="249" t="str">
        <f>UPPER("FCTYF_"&amp;B1124&amp;"_"&amp;D1124)</f>
        <v>FCTYF_SAB_SBTO</v>
      </c>
      <c r="G1124" s="249" t="str">
        <f>TRIM("FCTYF_"&amp;B1124&amp;"_"&amp;D1124&amp;"_"&amp;E1124)</f>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AVERAGE(H1124:L1124)</f>
        <v>0</v>
      </c>
      <c r="O1124" s="241" t="b">
        <f>EXACT(ROUND(M1124,1),ROUND(N1124,1))</f>
        <v>1</v>
      </c>
    </row>
    <row r="1125" spans="1:15" x14ac:dyDescent="0.25">
      <c r="A1125" s="248" t="s">
        <v>37</v>
      </c>
      <c r="B1125" s="248" t="s">
        <v>92</v>
      </c>
      <c r="C1125" s="248" t="s">
        <v>269</v>
      </c>
      <c r="D1125" s="248" t="s">
        <v>270</v>
      </c>
      <c r="E1125" s="241" t="s">
        <v>5</v>
      </c>
      <c r="F1125" s="249" t="str">
        <f>UPPER("FCTYF_"&amp;B1125&amp;"_"&amp;D1125)</f>
        <v>FCTYF_SAB_SBTO</v>
      </c>
      <c r="G1125" s="249" t="str">
        <f>TRIM("FCTYF_"&amp;B1125&amp;"_"&amp;D1125&amp;"_"&amp;E1125)</f>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AVERAGE(H1125:L1125)</f>
        <v>0</v>
      </c>
      <c r="O1125" s="241" t="b">
        <f>EXACT(ROUND(M1125,1),ROUND(N1125,1))</f>
        <v>1</v>
      </c>
    </row>
    <row r="1126" spans="1:15" x14ac:dyDescent="0.25">
      <c r="A1126" s="248" t="s">
        <v>37</v>
      </c>
      <c r="B1126" s="248" t="s">
        <v>92</v>
      </c>
      <c r="C1126" s="248" t="s">
        <v>269</v>
      </c>
      <c r="D1126" s="248" t="s">
        <v>270</v>
      </c>
      <c r="E1126" s="241" t="s">
        <v>6</v>
      </c>
      <c r="F1126" s="249" t="str">
        <f>UPPER("FCTYF_"&amp;B1126&amp;"_"&amp;D1126)</f>
        <v>FCTYF_SAB_SBTO</v>
      </c>
      <c r="G1126" s="249" t="str">
        <f>TRIM("FCTYF_"&amp;B1126&amp;"_"&amp;D1126&amp;"_"&amp;E1126)</f>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AVERAGE(H1126:L1126)</f>
        <v>0</v>
      </c>
      <c r="O1126" s="241" t="b">
        <f>EXACT(ROUND(M1126,1),ROUND(N1126,1))</f>
        <v>1</v>
      </c>
    </row>
    <row r="1127" spans="1:15" x14ac:dyDescent="0.25">
      <c r="A1127" s="248" t="s">
        <v>37</v>
      </c>
      <c r="B1127" s="248" t="s">
        <v>92</v>
      </c>
      <c r="C1127" s="248" t="s">
        <v>269</v>
      </c>
      <c r="D1127" s="248" t="s">
        <v>270</v>
      </c>
      <c r="E1127" s="241" t="s">
        <v>7</v>
      </c>
      <c r="F1127" s="249" t="str">
        <f>UPPER("FCTYF_"&amp;B1127&amp;"_"&amp;D1127)</f>
        <v>FCTYF_SAB_SBTO</v>
      </c>
      <c r="G1127" s="249" t="str">
        <f>TRIM("FCTYF_"&amp;B1127&amp;"_"&amp;D1127&amp;"_"&amp;E1127)</f>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AVERAGE(H1127:L1127)</f>
        <v>0</v>
      </c>
      <c r="O1127" s="241" t="b">
        <f>EXACT(ROUND(M1127,1),ROUND(N1127,1))</f>
        <v>1</v>
      </c>
    </row>
    <row r="1128" spans="1:15" x14ac:dyDescent="0.25">
      <c r="A1128" s="248" t="s">
        <v>37</v>
      </c>
      <c r="B1128" s="248" t="s">
        <v>92</v>
      </c>
      <c r="C1128" s="248" t="s">
        <v>269</v>
      </c>
      <c r="D1128" s="248" t="s">
        <v>270</v>
      </c>
      <c r="E1128" s="241" t="s">
        <v>8</v>
      </c>
      <c r="F1128" s="249" t="str">
        <f>UPPER("FCTYF_"&amp;B1128&amp;"_"&amp;D1128)</f>
        <v>FCTYF_SAB_SBTO</v>
      </c>
      <c r="G1128" s="249" t="str">
        <f>TRIM("FCTYF_"&amp;B1128&amp;"_"&amp;D1128&amp;"_"&amp;E1128)</f>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AVERAGE(H1128:L1128)</f>
        <v>0</v>
      </c>
      <c r="O1128" s="241" t="b">
        <f>EXACT(ROUND(M1128,1),ROUND(N1128,1))</f>
        <v>1</v>
      </c>
    </row>
    <row r="1129" spans="1:15" x14ac:dyDescent="0.25">
      <c r="A1129" s="248" t="s">
        <v>37</v>
      </c>
      <c r="B1129" s="248" t="s">
        <v>92</v>
      </c>
      <c r="C1129" s="248" t="s">
        <v>269</v>
      </c>
      <c r="D1129" s="248" t="s">
        <v>270</v>
      </c>
      <c r="E1129" s="241" t="s">
        <v>9</v>
      </c>
      <c r="F1129" s="249" t="str">
        <f>UPPER("FCTYF_"&amp;B1129&amp;"_"&amp;D1129)</f>
        <v>FCTYF_SAB_SBTO</v>
      </c>
      <c r="G1129" s="249" t="str">
        <f>TRIM("FCTYF_"&amp;B1129&amp;"_"&amp;D1129&amp;"_"&amp;E1129)</f>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AVERAGE(H1129:L1129)</f>
        <v>0</v>
      </c>
      <c r="O1129" s="241" t="b">
        <f>EXACT(ROUND(M1129,1),ROUND(N1129,1))</f>
        <v>1</v>
      </c>
    </row>
    <row r="1130" spans="1:15" x14ac:dyDescent="0.25">
      <c r="A1130" s="248" t="s">
        <v>37</v>
      </c>
      <c r="B1130" s="248" t="s">
        <v>92</v>
      </c>
      <c r="C1130" s="248" t="s">
        <v>269</v>
      </c>
      <c r="D1130" s="248" t="s">
        <v>270</v>
      </c>
      <c r="E1130" s="241" t="s">
        <v>11</v>
      </c>
      <c r="F1130" s="249" t="str">
        <f>UPPER("FCTYF_"&amp;B1130&amp;"_"&amp;D1130)</f>
        <v>FCTYF_SAB_SBTO</v>
      </c>
      <c r="G1130" s="249" t="str">
        <f>TRIM("FCTYF_"&amp;B1130&amp;"_"&amp;D1130&amp;"_"&amp;E1130)</f>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AVERAGE(H1130:L1130)</f>
        <v>0</v>
      </c>
      <c r="O1130" s="241" t="b">
        <f>EXACT(ROUND(M1130,1),ROUND(N1130,1))</f>
        <v>1</v>
      </c>
    </row>
    <row r="1131" spans="1:15" x14ac:dyDescent="0.25">
      <c r="A1131" s="248" t="s">
        <v>37</v>
      </c>
      <c r="B1131" s="248" t="s">
        <v>92</v>
      </c>
      <c r="C1131" s="248" t="s">
        <v>269</v>
      </c>
      <c r="D1131" s="248" t="s">
        <v>270</v>
      </c>
      <c r="E1131" s="241" t="s">
        <v>13</v>
      </c>
      <c r="F1131" s="249" t="str">
        <f>UPPER("FCTYF_"&amp;B1131&amp;"_"&amp;D1131)</f>
        <v>FCTYF_SAB_SBTO</v>
      </c>
      <c r="G1131" s="249" t="str">
        <f>TRIM("FCTYF_"&amp;B1131&amp;"_"&amp;D1131&amp;"_"&amp;E1131)</f>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AVERAGE(H1131:L1131)</f>
        <v>0</v>
      </c>
      <c r="O1131" s="241" t="b">
        <f>EXACT(ROUND(M1131,1),ROUND(N1131,1))</f>
        <v>1</v>
      </c>
    </row>
    <row r="1132" spans="1:15" x14ac:dyDescent="0.25">
      <c r="A1132" s="248" t="s">
        <v>37</v>
      </c>
      <c r="B1132" s="248" t="s">
        <v>92</v>
      </c>
      <c r="C1132" s="248" t="s">
        <v>269</v>
      </c>
      <c r="D1132" s="248" t="s">
        <v>270</v>
      </c>
      <c r="E1132" s="241" t="s">
        <v>14</v>
      </c>
      <c r="F1132" s="249" t="str">
        <f>UPPER("FCTYF_"&amp;B1132&amp;"_"&amp;D1132)</f>
        <v>FCTYF_SAB_SBTO</v>
      </c>
      <c r="G1132" s="249" t="str">
        <f>TRIM("FCTYF_"&amp;B1132&amp;"_"&amp;D1132&amp;"_"&amp;E1132)</f>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AVERAGE(H1132:L1132)</f>
        <v>0</v>
      </c>
      <c r="O1132" s="241" t="b">
        <f>EXACT(ROUND(M1132,1),ROUND(N1132,1))</f>
        <v>1</v>
      </c>
    </row>
    <row r="1133" spans="1:15" x14ac:dyDescent="0.25">
      <c r="A1133" s="248" t="s">
        <v>37</v>
      </c>
      <c r="B1133" s="248" t="s">
        <v>92</v>
      </c>
      <c r="C1133" s="248" t="s">
        <v>269</v>
      </c>
      <c r="D1133" s="248" t="s">
        <v>270</v>
      </c>
      <c r="E1133" s="241" t="s">
        <v>15</v>
      </c>
      <c r="F1133" s="249" t="str">
        <f>UPPER("FCTYF_"&amp;B1133&amp;"_"&amp;D1133)</f>
        <v>FCTYF_SAB_SBTO</v>
      </c>
      <c r="G1133" s="249" t="str">
        <f>TRIM("FCTYF_"&amp;B1133&amp;"_"&amp;D1133&amp;"_"&amp;E1133)</f>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AVERAGE(H1133:L1133)</f>
        <v>0</v>
      </c>
      <c r="O1133" s="241" t="b">
        <f>EXACT(ROUND(M1133,1),ROUND(N1133,1))</f>
        <v>1</v>
      </c>
    </row>
    <row r="1134" spans="1:15" x14ac:dyDescent="0.25">
      <c r="A1134" s="248" t="s">
        <v>37</v>
      </c>
      <c r="B1134" s="248" t="s">
        <v>92</v>
      </c>
      <c r="C1134" s="248" t="s">
        <v>269</v>
      </c>
      <c r="D1134" s="248" t="s">
        <v>270</v>
      </c>
      <c r="E1134" s="241" t="s">
        <v>17</v>
      </c>
      <c r="F1134" s="249" t="str">
        <f>UPPER("FCTYF_"&amp;B1134&amp;"_"&amp;D1134)</f>
        <v>FCTYF_SAB_SBTO</v>
      </c>
      <c r="G1134" s="249" t="str">
        <f>TRIM("FCTYF_"&amp;B1134&amp;"_"&amp;D1134&amp;"_"&amp;E1134)</f>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AVERAGE(H1134:L1134)</f>
        <v>0</v>
      </c>
      <c r="O1134" s="241" t="b">
        <f>EXACT(ROUND(M1134,1),ROUND(N1134,1))</f>
        <v>1</v>
      </c>
    </row>
    <row r="1135" spans="1:15" x14ac:dyDescent="0.25">
      <c r="A1135" s="248" t="s">
        <v>37</v>
      </c>
      <c r="B1135" s="248" t="s">
        <v>92</v>
      </c>
      <c r="C1135" s="248" t="s">
        <v>269</v>
      </c>
      <c r="D1135" s="248" t="s">
        <v>270</v>
      </c>
      <c r="E1135" s="241" t="s">
        <v>18</v>
      </c>
      <c r="F1135" s="249" t="str">
        <f>UPPER("FCTYF_"&amp;B1135&amp;"_"&amp;D1135)</f>
        <v>FCTYF_SAB_SBTO</v>
      </c>
      <c r="G1135" s="249" t="str">
        <f>TRIM("FCTYF_"&amp;B1135&amp;"_"&amp;D1135&amp;"_"&amp;E1135)</f>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AVERAGE(H1135:L1135)</f>
        <v>0</v>
      </c>
      <c r="O1135" s="241" t="b">
        <f>EXACT(ROUND(M1135,1),ROUND(N1135,1))</f>
        <v>1</v>
      </c>
    </row>
    <row r="1136" spans="1:15" x14ac:dyDescent="0.25">
      <c r="A1136" s="248" t="s">
        <v>37</v>
      </c>
      <c r="B1136" s="248" t="s">
        <v>92</v>
      </c>
      <c r="C1136" s="248" t="s">
        <v>269</v>
      </c>
      <c r="D1136" s="248" t="s">
        <v>270</v>
      </c>
      <c r="E1136" s="241" t="s">
        <v>19</v>
      </c>
      <c r="F1136" s="249" t="str">
        <f>UPPER("FCTYF_"&amp;B1136&amp;"_"&amp;D1136)</f>
        <v>FCTYF_SAB_SBTO</v>
      </c>
      <c r="G1136" s="249" t="str">
        <f>TRIM("FCTYF_"&amp;B1136&amp;"_"&amp;D1136&amp;"_"&amp;E1136)</f>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AVERAGE(H1136:L1136)</f>
        <v>0</v>
      </c>
      <c r="O1136" s="241" t="b">
        <f>EXACT(ROUND(M1136,1),ROUND(N1136,1))</f>
        <v>1</v>
      </c>
    </row>
    <row r="1137" spans="1:15" x14ac:dyDescent="0.25">
      <c r="A1137" s="248" t="s">
        <v>37</v>
      </c>
      <c r="B1137" s="248" t="s">
        <v>92</v>
      </c>
      <c r="C1137" s="248" t="s">
        <v>269</v>
      </c>
      <c r="D1137" s="248" t="s">
        <v>270</v>
      </c>
      <c r="E1137" s="241" t="s">
        <v>21</v>
      </c>
      <c r="F1137" s="249" t="str">
        <f>UPPER("FCTYF_"&amp;B1137&amp;"_"&amp;D1137)</f>
        <v>FCTYF_SAB_SBTO</v>
      </c>
      <c r="G1137" s="249" t="str">
        <f>TRIM("FCTYF_"&amp;B1137&amp;"_"&amp;D1137&amp;"_"&amp;E1137)</f>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AVERAGE(H1137:L1137)</f>
        <v>0</v>
      </c>
      <c r="O1137" s="241" t="b">
        <f>EXACT(ROUND(M1137,1),ROUND(N1137,1))</f>
        <v>1</v>
      </c>
    </row>
    <row r="1138" spans="1:15" x14ac:dyDescent="0.25">
      <c r="A1138" s="248" t="s">
        <v>37</v>
      </c>
      <c r="B1138" s="248" t="s">
        <v>92</v>
      </c>
      <c r="C1138" s="248" t="s">
        <v>269</v>
      </c>
      <c r="D1138" s="248" t="s">
        <v>270</v>
      </c>
      <c r="E1138" s="241" t="s">
        <v>39</v>
      </c>
      <c r="F1138" s="249" t="str">
        <f>UPPER("FCTYF_"&amp;B1138&amp;"_"&amp;D1138)</f>
        <v>FCTYF_SAB_SBTO</v>
      </c>
      <c r="G1138" s="249" t="str">
        <f>TRIM("FCTYF_"&amp;B1138&amp;"_"&amp;D1138&amp;"_"&amp;E1138)</f>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AVERAGE(H1138:L1138)</f>
        <v>0</v>
      </c>
      <c r="O1138" s="241" t="b">
        <f>EXACT(ROUND(M1138,1),ROUND(N1138,1))</f>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UPPER("FCTYF_"&amp;B1140&amp;"_"&amp;D1140)</f>
        <v>FCTYF_THO_TO</v>
      </c>
      <c r="G1140" s="249" t="str">
        <f>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AVERAGE(H1140:L1140)</f>
        <v>0</v>
      </c>
      <c r="O1140" s="241" t="b">
        <f>EXACT(ROUND(M1140,1),ROUND(N1140,1))</f>
        <v>1</v>
      </c>
    </row>
    <row r="1141" spans="1:15" x14ac:dyDescent="0.25">
      <c r="A1141" s="248" t="s">
        <v>120</v>
      </c>
      <c r="B1141" s="248" t="s">
        <v>119</v>
      </c>
      <c r="C1141" s="248" t="s">
        <v>120</v>
      </c>
      <c r="D1141" s="248" t="s">
        <v>271</v>
      </c>
      <c r="E1141" s="241" t="s">
        <v>3</v>
      </c>
      <c r="F1141" s="249" t="str">
        <f>UPPER("FCTYF_"&amp;B1141&amp;"_"&amp;D1141)</f>
        <v>FCTYF_THO_TO</v>
      </c>
      <c r="G1141" s="249" t="str">
        <f>TRIM("FCTYF_"&amp;B1141&amp;"_"&amp;D1141&amp;"_"&amp;E1141)</f>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AVERAGE(H1141:L1141)</f>
        <v>0</v>
      </c>
      <c r="O1141" s="241" t="b">
        <f>EXACT(ROUND(M1141,1),ROUND(N1141,1))</f>
        <v>1</v>
      </c>
    </row>
    <row r="1142" spans="1:15" x14ac:dyDescent="0.25">
      <c r="A1142" s="248" t="s">
        <v>120</v>
      </c>
      <c r="B1142" s="248" t="s">
        <v>119</v>
      </c>
      <c r="C1142" s="248" t="s">
        <v>120</v>
      </c>
      <c r="D1142" s="248" t="s">
        <v>271</v>
      </c>
      <c r="E1142" s="241" t="s">
        <v>4</v>
      </c>
      <c r="F1142" s="249" t="str">
        <f>UPPER("FCTYF_"&amp;B1142&amp;"_"&amp;D1142)</f>
        <v>FCTYF_THO_TO</v>
      </c>
      <c r="G1142" s="249" t="str">
        <f>TRIM("FCTYF_"&amp;B1142&amp;"_"&amp;D1142&amp;"_"&amp;E1142)</f>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AVERAGE(H1142:L1142)</f>
        <v>0</v>
      </c>
      <c r="O1142" s="241" t="b">
        <f>EXACT(ROUND(M1142,1),ROUND(N1142,1))</f>
        <v>1</v>
      </c>
    </row>
    <row r="1143" spans="1:15" x14ac:dyDescent="0.25">
      <c r="A1143" s="248" t="s">
        <v>120</v>
      </c>
      <c r="B1143" s="248" t="s">
        <v>119</v>
      </c>
      <c r="C1143" s="248" t="s">
        <v>120</v>
      </c>
      <c r="D1143" s="248" t="s">
        <v>271</v>
      </c>
      <c r="E1143" s="241" t="s">
        <v>5</v>
      </c>
      <c r="F1143" s="249" t="str">
        <f>UPPER("FCTYF_"&amp;B1143&amp;"_"&amp;D1143)</f>
        <v>FCTYF_THO_TO</v>
      </c>
      <c r="G1143" s="249" t="str">
        <f>TRIM("FCTYF_"&amp;B1143&amp;"_"&amp;D1143&amp;"_"&amp;E1143)</f>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AVERAGE(H1143:L1143)</f>
        <v>0</v>
      </c>
      <c r="O1143" s="241" t="b">
        <f>EXACT(ROUND(M1143,1),ROUND(N1143,1))</f>
        <v>1</v>
      </c>
    </row>
    <row r="1144" spans="1:15" x14ac:dyDescent="0.25">
      <c r="A1144" s="248" t="s">
        <v>120</v>
      </c>
      <c r="B1144" s="248" t="s">
        <v>119</v>
      </c>
      <c r="C1144" s="248" t="s">
        <v>120</v>
      </c>
      <c r="D1144" s="248" t="s">
        <v>271</v>
      </c>
      <c r="E1144" s="241" t="s">
        <v>6</v>
      </c>
      <c r="F1144" s="249" t="str">
        <f>UPPER("FCTYF_"&amp;B1144&amp;"_"&amp;D1144)</f>
        <v>FCTYF_THO_TO</v>
      </c>
      <c r="G1144" s="249" t="str">
        <f>TRIM("FCTYF_"&amp;B1144&amp;"_"&amp;D1144&amp;"_"&amp;E1144)</f>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AVERAGE(H1144:L1144)</f>
        <v>0</v>
      </c>
      <c r="O1144" s="241" t="b">
        <f>EXACT(ROUND(M1144,1),ROUND(N1144,1))</f>
        <v>1</v>
      </c>
    </row>
    <row r="1145" spans="1:15" x14ac:dyDescent="0.25">
      <c r="A1145" s="248" t="s">
        <v>120</v>
      </c>
      <c r="B1145" s="248" t="s">
        <v>119</v>
      </c>
      <c r="C1145" s="248" t="s">
        <v>120</v>
      </c>
      <c r="D1145" s="248" t="s">
        <v>271</v>
      </c>
      <c r="E1145" s="241" t="s">
        <v>7</v>
      </c>
      <c r="F1145" s="249" t="str">
        <f>UPPER("FCTYF_"&amp;B1145&amp;"_"&amp;D1145)</f>
        <v>FCTYF_THO_TO</v>
      </c>
      <c r="G1145" s="249" t="str">
        <f>TRIM("FCTYF_"&amp;B1145&amp;"_"&amp;D1145&amp;"_"&amp;E1145)</f>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AVERAGE(H1145:L1145)</f>
        <v>0</v>
      </c>
      <c r="O1145" s="241" t="b">
        <f>EXACT(ROUND(M1145,1),ROUND(N1145,1))</f>
        <v>1</v>
      </c>
    </row>
    <row r="1146" spans="1:15" x14ac:dyDescent="0.25">
      <c r="A1146" s="248" t="s">
        <v>120</v>
      </c>
      <c r="B1146" s="248" t="s">
        <v>119</v>
      </c>
      <c r="C1146" s="248" t="s">
        <v>120</v>
      </c>
      <c r="D1146" s="248" t="s">
        <v>271</v>
      </c>
      <c r="E1146" s="241" t="s">
        <v>8</v>
      </c>
      <c r="F1146" s="249" t="str">
        <f>UPPER("FCTYF_"&amp;B1146&amp;"_"&amp;D1146)</f>
        <v>FCTYF_THO_TO</v>
      </c>
      <c r="G1146" s="249" t="str">
        <f>TRIM("FCTYF_"&amp;B1146&amp;"_"&amp;D1146&amp;"_"&amp;E1146)</f>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AVERAGE(H1146:L1146)</f>
        <v>0</v>
      </c>
      <c r="O1146" s="241" t="b">
        <f>EXACT(ROUND(M1146,1),ROUND(N1146,1))</f>
        <v>1</v>
      </c>
    </row>
    <row r="1147" spans="1:15" x14ac:dyDescent="0.25">
      <c r="A1147" s="248" t="s">
        <v>120</v>
      </c>
      <c r="B1147" s="248" t="s">
        <v>119</v>
      </c>
      <c r="C1147" s="248" t="s">
        <v>120</v>
      </c>
      <c r="D1147" s="248" t="s">
        <v>271</v>
      </c>
      <c r="E1147" s="241" t="s">
        <v>9</v>
      </c>
      <c r="F1147" s="249" t="str">
        <f>UPPER("FCTYF_"&amp;B1147&amp;"_"&amp;D1147)</f>
        <v>FCTYF_THO_TO</v>
      </c>
      <c r="G1147" s="249" t="str">
        <f>TRIM("FCTYF_"&amp;B1147&amp;"_"&amp;D1147&amp;"_"&amp;E1147)</f>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AVERAGE(H1147:L1147)</f>
        <v>0</v>
      </c>
      <c r="O1147" s="241" t="b">
        <f>EXACT(ROUND(M1147,1),ROUND(N1147,1))</f>
        <v>1</v>
      </c>
    </row>
    <row r="1148" spans="1:15" x14ac:dyDescent="0.25">
      <c r="A1148" s="248" t="s">
        <v>120</v>
      </c>
      <c r="B1148" s="248" t="s">
        <v>119</v>
      </c>
      <c r="C1148" s="248" t="s">
        <v>120</v>
      </c>
      <c r="D1148" s="248" t="s">
        <v>271</v>
      </c>
      <c r="E1148" s="241" t="s">
        <v>11</v>
      </c>
      <c r="F1148" s="249" t="str">
        <f>UPPER("FCTYF_"&amp;B1148&amp;"_"&amp;D1148)</f>
        <v>FCTYF_THO_TO</v>
      </c>
      <c r="G1148" s="249" t="str">
        <f>TRIM("FCTYF_"&amp;B1148&amp;"_"&amp;D1148&amp;"_"&amp;E1148)</f>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AVERAGE(H1148:L1148)</f>
        <v>0</v>
      </c>
      <c r="O1148" s="241" t="b">
        <f>EXACT(ROUND(M1148,1),ROUND(N1148,1))</f>
        <v>1</v>
      </c>
    </row>
    <row r="1149" spans="1:15" x14ac:dyDescent="0.25">
      <c r="A1149" s="248" t="s">
        <v>120</v>
      </c>
      <c r="B1149" s="248" t="s">
        <v>119</v>
      </c>
      <c r="C1149" s="248" t="s">
        <v>120</v>
      </c>
      <c r="D1149" s="248" t="s">
        <v>271</v>
      </c>
      <c r="E1149" s="241" t="s">
        <v>13</v>
      </c>
      <c r="F1149" s="249" t="str">
        <f>UPPER("FCTYF_"&amp;B1149&amp;"_"&amp;D1149)</f>
        <v>FCTYF_THO_TO</v>
      </c>
      <c r="G1149" s="249" t="str">
        <f>TRIM("FCTYF_"&amp;B1149&amp;"_"&amp;D1149&amp;"_"&amp;E1149)</f>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AVERAGE(H1149:L1149)</f>
        <v>0</v>
      </c>
      <c r="O1149" s="241" t="b">
        <f>EXACT(ROUND(M1149,1),ROUND(N1149,1))</f>
        <v>1</v>
      </c>
    </row>
    <row r="1150" spans="1:15" x14ac:dyDescent="0.25">
      <c r="A1150" s="248" t="s">
        <v>120</v>
      </c>
      <c r="B1150" s="248" t="s">
        <v>119</v>
      </c>
      <c r="C1150" s="248" t="s">
        <v>120</v>
      </c>
      <c r="D1150" s="248" t="s">
        <v>271</v>
      </c>
      <c r="E1150" s="241" t="s">
        <v>14</v>
      </c>
      <c r="F1150" s="249" t="str">
        <f>UPPER("FCTYF_"&amp;B1150&amp;"_"&amp;D1150)</f>
        <v>FCTYF_THO_TO</v>
      </c>
      <c r="G1150" s="249" t="str">
        <f>TRIM("FCTYF_"&amp;B1150&amp;"_"&amp;D1150&amp;"_"&amp;E1150)</f>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AVERAGE(H1150:L1150)</f>
        <v>0</v>
      </c>
      <c r="O1150" s="241" t="b">
        <f>EXACT(ROUND(M1150,1),ROUND(N1150,1))</f>
        <v>1</v>
      </c>
    </row>
    <row r="1151" spans="1:15" x14ac:dyDescent="0.25">
      <c r="A1151" s="248" t="s">
        <v>120</v>
      </c>
      <c r="B1151" s="248" t="s">
        <v>119</v>
      </c>
      <c r="C1151" s="248" t="s">
        <v>120</v>
      </c>
      <c r="D1151" s="248" t="s">
        <v>271</v>
      </c>
      <c r="E1151" s="241" t="s">
        <v>15</v>
      </c>
      <c r="F1151" s="249" t="str">
        <f>UPPER("FCTYF_"&amp;B1151&amp;"_"&amp;D1151)</f>
        <v>FCTYF_THO_TO</v>
      </c>
      <c r="G1151" s="249" t="str">
        <f>TRIM("FCTYF_"&amp;B1151&amp;"_"&amp;D1151&amp;"_"&amp;E1151)</f>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AVERAGE(H1151:L1151)</f>
        <v>0</v>
      </c>
      <c r="O1151" s="241" t="b">
        <f>EXACT(ROUND(M1151,1),ROUND(N1151,1))</f>
        <v>1</v>
      </c>
    </row>
    <row r="1152" spans="1:15" x14ac:dyDescent="0.25">
      <c r="A1152" s="248" t="s">
        <v>120</v>
      </c>
      <c r="B1152" s="248" t="s">
        <v>119</v>
      </c>
      <c r="C1152" s="248" t="s">
        <v>120</v>
      </c>
      <c r="D1152" s="248" t="s">
        <v>271</v>
      </c>
      <c r="E1152" s="241" t="s">
        <v>17</v>
      </c>
      <c r="F1152" s="249" t="str">
        <f>UPPER("FCTYF_"&amp;B1152&amp;"_"&amp;D1152)</f>
        <v>FCTYF_THO_TO</v>
      </c>
      <c r="G1152" s="249" t="str">
        <f>TRIM("FCTYF_"&amp;B1152&amp;"_"&amp;D1152&amp;"_"&amp;E1152)</f>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AVERAGE(H1152:L1152)</f>
        <v>0</v>
      </c>
      <c r="O1152" s="241" t="b">
        <f>EXACT(ROUND(M1152,1),ROUND(N1152,1))</f>
        <v>1</v>
      </c>
    </row>
    <row r="1153" spans="1:15" x14ac:dyDescent="0.25">
      <c r="A1153" s="248" t="s">
        <v>120</v>
      </c>
      <c r="B1153" s="248" t="s">
        <v>119</v>
      </c>
      <c r="C1153" s="248" t="s">
        <v>120</v>
      </c>
      <c r="D1153" s="248" t="s">
        <v>271</v>
      </c>
      <c r="E1153" s="241" t="s">
        <v>18</v>
      </c>
      <c r="F1153" s="249" t="str">
        <f>UPPER("FCTYF_"&amp;B1153&amp;"_"&amp;D1153)</f>
        <v>FCTYF_THO_TO</v>
      </c>
      <c r="G1153" s="249" t="str">
        <f>TRIM("FCTYF_"&amp;B1153&amp;"_"&amp;D1153&amp;"_"&amp;E1153)</f>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AVERAGE(H1153:L1153)</f>
        <v>0</v>
      </c>
      <c r="O1153" s="241" t="b">
        <f>EXACT(ROUND(M1153,1),ROUND(N1153,1))</f>
        <v>1</v>
      </c>
    </row>
    <row r="1154" spans="1:15" x14ac:dyDescent="0.25">
      <c r="A1154" s="248" t="s">
        <v>120</v>
      </c>
      <c r="B1154" s="248" t="s">
        <v>119</v>
      </c>
      <c r="C1154" s="248" t="s">
        <v>120</v>
      </c>
      <c r="D1154" s="248" t="s">
        <v>271</v>
      </c>
      <c r="E1154" s="241" t="s">
        <v>19</v>
      </c>
      <c r="F1154" s="249" t="str">
        <f>UPPER("FCTYF_"&amp;B1154&amp;"_"&amp;D1154)</f>
        <v>FCTYF_THO_TO</v>
      </c>
      <c r="G1154" s="249" t="str">
        <f>TRIM("FCTYF_"&amp;B1154&amp;"_"&amp;D1154&amp;"_"&amp;E1154)</f>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AVERAGE(H1154:L1154)</f>
        <v>0</v>
      </c>
      <c r="O1154" s="241" t="b">
        <f>EXACT(ROUND(M1154,1),ROUND(N1154,1))</f>
        <v>1</v>
      </c>
    </row>
    <row r="1155" spans="1:15" x14ac:dyDescent="0.25">
      <c r="A1155" s="248" t="s">
        <v>120</v>
      </c>
      <c r="B1155" s="248" t="s">
        <v>119</v>
      </c>
      <c r="C1155" s="248" t="s">
        <v>120</v>
      </c>
      <c r="D1155" s="248" t="s">
        <v>271</v>
      </c>
      <c r="E1155" s="241" t="s">
        <v>21</v>
      </c>
      <c r="F1155" s="249" t="str">
        <f>UPPER("FCTYF_"&amp;B1155&amp;"_"&amp;D1155)</f>
        <v>FCTYF_THO_TO</v>
      </c>
      <c r="G1155" s="249" t="str">
        <f>TRIM("FCTYF_"&amp;B1155&amp;"_"&amp;D1155&amp;"_"&amp;E1155)</f>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AVERAGE(H1155:L1155)</f>
        <v>0</v>
      </c>
      <c r="O1155" s="241" t="b">
        <f>EXACT(ROUND(M1155,1),ROUND(N1155,1))</f>
        <v>1</v>
      </c>
    </row>
    <row r="1156" spans="1:15" x14ac:dyDescent="0.25">
      <c r="A1156" s="248" t="s">
        <v>120</v>
      </c>
      <c r="B1156" s="248" t="s">
        <v>119</v>
      </c>
      <c r="C1156" s="248" t="s">
        <v>120</v>
      </c>
      <c r="D1156" s="248" t="s">
        <v>271</v>
      </c>
      <c r="E1156" s="241" t="s">
        <v>39</v>
      </c>
      <c r="F1156" s="249" t="str">
        <f>UPPER("FCTYF_"&amp;B1156&amp;"_"&amp;D1156)</f>
        <v>FCTYF_THO_TO</v>
      </c>
      <c r="G1156" s="249" t="str">
        <f>TRIM("FCTYF_"&amp;B1156&amp;"_"&amp;D1156&amp;"_"&amp;E1156)</f>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AVERAGE(H1156:L1156)</f>
        <v>0</v>
      </c>
      <c r="O1156" s="241" t="b">
        <f>EXACT(ROUND(M1156,1),ROUND(N1156,1))</f>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UPPER("FCTYF_"&amp;B1158&amp;"_"&amp;D1158)</f>
        <v>FCTYF_THO_TOEPX</v>
      </c>
      <c r="G1158" s="249" t="str">
        <f>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AVERAGE(H1158:L1158)</f>
        <v>0</v>
      </c>
      <c r="O1158" s="241" t="b">
        <f>EXACT(ROUND(M1158,1),ROUND(N1158,1))</f>
        <v>1</v>
      </c>
    </row>
    <row r="1159" spans="1:15" x14ac:dyDescent="0.25">
      <c r="A1159" s="248" t="s">
        <v>120</v>
      </c>
      <c r="B1159" s="248" t="s">
        <v>119</v>
      </c>
      <c r="C1159" s="248" t="s">
        <v>272</v>
      </c>
      <c r="D1159" s="248" t="s">
        <v>273</v>
      </c>
      <c r="E1159" s="241" t="s">
        <v>3</v>
      </c>
      <c r="F1159" s="249" t="str">
        <f>UPPER("FCTYF_"&amp;B1159&amp;"_"&amp;D1159)</f>
        <v>FCTYF_THO_TOEPX</v>
      </c>
      <c r="G1159" s="249" t="str">
        <f>TRIM("FCTYF_"&amp;B1159&amp;"_"&amp;D1159&amp;"_"&amp;E1159)</f>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AVERAGE(H1159:L1159)</f>
        <v>0</v>
      </c>
      <c r="O1159" s="241" t="b">
        <f>EXACT(ROUND(M1159,1),ROUND(N1159,1))</f>
        <v>1</v>
      </c>
    </row>
    <row r="1160" spans="1:15" x14ac:dyDescent="0.25">
      <c r="A1160" s="248" t="s">
        <v>120</v>
      </c>
      <c r="B1160" s="248" t="s">
        <v>119</v>
      </c>
      <c r="C1160" s="248" t="s">
        <v>272</v>
      </c>
      <c r="D1160" s="248" t="s">
        <v>273</v>
      </c>
      <c r="E1160" s="241" t="s">
        <v>4</v>
      </c>
      <c r="F1160" s="249" t="str">
        <f>UPPER("FCTYF_"&amp;B1160&amp;"_"&amp;D1160)</f>
        <v>FCTYF_THO_TOEPX</v>
      </c>
      <c r="G1160" s="249" t="str">
        <f>TRIM("FCTYF_"&amp;B1160&amp;"_"&amp;D1160&amp;"_"&amp;E1160)</f>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AVERAGE(H1160:L1160)</f>
        <v>0</v>
      </c>
      <c r="O1160" s="241" t="b">
        <f>EXACT(ROUND(M1160,1),ROUND(N1160,1))</f>
        <v>1</v>
      </c>
    </row>
    <row r="1161" spans="1:15" x14ac:dyDescent="0.25">
      <c r="A1161" s="248" t="s">
        <v>120</v>
      </c>
      <c r="B1161" s="248" t="s">
        <v>119</v>
      </c>
      <c r="C1161" s="248" t="s">
        <v>272</v>
      </c>
      <c r="D1161" s="248" t="s">
        <v>273</v>
      </c>
      <c r="E1161" s="241" t="s">
        <v>5</v>
      </c>
      <c r="F1161" s="249" t="str">
        <f>UPPER("FCTYF_"&amp;B1161&amp;"_"&amp;D1161)</f>
        <v>FCTYF_THO_TOEPX</v>
      </c>
      <c r="G1161" s="249" t="str">
        <f>TRIM("FCTYF_"&amp;B1161&amp;"_"&amp;D1161&amp;"_"&amp;E1161)</f>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AVERAGE(H1161:L1161)</f>
        <v>0</v>
      </c>
      <c r="O1161" s="241" t="b">
        <f>EXACT(ROUND(M1161,1),ROUND(N1161,1))</f>
        <v>1</v>
      </c>
    </row>
    <row r="1162" spans="1:15" x14ac:dyDescent="0.25">
      <c r="A1162" s="248" t="s">
        <v>120</v>
      </c>
      <c r="B1162" s="248" t="s">
        <v>119</v>
      </c>
      <c r="C1162" s="248" t="s">
        <v>272</v>
      </c>
      <c r="D1162" s="248" t="s">
        <v>273</v>
      </c>
      <c r="E1162" s="241" t="s">
        <v>6</v>
      </c>
      <c r="F1162" s="249" t="str">
        <f>UPPER("FCTYF_"&amp;B1162&amp;"_"&amp;D1162)</f>
        <v>FCTYF_THO_TOEPX</v>
      </c>
      <c r="G1162" s="249" t="str">
        <f>TRIM("FCTYF_"&amp;B1162&amp;"_"&amp;D1162&amp;"_"&amp;E1162)</f>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AVERAGE(H1162:L1162)</f>
        <v>0</v>
      </c>
      <c r="O1162" s="241" t="b">
        <f>EXACT(ROUND(M1162,1),ROUND(N1162,1))</f>
        <v>1</v>
      </c>
    </row>
    <row r="1163" spans="1:15" x14ac:dyDescent="0.25">
      <c r="A1163" s="248" t="s">
        <v>120</v>
      </c>
      <c r="B1163" s="248" t="s">
        <v>119</v>
      </c>
      <c r="C1163" s="248" t="s">
        <v>272</v>
      </c>
      <c r="D1163" s="248" t="s">
        <v>273</v>
      </c>
      <c r="E1163" s="241" t="s">
        <v>7</v>
      </c>
      <c r="F1163" s="249" t="str">
        <f>UPPER("FCTYF_"&amp;B1163&amp;"_"&amp;D1163)</f>
        <v>FCTYF_THO_TOEPX</v>
      </c>
      <c r="G1163" s="249" t="str">
        <f>TRIM("FCTYF_"&amp;B1163&amp;"_"&amp;D1163&amp;"_"&amp;E1163)</f>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AVERAGE(H1163:L1163)</f>
        <v>0</v>
      </c>
      <c r="O1163" s="241" t="b">
        <f>EXACT(ROUND(M1163,1),ROUND(N1163,1))</f>
        <v>1</v>
      </c>
    </row>
    <row r="1164" spans="1:15" x14ac:dyDescent="0.25">
      <c r="A1164" s="248" t="s">
        <v>120</v>
      </c>
      <c r="B1164" s="248" t="s">
        <v>119</v>
      </c>
      <c r="C1164" s="248" t="s">
        <v>272</v>
      </c>
      <c r="D1164" s="248" t="s">
        <v>273</v>
      </c>
      <c r="E1164" s="241" t="s">
        <v>8</v>
      </c>
      <c r="F1164" s="249" t="str">
        <f>UPPER("FCTYF_"&amp;B1164&amp;"_"&amp;D1164)</f>
        <v>FCTYF_THO_TOEPX</v>
      </c>
      <c r="G1164" s="249" t="str">
        <f>TRIM("FCTYF_"&amp;B1164&amp;"_"&amp;D1164&amp;"_"&amp;E1164)</f>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AVERAGE(H1164:L1164)</f>
        <v>0</v>
      </c>
      <c r="O1164" s="241" t="b">
        <f>EXACT(ROUND(M1164,1),ROUND(N1164,1))</f>
        <v>1</v>
      </c>
    </row>
    <row r="1165" spans="1:15" x14ac:dyDescent="0.25">
      <c r="A1165" s="248" t="s">
        <v>120</v>
      </c>
      <c r="B1165" s="248" t="s">
        <v>119</v>
      </c>
      <c r="C1165" s="248" t="s">
        <v>272</v>
      </c>
      <c r="D1165" s="248" t="s">
        <v>273</v>
      </c>
      <c r="E1165" s="241" t="s">
        <v>9</v>
      </c>
      <c r="F1165" s="249" t="str">
        <f>UPPER("FCTYF_"&amp;B1165&amp;"_"&amp;D1165)</f>
        <v>FCTYF_THO_TOEPX</v>
      </c>
      <c r="G1165" s="249" t="str">
        <f>TRIM("FCTYF_"&amp;B1165&amp;"_"&amp;D1165&amp;"_"&amp;E1165)</f>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AVERAGE(H1165:L1165)</f>
        <v>0</v>
      </c>
      <c r="O1165" s="241" t="b">
        <f>EXACT(ROUND(M1165,1),ROUND(N1165,1))</f>
        <v>1</v>
      </c>
    </row>
    <row r="1166" spans="1:15" x14ac:dyDescent="0.25">
      <c r="A1166" s="248" t="s">
        <v>120</v>
      </c>
      <c r="B1166" s="248" t="s">
        <v>119</v>
      </c>
      <c r="C1166" s="248" t="s">
        <v>272</v>
      </c>
      <c r="D1166" s="248" t="s">
        <v>273</v>
      </c>
      <c r="E1166" s="241" t="s">
        <v>11</v>
      </c>
      <c r="F1166" s="249" t="str">
        <f>UPPER("FCTYF_"&amp;B1166&amp;"_"&amp;D1166)</f>
        <v>FCTYF_THO_TOEPX</v>
      </c>
      <c r="G1166" s="249" t="str">
        <f>TRIM("FCTYF_"&amp;B1166&amp;"_"&amp;D1166&amp;"_"&amp;E1166)</f>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AVERAGE(H1166:L1166)</f>
        <v>0</v>
      </c>
      <c r="O1166" s="241" t="b">
        <f>EXACT(ROUND(M1166,1),ROUND(N1166,1))</f>
        <v>1</v>
      </c>
    </row>
    <row r="1167" spans="1:15" x14ac:dyDescent="0.25">
      <c r="A1167" s="248" t="s">
        <v>120</v>
      </c>
      <c r="B1167" s="248" t="s">
        <v>119</v>
      </c>
      <c r="C1167" s="248" t="s">
        <v>272</v>
      </c>
      <c r="D1167" s="248" t="s">
        <v>273</v>
      </c>
      <c r="E1167" s="241" t="s">
        <v>13</v>
      </c>
      <c r="F1167" s="249" t="str">
        <f>UPPER("FCTYF_"&amp;B1167&amp;"_"&amp;D1167)</f>
        <v>FCTYF_THO_TOEPX</v>
      </c>
      <c r="G1167" s="249" t="str">
        <f>TRIM("FCTYF_"&amp;B1167&amp;"_"&amp;D1167&amp;"_"&amp;E1167)</f>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AVERAGE(H1167:L1167)</f>
        <v>0</v>
      </c>
      <c r="O1167" s="241" t="b">
        <f>EXACT(ROUND(M1167,1),ROUND(N1167,1))</f>
        <v>1</v>
      </c>
    </row>
    <row r="1168" spans="1:15" x14ac:dyDescent="0.25">
      <c r="A1168" s="248" t="s">
        <v>120</v>
      </c>
      <c r="B1168" s="248" t="s">
        <v>119</v>
      </c>
      <c r="C1168" s="248" t="s">
        <v>272</v>
      </c>
      <c r="D1168" s="248" t="s">
        <v>273</v>
      </c>
      <c r="E1168" s="241" t="s">
        <v>14</v>
      </c>
      <c r="F1168" s="249" t="str">
        <f>UPPER("FCTYF_"&amp;B1168&amp;"_"&amp;D1168)</f>
        <v>FCTYF_THO_TOEPX</v>
      </c>
      <c r="G1168" s="249" t="str">
        <f>TRIM("FCTYF_"&amp;B1168&amp;"_"&amp;D1168&amp;"_"&amp;E1168)</f>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AVERAGE(H1168:L1168)</f>
        <v>0</v>
      </c>
      <c r="O1168" s="241" t="b">
        <f>EXACT(ROUND(M1168,1),ROUND(N1168,1))</f>
        <v>1</v>
      </c>
    </row>
    <row r="1169" spans="1:15" x14ac:dyDescent="0.25">
      <c r="A1169" s="248" t="s">
        <v>120</v>
      </c>
      <c r="B1169" s="248" t="s">
        <v>119</v>
      </c>
      <c r="C1169" s="248" t="s">
        <v>272</v>
      </c>
      <c r="D1169" s="248" t="s">
        <v>273</v>
      </c>
      <c r="E1169" s="241" t="s">
        <v>15</v>
      </c>
      <c r="F1169" s="249" t="str">
        <f>UPPER("FCTYF_"&amp;B1169&amp;"_"&amp;D1169)</f>
        <v>FCTYF_THO_TOEPX</v>
      </c>
      <c r="G1169" s="249" t="str">
        <f>TRIM("FCTYF_"&amp;B1169&amp;"_"&amp;D1169&amp;"_"&amp;E1169)</f>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AVERAGE(H1169:L1169)</f>
        <v>0</v>
      </c>
      <c r="O1169" s="241" t="b">
        <f>EXACT(ROUND(M1169,1),ROUND(N1169,1))</f>
        <v>1</v>
      </c>
    </row>
    <row r="1170" spans="1:15" x14ac:dyDescent="0.25">
      <c r="A1170" s="248" t="s">
        <v>120</v>
      </c>
      <c r="B1170" s="248" t="s">
        <v>119</v>
      </c>
      <c r="C1170" s="248" t="s">
        <v>272</v>
      </c>
      <c r="D1170" s="248" t="s">
        <v>273</v>
      </c>
      <c r="E1170" s="241" t="s">
        <v>17</v>
      </c>
      <c r="F1170" s="249" t="str">
        <f>UPPER("FCTYF_"&amp;B1170&amp;"_"&amp;D1170)</f>
        <v>FCTYF_THO_TOEPX</v>
      </c>
      <c r="G1170" s="249" t="str">
        <f>TRIM("FCTYF_"&amp;B1170&amp;"_"&amp;D1170&amp;"_"&amp;E1170)</f>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AVERAGE(H1170:L1170)</f>
        <v>0</v>
      </c>
      <c r="O1170" s="241" t="b">
        <f>EXACT(ROUND(M1170,1),ROUND(N1170,1))</f>
        <v>1</v>
      </c>
    </row>
    <row r="1171" spans="1:15" x14ac:dyDescent="0.25">
      <c r="A1171" s="248" t="s">
        <v>120</v>
      </c>
      <c r="B1171" s="248" t="s">
        <v>119</v>
      </c>
      <c r="C1171" s="248" t="s">
        <v>272</v>
      </c>
      <c r="D1171" s="248" t="s">
        <v>273</v>
      </c>
      <c r="E1171" s="241" t="s">
        <v>18</v>
      </c>
      <c r="F1171" s="249" t="str">
        <f>UPPER("FCTYF_"&amp;B1171&amp;"_"&amp;D1171)</f>
        <v>FCTYF_THO_TOEPX</v>
      </c>
      <c r="G1171" s="249" t="str">
        <f>TRIM("FCTYF_"&amp;B1171&amp;"_"&amp;D1171&amp;"_"&amp;E1171)</f>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AVERAGE(H1171:L1171)</f>
        <v>0</v>
      </c>
      <c r="O1171" s="241" t="b">
        <f>EXACT(ROUND(M1171,1),ROUND(N1171,1))</f>
        <v>1</v>
      </c>
    </row>
    <row r="1172" spans="1:15" x14ac:dyDescent="0.25">
      <c r="A1172" s="248" t="s">
        <v>120</v>
      </c>
      <c r="B1172" s="248" t="s">
        <v>119</v>
      </c>
      <c r="C1172" s="248" t="s">
        <v>272</v>
      </c>
      <c r="D1172" s="248" t="s">
        <v>273</v>
      </c>
      <c r="E1172" s="241" t="s">
        <v>19</v>
      </c>
      <c r="F1172" s="249" t="str">
        <f>UPPER("FCTYF_"&amp;B1172&amp;"_"&amp;D1172)</f>
        <v>FCTYF_THO_TOEPX</v>
      </c>
      <c r="G1172" s="249" t="str">
        <f>TRIM("FCTYF_"&amp;B1172&amp;"_"&amp;D1172&amp;"_"&amp;E1172)</f>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AVERAGE(H1172:L1172)</f>
        <v>0</v>
      </c>
      <c r="O1172" s="241" t="b">
        <f>EXACT(ROUND(M1172,1),ROUND(N1172,1))</f>
        <v>1</v>
      </c>
    </row>
    <row r="1173" spans="1:15" x14ac:dyDescent="0.25">
      <c r="A1173" s="248" t="s">
        <v>120</v>
      </c>
      <c r="B1173" s="248" t="s">
        <v>119</v>
      </c>
      <c r="C1173" s="248" t="s">
        <v>272</v>
      </c>
      <c r="D1173" s="248" t="s">
        <v>273</v>
      </c>
      <c r="E1173" s="241" t="s">
        <v>21</v>
      </c>
      <c r="F1173" s="249" t="str">
        <f>UPPER("FCTYF_"&amp;B1173&amp;"_"&amp;D1173)</f>
        <v>FCTYF_THO_TOEPX</v>
      </c>
      <c r="G1173" s="249" t="str">
        <f>TRIM("FCTYF_"&amp;B1173&amp;"_"&amp;D1173&amp;"_"&amp;E1173)</f>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AVERAGE(H1173:L1173)</f>
        <v>0</v>
      </c>
      <c r="O1173" s="241" t="b">
        <f>EXACT(ROUND(M1173,1),ROUND(N1173,1))</f>
        <v>1</v>
      </c>
    </row>
    <row r="1174" spans="1:15" x14ac:dyDescent="0.25">
      <c r="A1174" s="248" t="s">
        <v>120</v>
      </c>
      <c r="B1174" s="248" t="s">
        <v>119</v>
      </c>
      <c r="C1174" s="248" t="s">
        <v>272</v>
      </c>
      <c r="D1174" s="248" t="s">
        <v>273</v>
      </c>
      <c r="E1174" s="241" t="s">
        <v>39</v>
      </c>
      <c r="F1174" s="249" t="str">
        <f>UPPER("FCTYF_"&amp;B1174&amp;"_"&amp;D1174)</f>
        <v>FCTYF_THO_TOEPX</v>
      </c>
      <c r="G1174" s="249" t="str">
        <f>TRIM("FCTYF_"&amp;B1174&amp;"_"&amp;D1174&amp;"_"&amp;E1174)</f>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AVERAGE(H1174:L1174)</f>
        <v>0</v>
      </c>
      <c r="O1174" s="241" t="b">
        <f>EXACT(ROUND(M1174,1),ROUND(N1174,1))</f>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UPPER("FCTYF_"&amp;B1176&amp;"_"&amp;D1176)</f>
        <v>FCTYF_THO_TOFX</v>
      </c>
      <c r="G1176" s="249" t="str">
        <f>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1014.9120399491788</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11.251999612629405</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276.30834860078886</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29.600000119209291</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266.41447765636127</v>
      </c>
      <c r="N1176" s="437">
        <f>AVERAGE(H1176:L1176)</f>
        <v>266.41447765636127</v>
      </c>
      <c r="O1176" s="241" t="b">
        <f>EXACT(ROUND(M1176,1),ROUND(N1176,1))</f>
        <v>1</v>
      </c>
    </row>
    <row r="1177" spans="1:15" x14ac:dyDescent="0.25">
      <c r="A1177" s="248" t="s">
        <v>120</v>
      </c>
      <c r="B1177" s="248" t="s">
        <v>119</v>
      </c>
      <c r="C1177" s="248" t="s">
        <v>118</v>
      </c>
      <c r="D1177" s="248" t="s">
        <v>117</v>
      </c>
      <c r="E1177" s="241" t="s">
        <v>3</v>
      </c>
      <c r="F1177" s="249" t="str">
        <f>UPPER("FCTYF_"&amp;B1177&amp;"_"&amp;D1177)</f>
        <v>FCTYF_THO_TOFX</v>
      </c>
      <c r="G1177" s="249" t="str">
        <f>TRIM("FCTYF_"&amp;B1177&amp;"_"&amp;D1177&amp;"_"&amp;E1177)</f>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817.56802658003551</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12.416001295089739</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95.119855458515218</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49.580005845427536</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194.93677783581364</v>
      </c>
      <c r="N1177" s="437">
        <f>AVERAGE(H1177:L1177)</f>
        <v>194.93677783581359</v>
      </c>
      <c r="O1177" s="241" t="b">
        <f>EXACT(ROUND(M1177,1),ROUND(N1177,1))</f>
        <v>1</v>
      </c>
    </row>
    <row r="1178" spans="1:15" x14ac:dyDescent="0.25">
      <c r="A1178" s="248" t="s">
        <v>120</v>
      </c>
      <c r="B1178" s="248" t="s">
        <v>119</v>
      </c>
      <c r="C1178" s="248" t="s">
        <v>118</v>
      </c>
      <c r="D1178" s="248" t="s">
        <v>117</v>
      </c>
      <c r="E1178" s="241" t="s">
        <v>4</v>
      </c>
      <c r="F1178" s="249" t="str">
        <f>UPPER("FCTYF_"&amp;B1178&amp;"_"&amp;D1178)</f>
        <v>FCTYF_THO_TOFX</v>
      </c>
      <c r="G1178" s="249" t="str">
        <f>TRIM("FCTYF_"&amp;B1178&amp;"_"&amp;D1178&amp;"_"&amp;E1178)</f>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AVERAGE(H1178:L1178)</f>
        <v>0</v>
      </c>
      <c r="O1178" s="241" t="b">
        <f>EXACT(ROUND(M1178,1),ROUND(N1178,1))</f>
        <v>1</v>
      </c>
    </row>
    <row r="1179" spans="1:15" x14ac:dyDescent="0.25">
      <c r="A1179" s="248" t="s">
        <v>120</v>
      </c>
      <c r="B1179" s="248" t="s">
        <v>119</v>
      </c>
      <c r="C1179" s="248" t="s">
        <v>118</v>
      </c>
      <c r="D1179" s="248" t="s">
        <v>117</v>
      </c>
      <c r="E1179" s="241" t="s">
        <v>5</v>
      </c>
      <c r="F1179" s="249" t="str">
        <f>UPPER("FCTYF_"&amp;B1179&amp;"_"&amp;D1179)</f>
        <v>FCTYF_THO_TOFX</v>
      </c>
      <c r="G1179" s="249" t="str">
        <f>TRIM("FCTYF_"&amp;B1179&amp;"_"&amp;D1179&amp;"_"&amp;E1179)</f>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5.2092397687748049</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1.041847953754961</v>
      </c>
      <c r="N1179" s="437">
        <f>AVERAGE(H1179:L1179)</f>
        <v>1.041847953754961</v>
      </c>
      <c r="O1179" s="241" t="b">
        <f>EXACT(ROUND(M1179,1),ROUND(N1179,1))</f>
        <v>1</v>
      </c>
    </row>
    <row r="1180" spans="1:15" x14ac:dyDescent="0.25">
      <c r="A1180" s="248" t="s">
        <v>120</v>
      </c>
      <c r="B1180" s="248" t="s">
        <v>119</v>
      </c>
      <c r="C1180" s="248" t="s">
        <v>118</v>
      </c>
      <c r="D1180" s="248" t="s">
        <v>117</v>
      </c>
      <c r="E1180" s="241" t="s">
        <v>6</v>
      </c>
      <c r="F1180" s="249" t="str">
        <f>UPPER("FCTYF_"&amp;B1180&amp;"_"&amp;D1180)</f>
        <v>FCTYF_THO_TOFX</v>
      </c>
      <c r="G1180" s="249" t="str">
        <f>TRIM("FCTYF_"&amp;B1180&amp;"_"&amp;D1180&amp;"_"&amp;E1180)</f>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1832.48013374418</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23.667999982655044</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376.63742811843053</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79.18000596463682</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462.39311356198039</v>
      </c>
      <c r="N1180" s="437">
        <f>AVERAGE(H1180:L1180)</f>
        <v>462.3931135619805</v>
      </c>
      <c r="O1180" s="241" t="b">
        <f>EXACT(ROUND(M1180,1),ROUND(N1180,1))</f>
        <v>1</v>
      </c>
    </row>
    <row r="1181" spans="1:15" x14ac:dyDescent="0.25">
      <c r="A1181" s="248" t="s">
        <v>120</v>
      </c>
      <c r="B1181" s="248" t="s">
        <v>119</v>
      </c>
      <c r="C1181" s="248" t="s">
        <v>118</v>
      </c>
      <c r="D1181" s="248" t="s">
        <v>117</v>
      </c>
      <c r="E1181" s="241" t="s">
        <v>7</v>
      </c>
      <c r="F1181" s="249" t="str">
        <f>UPPER("FCTYF_"&amp;B1181&amp;"_"&amp;D1181)</f>
        <v>FCTYF_THO_TOFX</v>
      </c>
      <c r="G1181" s="249" t="str">
        <f>TRIM("FCTYF_"&amp;B1181&amp;"_"&amp;D1181&amp;"_"&amp;E1181)</f>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0</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0</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0</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0</v>
      </c>
      <c r="N1181" s="437">
        <f>AVERAGE(H1181:L1181)</f>
        <v>0</v>
      </c>
      <c r="O1181" s="241" t="b">
        <f>EXACT(ROUND(M1181,1),ROUND(N1181,1))</f>
        <v>1</v>
      </c>
    </row>
    <row r="1182" spans="1:15" x14ac:dyDescent="0.25">
      <c r="A1182" s="248" t="s">
        <v>120</v>
      </c>
      <c r="B1182" s="248" t="s">
        <v>119</v>
      </c>
      <c r="C1182" s="248" t="s">
        <v>118</v>
      </c>
      <c r="D1182" s="248" t="s">
        <v>117</v>
      </c>
      <c r="E1182" s="241" t="s">
        <v>8</v>
      </c>
      <c r="F1182" s="249" t="str">
        <f>UPPER("FCTYF_"&amp;B1182&amp;"_"&amp;D1182)</f>
        <v>FCTYF_THO_TOFX</v>
      </c>
      <c r="G1182" s="249" t="str">
        <f>TRIM("FCTYF_"&amp;B1182&amp;"_"&amp;D1182&amp;"_"&amp;E1182)</f>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1945.2478917281028</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29.488001919508001</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18.506237257649413</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120.61999484002588</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422.7724251490572</v>
      </c>
      <c r="N1182" s="437">
        <f>AVERAGE(H1182:L1182)</f>
        <v>422.7724251490572</v>
      </c>
      <c r="O1182" s="241" t="b">
        <f>EXACT(ROUND(M1182,1),ROUND(N1182,1))</f>
        <v>1</v>
      </c>
    </row>
    <row r="1183" spans="1:15" x14ac:dyDescent="0.25">
      <c r="A1183" s="248" t="s">
        <v>120</v>
      </c>
      <c r="B1183" s="248" t="s">
        <v>119</v>
      </c>
      <c r="C1183" s="248" t="s">
        <v>118</v>
      </c>
      <c r="D1183" s="248" t="s">
        <v>117</v>
      </c>
      <c r="E1183" s="241" t="s">
        <v>9</v>
      </c>
      <c r="F1183" s="249" t="str">
        <f>UPPER("FCTYF_"&amp;B1183&amp;"_"&amp;D1183)</f>
        <v>FCTYF_THO_TOFX</v>
      </c>
      <c r="G1183" s="249" t="str">
        <f>TRIM("FCTYF_"&amp;B1183&amp;"_"&amp;D1183&amp;"_"&amp;E1183)</f>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2776.9121065047684</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42.098002107411645</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266.96164663227398</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171.68000633716585</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651.53035231632396</v>
      </c>
      <c r="N1183" s="437">
        <f>AVERAGE(H1183:L1183)</f>
        <v>651.53035231632396</v>
      </c>
      <c r="O1183" s="241" t="b">
        <f>EXACT(ROUND(M1183,1),ROUND(N1183,1))</f>
        <v>1</v>
      </c>
    </row>
    <row r="1184" spans="1:15" x14ac:dyDescent="0.25">
      <c r="A1184" s="248" t="s">
        <v>120</v>
      </c>
      <c r="B1184" s="248" t="s">
        <v>119</v>
      </c>
      <c r="C1184" s="248" t="s">
        <v>118</v>
      </c>
      <c r="D1184" s="248" t="s">
        <v>117</v>
      </c>
      <c r="E1184" s="241" t="s">
        <v>11</v>
      </c>
      <c r="F1184" s="249" t="str">
        <f>UPPER("FCTYF_"&amp;B1184&amp;"_"&amp;D1184)</f>
        <v>FCTYF_THO_TOFX</v>
      </c>
      <c r="G1184" s="249" t="str">
        <f>TRIM("FCTYF_"&amp;B1184&amp;"_"&amp;D1184&amp;"_"&amp;E1184)</f>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6554.6399975471195</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95.253998459190086</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662.10535307965506</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371.47997891306869</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1536.6958655998067</v>
      </c>
      <c r="N1184" s="437">
        <f>AVERAGE(H1184:L1184)</f>
        <v>1536.6958655998067</v>
      </c>
      <c r="O1184" s="241" t="b">
        <f>EXACT(ROUND(M1184,1),ROUND(N1184,1))</f>
        <v>1</v>
      </c>
    </row>
    <row r="1185" spans="1:15" x14ac:dyDescent="0.25">
      <c r="A1185" s="248" t="s">
        <v>120</v>
      </c>
      <c r="B1185" s="248" t="s">
        <v>119</v>
      </c>
      <c r="C1185" s="248" t="s">
        <v>118</v>
      </c>
      <c r="D1185" s="248" t="s">
        <v>117</v>
      </c>
      <c r="E1185" s="241" t="s">
        <v>13</v>
      </c>
      <c r="F1185" s="249" t="str">
        <f>UPPER("FCTYF_"&amp;B1185&amp;"_"&amp;D1185)</f>
        <v>FCTYF_THO_TOFX</v>
      </c>
      <c r="G1185" s="249" t="str">
        <f>TRIM("FCTYF_"&amp;B1185&amp;"_"&amp;D1185&amp;"_"&amp;E1185)</f>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126.8639965917766</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1.9400002601742776</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44.225342112173891</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8.139999327063558</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36.233867658237664</v>
      </c>
      <c r="N1185" s="437">
        <f>AVERAGE(H1185:L1185)</f>
        <v>36.233867658237656</v>
      </c>
      <c r="O1185" s="241" t="b">
        <f>EXACT(ROUND(M1185,1),ROUND(N1185,1))</f>
        <v>1</v>
      </c>
    </row>
    <row r="1186" spans="1:15" x14ac:dyDescent="0.25">
      <c r="A1186" s="248" t="s">
        <v>120</v>
      </c>
      <c r="B1186" s="248" t="s">
        <v>119</v>
      </c>
      <c r="C1186" s="248" t="s">
        <v>118</v>
      </c>
      <c r="D1186" s="248" t="s">
        <v>117</v>
      </c>
      <c r="E1186" s="241" t="s">
        <v>14</v>
      </c>
      <c r="F1186" s="249" t="str">
        <f>UPPER("FCTYF_"&amp;B1186&amp;"_"&amp;D1186)</f>
        <v>FCTYF_THO_TOFX</v>
      </c>
      <c r="G1186" s="249" t="str">
        <f>TRIM("FCTYF_"&amp;B1186&amp;"_"&amp;D1186&amp;"_"&amp;E1186)</f>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197.34397976166008</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3.1039998612403843</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136.9763655865469</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13.319997936487189</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70.148868629186907</v>
      </c>
      <c r="N1186" s="437">
        <f>AVERAGE(H1186:L1186)</f>
        <v>70.148868629186921</v>
      </c>
      <c r="O1186" s="241" t="b">
        <f>EXACT(ROUND(M1186,1),ROUND(N1186,1))</f>
        <v>1</v>
      </c>
    </row>
    <row r="1187" spans="1:15" x14ac:dyDescent="0.25">
      <c r="A1187" s="248" t="s">
        <v>120</v>
      </c>
      <c r="B1187" s="248" t="s">
        <v>119</v>
      </c>
      <c r="C1187" s="248" t="s">
        <v>118</v>
      </c>
      <c r="D1187" s="248" t="s">
        <v>117</v>
      </c>
      <c r="E1187" s="241" t="s">
        <v>15</v>
      </c>
      <c r="F1187" s="249" t="str">
        <f>UPPER("FCTYF_"&amp;B1187&amp;"_"&amp;D1187)</f>
        <v>FCTYF_THO_TOFX</v>
      </c>
      <c r="G1187" s="249" t="str">
        <f>TRIM("FCTYF_"&amp;B1187&amp;"_"&amp;D1187&amp;"_"&amp;E1187)</f>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408.78401329001775</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6.4019995403587728</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83.43178575031051</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27.379998698830597</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105.19955945590353</v>
      </c>
      <c r="N1187" s="437">
        <f>AVERAGE(H1187:L1187)</f>
        <v>105.19955945590353</v>
      </c>
      <c r="O1187" s="241" t="b">
        <f>EXACT(ROUND(M1187,1),ROUND(N1187,1))</f>
        <v>1</v>
      </c>
    </row>
    <row r="1188" spans="1:15" x14ac:dyDescent="0.25">
      <c r="A1188" s="248" t="s">
        <v>120</v>
      </c>
      <c r="B1188" s="248" t="s">
        <v>119</v>
      </c>
      <c r="C1188" s="248" t="s">
        <v>118</v>
      </c>
      <c r="D1188" s="248" t="s">
        <v>117</v>
      </c>
      <c r="E1188" s="241" t="s">
        <v>17</v>
      </c>
      <c r="F1188" s="249" t="str">
        <f>UPPER("FCTYF_"&amp;B1188&amp;"_"&amp;D1188)</f>
        <v>FCTYF_THO_TOFX</v>
      </c>
      <c r="G1188" s="249" t="str">
        <f>TRIM("FCTYF_"&amp;B1188&amp;"_"&amp;D1188&amp;"_"&amp;E1188)</f>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732.99197283971307</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11.44599943050741</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264.6334828380883</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48.840003019571313</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211.58229162557603</v>
      </c>
      <c r="N1188" s="437">
        <f>AVERAGE(H1188:L1188)</f>
        <v>211.582291625576</v>
      </c>
      <c r="O1188" s="241" t="b">
        <f>EXACT(ROUND(M1188,1),ROUND(N1188,1))</f>
        <v>1</v>
      </c>
    </row>
    <row r="1189" spans="1:15" x14ac:dyDescent="0.25">
      <c r="A1189" s="248" t="s">
        <v>120</v>
      </c>
      <c r="B1189" s="248" t="s">
        <v>119</v>
      </c>
      <c r="C1189" s="248" t="s">
        <v>118</v>
      </c>
      <c r="D1189" s="248" t="s">
        <v>117</v>
      </c>
      <c r="E1189" s="241" t="s">
        <v>18</v>
      </c>
      <c r="F1189" s="249" t="str">
        <f>UPPER("FCTYF_"&amp;B1189&amp;"_"&amp;D1189)</f>
        <v>FCTYF_THO_TOFX</v>
      </c>
      <c r="G1189" s="249" t="str">
        <f>TRIM("FCTYF_"&amp;B1189&amp;"_"&amp;D1189&amp;"_"&amp;E1189)</f>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1085.3918382779061</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17.071998774290062</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47.674892683368228</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71.04001722335822</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244.23574939178457</v>
      </c>
      <c r="N1189" s="437">
        <f>AVERAGE(H1189:L1189)</f>
        <v>244.23574939178451</v>
      </c>
      <c r="O1189" s="241" t="b">
        <f>EXACT(ROUND(M1189,1),ROUND(N1189,1))</f>
        <v>1</v>
      </c>
    </row>
    <row r="1190" spans="1:15" x14ac:dyDescent="0.25">
      <c r="A1190" s="248" t="s">
        <v>120</v>
      </c>
      <c r="B1190" s="248" t="s">
        <v>119</v>
      </c>
      <c r="C1190" s="248" t="s">
        <v>118</v>
      </c>
      <c r="D1190" s="248" t="s">
        <v>117</v>
      </c>
      <c r="E1190" s="241" t="s">
        <v>19</v>
      </c>
      <c r="F1190" s="249" t="str">
        <f>UPPER("FCTYF_"&amp;B1190&amp;"_"&amp;D1190)</f>
        <v>FCTYF_THO_TOFX</v>
      </c>
      <c r="G1190" s="249" t="str">
        <f>TRIM("FCTYF_"&amp;B1190&amp;"_"&amp;D1190&amp;"_"&amp;E1190)</f>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1000.8160533974471</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15.520000231266021</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121.7686089651512</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63.639988964796018</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240.34893031173206</v>
      </c>
      <c r="N1190" s="437">
        <f>AVERAGE(H1190:L1190)</f>
        <v>240.34893031173206</v>
      </c>
      <c r="O1190" s="241" t="b">
        <f>EXACT(ROUND(M1190,1),ROUND(N1190,1))</f>
        <v>1</v>
      </c>
    </row>
    <row r="1191" spans="1:15" x14ac:dyDescent="0.25">
      <c r="A1191" s="248" t="s">
        <v>120</v>
      </c>
      <c r="B1191" s="248" t="s">
        <v>119</v>
      </c>
      <c r="C1191" s="248" t="s">
        <v>118</v>
      </c>
      <c r="D1191" s="248" t="s">
        <v>117</v>
      </c>
      <c r="E1191" s="241" t="s">
        <v>21</v>
      </c>
      <c r="F1191" s="249" t="str">
        <f>UPPER("FCTYF_"&amp;B1191&amp;"_"&amp;D1191)</f>
        <v>FCTYF_THO_TOFX</v>
      </c>
      <c r="G1191" s="249" t="str">
        <f>TRIM("FCTYF_"&amp;B1191&amp;"_"&amp;D1191&amp;"_"&amp;E1191)</f>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2621.8563216506836</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40.739993206560499</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260.91112487288757</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166.50000067055225</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618.00148808013671</v>
      </c>
      <c r="N1191" s="437">
        <f>AVERAGE(H1191:L1191)</f>
        <v>618.00148808013682</v>
      </c>
      <c r="O1191" s="241" t="b">
        <f>EXACT(ROUND(M1191,1),ROUND(N1191,1))</f>
        <v>1</v>
      </c>
    </row>
    <row r="1192" spans="1:15" x14ac:dyDescent="0.25">
      <c r="A1192" s="248" t="s">
        <v>120</v>
      </c>
      <c r="B1192" s="248" t="s">
        <v>119</v>
      </c>
      <c r="C1192" s="248" t="s">
        <v>118</v>
      </c>
      <c r="D1192" s="248" t="s">
        <v>117</v>
      </c>
      <c r="E1192" s="241" t="s">
        <v>39</v>
      </c>
      <c r="F1192" s="249" t="str">
        <f>UPPER("FCTYF_"&amp;B1192&amp;"_"&amp;D1192)</f>
        <v>FCTYF_THO_TOFX</v>
      </c>
      <c r="G1192" s="249" t="str">
        <f>TRIM("FCTYF_"&amp;B1192&amp;"_"&amp;D1192&amp;"_"&amp;E1192)</f>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9909.4884264674492</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147.44000219702721</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1187.6500819178</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586.82002494633207</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2366.2797071057216</v>
      </c>
      <c r="N1192" s="437">
        <f>AVERAGE(H1192:L1192)</f>
        <v>2366.2797071057216</v>
      </c>
      <c r="O1192" s="241" t="b">
        <f>EXACT(ROUND(M1192,1),ROUND(N1192,1))</f>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UPPER("FCTYF_"&amp;B1194&amp;"_"&amp;D1194)</f>
        <v>FCTYF_THO_TORX</v>
      </c>
      <c r="G1194" s="249" t="str">
        <f>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23.510358968345226</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459.1827283706217</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326.96226537539462</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161.93107054287231</v>
      </c>
      <c r="N1194" s="437">
        <f>AVERAGE(H1194:L1194)</f>
        <v>161.93107054287231</v>
      </c>
      <c r="O1194" s="241" t="b">
        <f>EXACT(ROUND(M1194,1),ROUND(N1194,1))</f>
        <v>1</v>
      </c>
    </row>
    <row r="1195" spans="1:15" x14ac:dyDescent="0.25">
      <c r="A1195" s="248" t="s">
        <v>120</v>
      </c>
      <c r="B1195" s="248" t="s">
        <v>119</v>
      </c>
      <c r="C1195" s="248" t="s">
        <v>122</v>
      </c>
      <c r="D1195" s="248" t="s">
        <v>121</v>
      </c>
      <c r="E1195" s="241" t="s">
        <v>3</v>
      </c>
      <c r="F1195" s="249" t="str">
        <f>UPPER("FCTYF_"&amp;B1195&amp;"_"&amp;D1195)</f>
        <v>FCTYF_THO_TORX</v>
      </c>
      <c r="G1195" s="249" t="str">
        <f>TRIM("FCTYF_"&amp;B1195&amp;"_"&amp;D1195&amp;"_"&amp;E1195)</f>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73.922771143249733</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1100.0277503987261</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820.32736716380134</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398.8555777411554</v>
      </c>
      <c r="N1195" s="437">
        <f>AVERAGE(H1195:L1195)</f>
        <v>398.8555777411554</v>
      </c>
      <c r="O1195" s="241" t="b">
        <f>EXACT(ROUND(M1195,1),ROUND(N1195,1))</f>
        <v>1</v>
      </c>
    </row>
    <row r="1196" spans="1:15" x14ac:dyDescent="0.25">
      <c r="A1196" s="248" t="s">
        <v>120</v>
      </c>
      <c r="B1196" s="248" t="s">
        <v>119</v>
      </c>
      <c r="C1196" s="248" t="s">
        <v>122</v>
      </c>
      <c r="D1196" s="248" t="s">
        <v>121</v>
      </c>
      <c r="E1196" s="241" t="s">
        <v>4</v>
      </c>
      <c r="F1196" s="249" t="str">
        <f>UPPER("FCTYF_"&amp;B1196&amp;"_"&amp;D1196)</f>
        <v>FCTYF_THO_TORX</v>
      </c>
      <c r="G1196" s="249" t="str">
        <f>TRIM("FCTYF_"&amp;B1196&amp;"_"&amp;D1196&amp;"_"&amp;E1196)</f>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AVERAGE(H1196:L1196)</f>
        <v>0</v>
      </c>
      <c r="O1196" s="241" t="b">
        <f>EXACT(ROUND(M1196,1),ROUND(N1196,1))</f>
        <v>1</v>
      </c>
    </row>
    <row r="1197" spans="1:15" x14ac:dyDescent="0.25">
      <c r="A1197" s="248" t="s">
        <v>120</v>
      </c>
      <c r="B1197" s="248" t="s">
        <v>119</v>
      </c>
      <c r="C1197" s="248" t="s">
        <v>122</v>
      </c>
      <c r="D1197" s="248" t="s">
        <v>121</v>
      </c>
      <c r="E1197" s="241" t="s">
        <v>5</v>
      </c>
      <c r="F1197" s="249" t="str">
        <f>UPPER("FCTYF_"&amp;B1197&amp;"_"&amp;D1197)</f>
        <v>FCTYF_THO_TORX</v>
      </c>
      <c r="G1197" s="249" t="str">
        <f>TRIM("FCTYF_"&amp;B1197&amp;"_"&amp;D1197&amp;"_"&amp;E1197)</f>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3.5412987416333435</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105.09017494178264</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67.497386606302115</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35.225772057943615</v>
      </c>
      <c r="N1197" s="437">
        <f>AVERAGE(H1197:L1197)</f>
        <v>35.225772057943615</v>
      </c>
      <c r="O1197" s="241" t="b">
        <f>EXACT(ROUND(M1197,1),ROUND(N1197,1))</f>
        <v>1</v>
      </c>
    </row>
    <row r="1198" spans="1:15" x14ac:dyDescent="0.25">
      <c r="A1198" s="248" t="s">
        <v>120</v>
      </c>
      <c r="B1198" s="248" t="s">
        <v>119</v>
      </c>
      <c r="C1198" s="248" t="s">
        <v>122</v>
      </c>
      <c r="D1198" s="248" t="s">
        <v>121</v>
      </c>
      <c r="E1198" s="241" t="s">
        <v>6</v>
      </c>
      <c r="F1198" s="249" t="str">
        <f>UPPER("FCTYF_"&amp;B1198&amp;"_"&amp;D1198)</f>
        <v>FCTYF_THO_TORX</v>
      </c>
      <c r="G1198" s="249" t="str">
        <f>TRIM("FCTYF_"&amp;B1198&amp;"_"&amp;D1198&amp;"_"&amp;E1198)</f>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100.97443302823039</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1664.300706178718</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1214.7869055356996</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596.01240894852958</v>
      </c>
      <c r="N1198" s="437">
        <f>AVERAGE(H1198:L1198)</f>
        <v>596.01240894852958</v>
      </c>
      <c r="O1198" s="241" t="b">
        <f>EXACT(ROUND(M1198,1),ROUND(N1198,1))</f>
        <v>1</v>
      </c>
    </row>
    <row r="1199" spans="1:15" x14ac:dyDescent="0.25">
      <c r="A1199" s="248" t="s">
        <v>120</v>
      </c>
      <c r="B1199" s="248" t="s">
        <v>119</v>
      </c>
      <c r="C1199" s="248" t="s">
        <v>122</v>
      </c>
      <c r="D1199" s="248" t="s">
        <v>121</v>
      </c>
      <c r="E1199" s="241" t="s">
        <v>7</v>
      </c>
      <c r="F1199" s="249" t="str">
        <f>UPPER("FCTYF_"&amp;B1199&amp;"_"&amp;D1199)</f>
        <v>FCTYF_THO_TORX</v>
      </c>
      <c r="G1199" s="249" t="str">
        <f>TRIM("FCTYF_"&amp;B1199&amp;"_"&amp;D1199&amp;"_"&amp;E1199)</f>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5.1011714471547887</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77.887017898349583</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57.901063928710606</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28.177850654842995</v>
      </c>
      <c r="N1199" s="437">
        <f>AVERAGE(H1199:L1199)</f>
        <v>28.177850654842995</v>
      </c>
      <c r="O1199" s="241" t="b">
        <f>EXACT(ROUND(M1199,1),ROUND(N1199,1))</f>
        <v>1</v>
      </c>
    </row>
    <row r="1200" spans="1:15" x14ac:dyDescent="0.25">
      <c r="A1200" s="248" t="s">
        <v>120</v>
      </c>
      <c r="B1200" s="248" t="s">
        <v>119</v>
      </c>
      <c r="C1200" s="248" t="s">
        <v>122</v>
      </c>
      <c r="D1200" s="248" t="s">
        <v>121</v>
      </c>
      <c r="E1200" s="241" t="s">
        <v>8</v>
      </c>
      <c r="F1200" s="249" t="str">
        <f>UPPER("FCTYF_"&amp;B1200&amp;"_"&amp;D1200)</f>
        <v>FCTYF_THO_TORX</v>
      </c>
      <c r="G1200" s="249" t="str">
        <f>TRIM("FCTYF_"&amp;B1200&amp;"_"&amp;D1200&amp;"_"&amp;E1200)</f>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2.8236779152554279</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39.376942214993818</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29.230409250621051</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14.286205876174057</v>
      </c>
      <c r="N1200" s="437">
        <f>AVERAGE(H1200:L1200)</f>
        <v>14.28620587617406</v>
      </c>
      <c r="O1200" s="241" t="b">
        <f>EXACT(ROUND(M1200,1),ROUND(N1200,1))</f>
        <v>1</v>
      </c>
    </row>
    <row r="1201" spans="1:15" x14ac:dyDescent="0.25">
      <c r="A1201" s="248" t="s">
        <v>120</v>
      </c>
      <c r="B1201" s="248" t="s">
        <v>119</v>
      </c>
      <c r="C1201" s="248" t="s">
        <v>122</v>
      </c>
      <c r="D1201" s="248" t="s">
        <v>121</v>
      </c>
      <c r="E1201" s="241" t="s">
        <v>9</v>
      </c>
      <c r="F1201" s="249" t="str">
        <f>UPPER("FCTYF_"&amp;B1201&amp;"_"&amp;D1201)</f>
        <v>FCTYF_THO_TORX</v>
      </c>
      <c r="G1201" s="249" t="str">
        <f>TRIM("FCTYF_"&amp;B1201&amp;"_"&amp;D1201&amp;"_"&amp;E1201)</f>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95.152476837756495</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1418.7317222791482</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1060.0701491773214</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514.79086965884517</v>
      </c>
      <c r="N1201" s="437">
        <f>AVERAGE(H1201:L1201)</f>
        <v>514.79086965884528</v>
      </c>
      <c r="O1201" s="241" t="b">
        <f>EXACT(ROUND(M1201,1),ROUND(N1201,1))</f>
        <v>1</v>
      </c>
    </row>
    <row r="1202" spans="1:15" x14ac:dyDescent="0.25">
      <c r="A1202" s="248" t="s">
        <v>120</v>
      </c>
      <c r="B1202" s="248" t="s">
        <v>119</v>
      </c>
      <c r="C1202" s="248" t="s">
        <v>122</v>
      </c>
      <c r="D1202" s="248" t="s">
        <v>121</v>
      </c>
      <c r="E1202" s="241" t="s">
        <v>11</v>
      </c>
      <c r="F1202" s="249" t="str">
        <f>UPPER("FCTYF_"&amp;B1202&amp;"_"&amp;D1202)</f>
        <v>FCTYF_THO_TORX</v>
      </c>
      <c r="G1202" s="249" t="str">
        <f>TRIM("FCTYF_"&amp;B1202&amp;"_"&amp;D1202&amp;"_"&amp;E1202)</f>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204.05176034917082</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3200.2961084942744</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2361.9883428541698</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1153.2672423395229</v>
      </c>
      <c r="N1202" s="437">
        <f>AVERAGE(H1202:L1202)</f>
        <v>1153.2672423395229</v>
      </c>
      <c r="O1202" s="241" t="b">
        <f>EXACT(ROUND(M1202,1),ROUND(N1202,1))</f>
        <v>1</v>
      </c>
    </row>
    <row r="1203" spans="1:15" x14ac:dyDescent="0.25">
      <c r="A1203" s="248" t="s">
        <v>120</v>
      </c>
      <c r="B1203" s="248" t="s">
        <v>119</v>
      </c>
      <c r="C1203" s="248" t="s">
        <v>122</v>
      </c>
      <c r="D1203" s="248" t="s">
        <v>121</v>
      </c>
      <c r="E1203" s="241" t="s">
        <v>13</v>
      </c>
      <c r="F1203" s="249" t="str">
        <f>UPPER("FCTYF_"&amp;B1203&amp;"_"&amp;D1203)</f>
        <v>FCTYF_THO_TORX</v>
      </c>
      <c r="G1203" s="249" t="str">
        <f>TRIM("FCTYF_"&amp;B1203&amp;"_"&amp;D1203&amp;"_"&amp;E1203)</f>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1.8074069000415736</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21.48188334422186</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15.596327055629828</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7.7771234599786521</v>
      </c>
      <c r="N1203" s="437">
        <f>AVERAGE(H1203:L1203)</f>
        <v>7.7771234599786521</v>
      </c>
      <c r="O1203" s="241" t="b">
        <f>EXACT(ROUND(M1203,1),ROUND(N1203,1))</f>
        <v>1</v>
      </c>
    </row>
    <row r="1204" spans="1:15" x14ac:dyDescent="0.25">
      <c r="A1204" s="248" t="s">
        <v>120</v>
      </c>
      <c r="B1204" s="248" t="s">
        <v>119</v>
      </c>
      <c r="C1204" s="248" t="s">
        <v>122</v>
      </c>
      <c r="D1204" s="248" t="s">
        <v>121</v>
      </c>
      <c r="E1204" s="241" t="s">
        <v>14</v>
      </c>
      <c r="F1204" s="249" t="str">
        <f>UPPER("FCTYF_"&amp;B1204&amp;"_"&amp;D1204)</f>
        <v>FCTYF_THO_TORX</v>
      </c>
      <c r="G1204" s="249" t="str">
        <f>TRIM("FCTYF_"&amp;B1204&amp;"_"&amp;D1204&amp;"_"&amp;E1204)</f>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1.7933358870612892</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21.213682143646967</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15.40755505451772</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7.6829146170451947</v>
      </c>
      <c r="N1204" s="437">
        <f>AVERAGE(H1204:L1204)</f>
        <v>7.6829146170451947</v>
      </c>
      <c r="O1204" s="241" t="b">
        <f>EXACT(ROUND(M1204,1),ROUND(N1204,1))</f>
        <v>1</v>
      </c>
    </row>
    <row r="1205" spans="1:15" x14ac:dyDescent="0.25">
      <c r="A1205" s="248" t="s">
        <v>120</v>
      </c>
      <c r="B1205" s="248" t="s">
        <v>119</v>
      </c>
      <c r="C1205" s="248" t="s">
        <v>122</v>
      </c>
      <c r="D1205" s="248" t="s">
        <v>121</v>
      </c>
      <c r="E1205" s="241" t="s">
        <v>15</v>
      </c>
      <c r="F1205" s="249" t="str">
        <f>UPPER("FCTYF_"&amp;B1205&amp;"_"&amp;D1205)</f>
        <v>FCTYF_THO_TORX</v>
      </c>
      <c r="G1205" s="249" t="str">
        <f>TRIM("FCTYF_"&amp;B1205&amp;"_"&amp;D1205&amp;"_"&amp;E1205)</f>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1.2330798396217939</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15.57959850758896</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13.674612368384626</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6.0974581431190771</v>
      </c>
      <c r="N1205" s="437">
        <f>AVERAGE(H1205:L1205)</f>
        <v>6.0974581431190753</v>
      </c>
      <c r="O1205" s="241" t="b">
        <f>EXACT(ROUND(M1205,1),ROUND(N1205,1))</f>
        <v>1</v>
      </c>
    </row>
    <row r="1206" spans="1:15" x14ac:dyDescent="0.25">
      <c r="A1206" s="248" t="s">
        <v>120</v>
      </c>
      <c r="B1206" s="248" t="s">
        <v>119</v>
      </c>
      <c r="C1206" s="248" t="s">
        <v>122</v>
      </c>
      <c r="D1206" s="248" t="s">
        <v>121</v>
      </c>
      <c r="E1206" s="241" t="s">
        <v>17</v>
      </c>
      <c r="F1206" s="249" t="str">
        <f>UPPER("FCTYF_"&amp;B1206&amp;"_"&amp;D1206)</f>
        <v>FCTYF_THO_TORX</v>
      </c>
      <c r="G1206" s="249" t="str">
        <f>TRIM("FCTYF_"&amp;B1206&amp;"_"&amp;D1206&amp;"_"&amp;E1206)</f>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4.8338222843991341</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58.27516161252116</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44.678493041322177</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21.557495387648494</v>
      </c>
      <c r="N1206" s="437">
        <f>AVERAGE(H1206:L1206)</f>
        <v>21.557495387648494</v>
      </c>
      <c r="O1206" s="241" t="b">
        <f>EXACT(ROUND(M1206,1),ROUND(N1206,1))</f>
        <v>1</v>
      </c>
    </row>
    <row r="1207" spans="1:15" x14ac:dyDescent="0.25">
      <c r="A1207" s="248" t="s">
        <v>120</v>
      </c>
      <c r="B1207" s="248" t="s">
        <v>119</v>
      </c>
      <c r="C1207" s="248" t="s">
        <v>122</v>
      </c>
      <c r="D1207" s="248" t="s">
        <v>121</v>
      </c>
      <c r="E1207" s="241" t="s">
        <v>18</v>
      </c>
      <c r="F1207" s="249" t="str">
        <f>UPPER("FCTYF_"&amp;B1207&amp;"_"&amp;D1207)</f>
        <v>FCTYF_THO_TORX</v>
      </c>
      <c r="G1207" s="249" t="str">
        <f>TRIM("FCTYF_"&amp;B1207&amp;"_"&amp;D1207&amp;"_"&amp;E1207)</f>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3.1389841393029814</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32.134446080429406</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29.678583558663028</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12.990402755679082</v>
      </c>
      <c r="N1207" s="437">
        <f>AVERAGE(H1207:L1207)</f>
        <v>12.990402755679082</v>
      </c>
      <c r="O1207" s="241" t="b">
        <f>EXACT(ROUND(M1207,1),ROUND(N1207,1))</f>
        <v>1</v>
      </c>
    </row>
    <row r="1208" spans="1:15" x14ac:dyDescent="0.25">
      <c r="A1208" s="248" t="s">
        <v>120</v>
      </c>
      <c r="B1208" s="248" t="s">
        <v>119</v>
      </c>
      <c r="C1208" s="248" t="s">
        <v>122</v>
      </c>
      <c r="D1208" s="248" t="s">
        <v>121</v>
      </c>
      <c r="E1208" s="241" t="s">
        <v>19</v>
      </c>
      <c r="F1208" s="249" t="str">
        <f>UPPER("FCTYF_"&amp;B1208&amp;"_"&amp;D1208)</f>
        <v>FCTYF_THO_TORX</v>
      </c>
      <c r="G1208" s="249" t="str">
        <f>TRIM("FCTYF_"&amp;B1208&amp;"_"&amp;D1208&amp;"_"&amp;E1208)</f>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v>
      </c>
      <c r="N1208" s="437">
        <f>AVERAGE(H1208:L1208)</f>
        <v>0</v>
      </c>
      <c r="O1208" s="241" t="b">
        <f>EXACT(ROUND(M1208,1),ROUND(N1208,1))</f>
        <v>1</v>
      </c>
    </row>
    <row r="1209" spans="1:15" x14ac:dyDescent="0.25">
      <c r="A1209" s="248" t="s">
        <v>120</v>
      </c>
      <c r="B1209" s="248" t="s">
        <v>119</v>
      </c>
      <c r="C1209" s="248" t="s">
        <v>122</v>
      </c>
      <c r="D1209" s="248" t="s">
        <v>121</v>
      </c>
      <c r="E1209" s="241" t="s">
        <v>21</v>
      </c>
      <c r="F1209" s="249" t="str">
        <f>UPPER("FCTYF_"&amp;B1209&amp;"_"&amp;D1209)</f>
        <v>FCTYF_THO_TORX</v>
      </c>
      <c r="G1209" s="249" t="str">
        <f>TRIM("FCTYF_"&amp;B1209&amp;"_"&amp;D1209&amp;"_"&amp;E1209)</f>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7.8544950324816893</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83.872423244149331</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74.747733084488559</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33.294930272223915</v>
      </c>
      <c r="N1209" s="437">
        <f>AVERAGE(H1209:L1209)</f>
        <v>33.294930272223915</v>
      </c>
      <c r="O1209" s="241" t="b">
        <f>EXACT(ROUND(M1209,1),ROUND(N1209,1))</f>
        <v>1</v>
      </c>
    </row>
    <row r="1210" spans="1:15" x14ac:dyDescent="0.25">
      <c r="A1210" s="248" t="s">
        <v>120</v>
      </c>
      <c r="B1210" s="248" t="s">
        <v>119</v>
      </c>
      <c r="C1210" s="248" t="s">
        <v>122</v>
      </c>
      <c r="D1210" s="248" t="s">
        <v>121</v>
      </c>
      <c r="E1210" s="241" t="s">
        <v>39</v>
      </c>
      <c r="F1210" s="249" t="str">
        <f>UPPER("FCTYF_"&amp;B1210&amp;"_"&amp;D1210)</f>
        <v>FCTYF_THO_TORX</v>
      </c>
      <c r="G1210" s="249" t="str">
        <f>TRIM("FCTYF_"&amp;B1210&amp;"_"&amp;D1210&amp;"_"&amp;E1210)</f>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216.740051615764</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3342.4441565180082</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2481.4149226964482</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1208.119826166044</v>
      </c>
      <c r="N1210" s="437">
        <f>AVERAGE(H1210:L1210)</f>
        <v>1208.119826166044</v>
      </c>
      <c r="O1210" s="241" t="b">
        <f>EXACT(ROUND(M1210,1),ROUND(N1210,1))</f>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UPPER("FCTYF_"&amp;B1212&amp;"_"&amp;D1212)</f>
        <v>FCTYF_THO_TOSB</v>
      </c>
      <c r="G1212" s="249" t="str">
        <f>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AVERAGE(H1212:L1212)</f>
        <v>0</v>
      </c>
      <c r="O1212" s="241" t="b">
        <f>EXACT(ROUND(M1212,1),ROUND(N1212,1))</f>
        <v>1</v>
      </c>
    </row>
    <row r="1213" spans="1:15" x14ac:dyDescent="0.25">
      <c r="A1213" s="248" t="s">
        <v>120</v>
      </c>
      <c r="B1213" s="248" t="s">
        <v>119</v>
      </c>
      <c r="C1213" s="248" t="s">
        <v>274</v>
      </c>
      <c r="D1213" s="248" t="s">
        <v>275</v>
      </c>
      <c r="E1213" s="241" t="s">
        <v>3</v>
      </c>
      <c r="F1213" s="249" t="str">
        <f>UPPER("FCTYF_"&amp;B1213&amp;"_"&amp;D1213)</f>
        <v>FCTYF_THO_TOSB</v>
      </c>
      <c r="G1213" s="249" t="str">
        <f>TRIM("FCTYF_"&amp;B1213&amp;"_"&amp;D1213&amp;"_"&amp;E1213)</f>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AVERAGE(H1213:L1213)</f>
        <v>0</v>
      </c>
      <c r="O1213" s="241" t="b">
        <f>EXACT(ROUND(M1213,1),ROUND(N1213,1))</f>
        <v>1</v>
      </c>
    </row>
    <row r="1214" spans="1:15" x14ac:dyDescent="0.25">
      <c r="A1214" s="248" t="s">
        <v>120</v>
      </c>
      <c r="B1214" s="248" t="s">
        <v>119</v>
      </c>
      <c r="C1214" s="248" t="s">
        <v>274</v>
      </c>
      <c r="D1214" s="248" t="s">
        <v>275</v>
      </c>
      <c r="E1214" s="241" t="s">
        <v>4</v>
      </c>
      <c r="F1214" s="249" t="str">
        <f>UPPER("FCTYF_"&amp;B1214&amp;"_"&amp;D1214)</f>
        <v>FCTYF_THO_TOSB</v>
      </c>
      <c r="G1214" s="249" t="str">
        <f>TRIM("FCTYF_"&amp;B1214&amp;"_"&amp;D1214&amp;"_"&amp;E1214)</f>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AVERAGE(H1214:L1214)</f>
        <v>0</v>
      </c>
      <c r="O1214" s="241" t="b">
        <f>EXACT(ROUND(M1214,1),ROUND(N1214,1))</f>
        <v>1</v>
      </c>
    </row>
    <row r="1215" spans="1:15" x14ac:dyDescent="0.25">
      <c r="A1215" s="248" t="s">
        <v>120</v>
      </c>
      <c r="B1215" s="248" t="s">
        <v>119</v>
      </c>
      <c r="C1215" s="248" t="s">
        <v>274</v>
      </c>
      <c r="D1215" s="248" t="s">
        <v>275</v>
      </c>
      <c r="E1215" s="241" t="s">
        <v>5</v>
      </c>
      <c r="F1215" s="249" t="str">
        <f>UPPER("FCTYF_"&amp;B1215&amp;"_"&amp;D1215)</f>
        <v>FCTYF_THO_TOSB</v>
      </c>
      <c r="G1215" s="249" t="str">
        <f>TRIM("FCTYF_"&amp;B1215&amp;"_"&amp;D1215&amp;"_"&amp;E1215)</f>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AVERAGE(H1215:L1215)</f>
        <v>0</v>
      </c>
      <c r="O1215" s="241" t="b">
        <f>EXACT(ROUND(M1215,1),ROUND(N1215,1))</f>
        <v>1</v>
      </c>
    </row>
    <row r="1216" spans="1:15" x14ac:dyDescent="0.25">
      <c r="A1216" s="248" t="s">
        <v>120</v>
      </c>
      <c r="B1216" s="248" t="s">
        <v>119</v>
      </c>
      <c r="C1216" s="248" t="s">
        <v>274</v>
      </c>
      <c r="D1216" s="248" t="s">
        <v>275</v>
      </c>
      <c r="E1216" s="241" t="s">
        <v>6</v>
      </c>
      <c r="F1216" s="249" t="str">
        <f>UPPER("FCTYF_"&amp;B1216&amp;"_"&amp;D1216)</f>
        <v>FCTYF_THO_TOSB</v>
      </c>
      <c r="G1216" s="249" t="str">
        <f>TRIM("FCTYF_"&amp;B1216&amp;"_"&amp;D1216&amp;"_"&amp;E1216)</f>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AVERAGE(H1216:L1216)</f>
        <v>0</v>
      </c>
      <c r="O1216" s="241" t="b">
        <f>EXACT(ROUND(M1216,1),ROUND(N1216,1))</f>
        <v>1</v>
      </c>
    </row>
    <row r="1217" spans="1:15" x14ac:dyDescent="0.25">
      <c r="A1217" s="248" t="s">
        <v>120</v>
      </c>
      <c r="B1217" s="248" t="s">
        <v>119</v>
      </c>
      <c r="C1217" s="248" t="s">
        <v>274</v>
      </c>
      <c r="D1217" s="248" t="s">
        <v>275</v>
      </c>
      <c r="E1217" s="241" t="s">
        <v>7</v>
      </c>
      <c r="F1217" s="249" t="str">
        <f>UPPER("FCTYF_"&amp;B1217&amp;"_"&amp;D1217)</f>
        <v>FCTYF_THO_TOSB</v>
      </c>
      <c r="G1217" s="249" t="str">
        <f>TRIM("FCTYF_"&amp;B1217&amp;"_"&amp;D1217&amp;"_"&amp;E1217)</f>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AVERAGE(H1217:L1217)</f>
        <v>0</v>
      </c>
      <c r="O1217" s="241" t="b">
        <f>EXACT(ROUND(M1217,1),ROUND(N1217,1))</f>
        <v>1</v>
      </c>
    </row>
    <row r="1218" spans="1:15" x14ac:dyDescent="0.25">
      <c r="A1218" s="248" t="s">
        <v>120</v>
      </c>
      <c r="B1218" s="248" t="s">
        <v>119</v>
      </c>
      <c r="C1218" s="248" t="s">
        <v>274</v>
      </c>
      <c r="D1218" s="248" t="s">
        <v>275</v>
      </c>
      <c r="E1218" s="241" t="s">
        <v>8</v>
      </c>
      <c r="F1218" s="249" t="str">
        <f>UPPER("FCTYF_"&amp;B1218&amp;"_"&amp;D1218)</f>
        <v>FCTYF_THO_TOSB</v>
      </c>
      <c r="G1218" s="249" t="str">
        <f>TRIM("FCTYF_"&amp;B1218&amp;"_"&amp;D1218&amp;"_"&amp;E1218)</f>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AVERAGE(H1218:L1218)</f>
        <v>0</v>
      </c>
      <c r="O1218" s="241" t="b">
        <f>EXACT(ROUND(M1218,1),ROUND(N1218,1))</f>
        <v>1</v>
      </c>
    </row>
    <row r="1219" spans="1:15" x14ac:dyDescent="0.25">
      <c r="A1219" s="248" t="s">
        <v>120</v>
      </c>
      <c r="B1219" s="248" t="s">
        <v>119</v>
      </c>
      <c r="C1219" s="248" t="s">
        <v>274</v>
      </c>
      <c r="D1219" s="248" t="s">
        <v>275</v>
      </c>
      <c r="E1219" s="241" t="s">
        <v>9</v>
      </c>
      <c r="F1219" s="249" t="str">
        <f>UPPER("FCTYF_"&amp;B1219&amp;"_"&amp;D1219)</f>
        <v>FCTYF_THO_TOSB</v>
      </c>
      <c r="G1219" s="249" t="str">
        <f>TRIM("FCTYF_"&amp;B1219&amp;"_"&amp;D1219&amp;"_"&amp;E1219)</f>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AVERAGE(H1219:L1219)</f>
        <v>0</v>
      </c>
      <c r="O1219" s="241" t="b">
        <f>EXACT(ROUND(M1219,1),ROUND(N1219,1))</f>
        <v>1</v>
      </c>
    </row>
    <row r="1220" spans="1:15" x14ac:dyDescent="0.25">
      <c r="A1220" s="248" t="s">
        <v>120</v>
      </c>
      <c r="B1220" s="248" t="s">
        <v>119</v>
      </c>
      <c r="C1220" s="248" t="s">
        <v>274</v>
      </c>
      <c r="D1220" s="248" t="s">
        <v>275</v>
      </c>
      <c r="E1220" s="241" t="s">
        <v>11</v>
      </c>
      <c r="F1220" s="249" t="str">
        <f>UPPER("FCTYF_"&amp;B1220&amp;"_"&amp;D1220)</f>
        <v>FCTYF_THO_TOSB</v>
      </c>
      <c r="G1220" s="249" t="str">
        <f>TRIM("FCTYF_"&amp;B1220&amp;"_"&amp;D1220&amp;"_"&amp;E1220)</f>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AVERAGE(H1220:L1220)</f>
        <v>0</v>
      </c>
      <c r="O1220" s="241" t="b">
        <f>EXACT(ROUND(M1220,1),ROUND(N1220,1))</f>
        <v>1</v>
      </c>
    </row>
    <row r="1221" spans="1:15" x14ac:dyDescent="0.25">
      <c r="A1221" s="248" t="s">
        <v>120</v>
      </c>
      <c r="B1221" s="248" t="s">
        <v>119</v>
      </c>
      <c r="C1221" s="248" t="s">
        <v>274</v>
      </c>
      <c r="D1221" s="248" t="s">
        <v>275</v>
      </c>
      <c r="E1221" s="241" t="s">
        <v>13</v>
      </c>
      <c r="F1221" s="249" t="str">
        <f>UPPER("FCTYF_"&amp;B1221&amp;"_"&amp;D1221)</f>
        <v>FCTYF_THO_TOSB</v>
      </c>
      <c r="G1221" s="249" t="str">
        <f>TRIM("FCTYF_"&amp;B1221&amp;"_"&amp;D1221&amp;"_"&amp;E1221)</f>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AVERAGE(H1221:L1221)</f>
        <v>0</v>
      </c>
      <c r="O1221" s="241" t="b">
        <f>EXACT(ROUND(M1221,1),ROUND(N1221,1))</f>
        <v>1</v>
      </c>
    </row>
    <row r="1222" spans="1:15" x14ac:dyDescent="0.25">
      <c r="A1222" s="248" t="s">
        <v>120</v>
      </c>
      <c r="B1222" s="248" t="s">
        <v>119</v>
      </c>
      <c r="C1222" s="248" t="s">
        <v>274</v>
      </c>
      <c r="D1222" s="248" t="s">
        <v>275</v>
      </c>
      <c r="E1222" s="241" t="s">
        <v>14</v>
      </c>
      <c r="F1222" s="249" t="str">
        <f>UPPER("FCTYF_"&amp;B1222&amp;"_"&amp;D1222)</f>
        <v>FCTYF_THO_TOSB</v>
      </c>
      <c r="G1222" s="249" t="str">
        <f>TRIM("FCTYF_"&amp;B1222&amp;"_"&amp;D1222&amp;"_"&amp;E1222)</f>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AVERAGE(H1222:L1222)</f>
        <v>0</v>
      </c>
      <c r="O1222" s="241" t="b">
        <f>EXACT(ROUND(M1222,1),ROUND(N1222,1))</f>
        <v>1</v>
      </c>
    </row>
    <row r="1223" spans="1:15" x14ac:dyDescent="0.25">
      <c r="A1223" s="248" t="s">
        <v>120</v>
      </c>
      <c r="B1223" s="248" t="s">
        <v>119</v>
      </c>
      <c r="C1223" s="248" t="s">
        <v>274</v>
      </c>
      <c r="D1223" s="248" t="s">
        <v>275</v>
      </c>
      <c r="E1223" s="241" t="s">
        <v>15</v>
      </c>
      <c r="F1223" s="249" t="str">
        <f>UPPER("FCTYF_"&amp;B1223&amp;"_"&amp;D1223)</f>
        <v>FCTYF_THO_TOSB</v>
      </c>
      <c r="G1223" s="249" t="str">
        <f>TRIM("FCTYF_"&amp;B1223&amp;"_"&amp;D1223&amp;"_"&amp;E1223)</f>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AVERAGE(H1223:L1223)</f>
        <v>0</v>
      </c>
      <c r="O1223" s="241" t="b">
        <f>EXACT(ROUND(M1223,1),ROUND(N1223,1))</f>
        <v>1</v>
      </c>
    </row>
    <row r="1224" spans="1:15" x14ac:dyDescent="0.25">
      <c r="A1224" s="248" t="s">
        <v>120</v>
      </c>
      <c r="B1224" s="248" t="s">
        <v>119</v>
      </c>
      <c r="C1224" s="248" t="s">
        <v>274</v>
      </c>
      <c r="D1224" s="248" t="s">
        <v>275</v>
      </c>
      <c r="E1224" s="241" t="s">
        <v>17</v>
      </c>
      <c r="F1224" s="249" t="str">
        <f>UPPER("FCTYF_"&amp;B1224&amp;"_"&amp;D1224)</f>
        <v>FCTYF_THO_TOSB</v>
      </c>
      <c r="G1224" s="249" t="str">
        <f>TRIM("FCTYF_"&amp;B1224&amp;"_"&amp;D1224&amp;"_"&amp;E1224)</f>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AVERAGE(H1224:L1224)</f>
        <v>0</v>
      </c>
      <c r="O1224" s="241" t="b">
        <f>EXACT(ROUND(M1224,1),ROUND(N1224,1))</f>
        <v>1</v>
      </c>
    </row>
    <row r="1225" spans="1:15" x14ac:dyDescent="0.25">
      <c r="A1225" s="248" t="s">
        <v>120</v>
      </c>
      <c r="B1225" s="248" t="s">
        <v>119</v>
      </c>
      <c r="C1225" s="248" t="s">
        <v>274</v>
      </c>
      <c r="D1225" s="248" t="s">
        <v>275</v>
      </c>
      <c r="E1225" s="241" t="s">
        <v>18</v>
      </c>
      <c r="F1225" s="249" t="str">
        <f>UPPER("FCTYF_"&amp;B1225&amp;"_"&amp;D1225)</f>
        <v>FCTYF_THO_TOSB</v>
      </c>
      <c r="G1225" s="249" t="str">
        <f>TRIM("FCTYF_"&amp;B1225&amp;"_"&amp;D1225&amp;"_"&amp;E1225)</f>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AVERAGE(H1225:L1225)</f>
        <v>0</v>
      </c>
      <c r="O1225" s="241" t="b">
        <f>EXACT(ROUND(M1225,1),ROUND(N1225,1))</f>
        <v>1</v>
      </c>
    </row>
    <row r="1226" spans="1:15" x14ac:dyDescent="0.25">
      <c r="A1226" s="248" t="s">
        <v>120</v>
      </c>
      <c r="B1226" s="248" t="s">
        <v>119</v>
      </c>
      <c r="C1226" s="248" t="s">
        <v>274</v>
      </c>
      <c r="D1226" s="248" t="s">
        <v>275</v>
      </c>
      <c r="E1226" s="241" t="s">
        <v>19</v>
      </c>
      <c r="F1226" s="249" t="str">
        <f>UPPER("FCTYF_"&amp;B1226&amp;"_"&amp;D1226)</f>
        <v>FCTYF_THO_TOSB</v>
      </c>
      <c r="G1226" s="249" t="str">
        <f>TRIM("FCTYF_"&amp;B1226&amp;"_"&amp;D1226&amp;"_"&amp;E1226)</f>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AVERAGE(H1226:L1226)</f>
        <v>0</v>
      </c>
      <c r="O1226" s="241" t="b">
        <f>EXACT(ROUND(M1226,1),ROUND(N1226,1))</f>
        <v>1</v>
      </c>
    </row>
    <row r="1227" spans="1:15" x14ac:dyDescent="0.25">
      <c r="A1227" s="248" t="s">
        <v>120</v>
      </c>
      <c r="B1227" s="248" t="s">
        <v>119</v>
      </c>
      <c r="C1227" s="248" t="s">
        <v>274</v>
      </c>
      <c r="D1227" s="248" t="s">
        <v>275</v>
      </c>
      <c r="E1227" s="241" t="s">
        <v>21</v>
      </c>
      <c r="F1227" s="249" t="str">
        <f>UPPER("FCTYF_"&amp;B1227&amp;"_"&amp;D1227)</f>
        <v>FCTYF_THO_TOSB</v>
      </c>
      <c r="G1227" s="249" t="str">
        <f>TRIM("FCTYF_"&amp;B1227&amp;"_"&amp;D1227&amp;"_"&amp;E1227)</f>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AVERAGE(H1227:L1227)</f>
        <v>0</v>
      </c>
      <c r="O1227" s="241" t="b">
        <f>EXACT(ROUND(M1227,1),ROUND(N1227,1))</f>
        <v>1</v>
      </c>
    </row>
    <row r="1228" spans="1:15" x14ac:dyDescent="0.25">
      <c r="A1228" s="248" t="s">
        <v>120</v>
      </c>
      <c r="B1228" s="248" t="s">
        <v>119</v>
      </c>
      <c r="C1228" s="248" t="s">
        <v>274</v>
      </c>
      <c r="D1228" s="248" t="s">
        <v>275</v>
      </c>
      <c r="E1228" s="241" t="s">
        <v>39</v>
      </c>
      <c r="F1228" s="249" t="str">
        <f>UPPER("FCTYF_"&amp;B1228&amp;"_"&amp;D1228)</f>
        <v>FCTYF_THO_TOSB</v>
      </c>
      <c r="G1228" s="249" t="str">
        <f>TRIM("FCTYF_"&amp;B1228&amp;"_"&amp;D1228&amp;"_"&amp;E1228)</f>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AVERAGE(H1228:L1228)</f>
        <v>0</v>
      </c>
      <c r="O1228" s="241" t="b">
        <f>EXACT(ROUND(M1228,1),ROUND(N1228,1))</f>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3" t="str">
        <f>"Annexe 8 : Extraction du fichier "&amp;_xll.Woodstock.Analyst.Xcel.UDFs.GetModelFilename()&amp;" pour le calcul du volume SEPM par tige."</f>
        <v>Annexe 8 : Extraction du fichier PC_4502_U07251_17_07_2014.rsps pour le calcul du volume SEPM par tige.</v>
      </c>
      <c r="B2" s="513"/>
      <c r="C2" s="513"/>
      <c r="D2" s="513"/>
      <c r="E2" s="513"/>
      <c r="F2" s="513"/>
      <c r="G2" s="513"/>
      <c r="H2" s="513"/>
      <c r="I2" s="513"/>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964.17999888276972</v>
      </c>
      <c r="E7" s="389">
        <f>_xll.Woodstock.Analyst.Xcel.UDFs.GetIndicatorValueAverage("ONBTGSEPMRECREGAFIN_FCSEPM", "5 Famille de courbes=FCTYF_EPX;", _xll.Woodstock.Analyst.Xcel.UDFs.GetModelFilename(), _xll.Woodstock.Analyst.Xcel.UDFs.GetScenarioIndex(), "2", "6")</f>
        <v>8039.359990684502</v>
      </c>
    </row>
    <row r="8" spans="1:9" x14ac:dyDescent="0.25">
      <c r="A8" s="224" t="s">
        <v>630</v>
      </c>
      <c r="B8" s="224" t="s">
        <v>560</v>
      </c>
      <c r="C8" s="327" t="str">
        <f>B8&amp;" - "&amp;A8</f>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0</v>
      </c>
      <c r="E8" s="389">
        <f>_xll.Woodstock.Analyst.Xcel.UDFs.GetIndicatorValueAverage("ONBTGSEPMRECREGAFIN_FCSEPM", "5 Famille de courbes=FCTYF_SAB;", _xll.Woodstock.Analyst.Xcel.UDFs.GetModelFilename(), _xll.Woodstock.Analyst.Xcel.UDFs.GetScenarioIndex(), "2", "6")</f>
        <v>0</v>
      </c>
    </row>
    <row r="9" spans="1:9" x14ac:dyDescent="0.25">
      <c r="A9" s="224" t="s">
        <v>631</v>
      </c>
      <c r="B9" s="224" t="s">
        <v>560</v>
      </c>
      <c r="C9" s="327" t="str">
        <f>B9&amp;" - "&amp;A9</f>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0</v>
      </c>
      <c r="E9" s="389">
        <f>_xll.Woodstock.Analyst.Xcel.UDFs.GetIndicatorValueAverage("ONBTGSEPMRECREGAFIN_FCSEPM", "5 Famille de courbes=FCTYF_PIG;", _xll.Woodstock.Analyst.Xcel.UDFs.GetModelFilename(), _xll.Woodstock.Analyst.Xcel.UDFs.GetScenarioIndex(), "2", "6")</f>
        <v>0</v>
      </c>
    </row>
    <row r="10" spans="1:9" x14ac:dyDescent="0.25">
      <c r="A10" s="224" t="s">
        <v>629</v>
      </c>
      <c r="B10" s="224" t="s">
        <v>64</v>
      </c>
      <c r="C10" s="327" t="str">
        <f>B10&amp;" - "&amp;A10</f>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0</v>
      </c>
      <c r="E10" s="389">
        <f>_xll.Woodstock.Analyst.Xcel.UDFs.GetIndicatorValue("ONBTGSEPMRECREGAFIN_FCSEPM", "5 Famille de courbes=FCTYF_EPX;", _xll.Woodstock.Analyst.Xcel.UDFs.GetModelFilename(), _xll.Woodstock.Analyst.Xcel.UDFs.GetScenarioIndex(), "2")</f>
        <v>0</v>
      </c>
    </row>
    <row r="11" spans="1:9" x14ac:dyDescent="0.25">
      <c r="A11" s="224" t="s">
        <v>630</v>
      </c>
      <c r="B11" s="224" t="s">
        <v>64</v>
      </c>
      <c r="C11" s="327" t="str">
        <f>B11&amp;" - "&amp;A11</f>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0</v>
      </c>
      <c r="E11" s="389">
        <f>_xll.Woodstock.Analyst.Xcel.UDFs.GetIndicatorValue("ONBTGSEPMRECREGAFIN_FCSEPM", "5 Famille de courbes=FCTYF_SAB;", _xll.Woodstock.Analyst.Xcel.UDFs.GetModelFilename(), _xll.Woodstock.Analyst.Xcel.UDFs.GetScenarioIndex(), "2")</f>
        <v>0</v>
      </c>
    </row>
    <row r="12" spans="1:9" x14ac:dyDescent="0.25">
      <c r="A12" s="224" t="s">
        <v>631</v>
      </c>
      <c r="B12" s="224" t="s">
        <v>64</v>
      </c>
      <c r="C12" s="327" t="str">
        <f>B12&amp;" - "&amp;A12</f>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0</v>
      </c>
      <c r="E12" s="389">
        <f>_xll.Woodstock.Analyst.Xcel.UDFs.GetIndicatorValue("ONBTGSEPMRECREGAFIN_FCSEPM", "5 Famille de courbes=FCTYF_PIG;", _xll.Woodstock.Analyst.Xcel.UDFs.GetModelFilename(), _xll.Woodstock.Analyst.Xcel.UDFs.GetScenarioIndex(), "2")</f>
        <v>0</v>
      </c>
    </row>
    <row r="13" spans="1:9" x14ac:dyDescent="0.25">
      <c r="A13" s="224" t="s">
        <v>629</v>
      </c>
      <c r="B13" s="224" t="s">
        <v>65</v>
      </c>
      <c r="C13" s="327" t="str">
        <f>B13&amp;" - "&amp;A13</f>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0</v>
      </c>
      <c r="E13" s="389">
        <f>_xll.Woodstock.Analyst.Xcel.UDFs.GetIndicatorValue("ONBTGSEPMRECREGAFIN_FCSEPM", "5 Famille de courbes=FCTYF_EPX;", _xll.Woodstock.Analyst.Xcel.UDFs.GetModelFilename(), _xll.Woodstock.Analyst.Xcel.UDFs.GetScenarioIndex(), "3")</f>
        <v>0</v>
      </c>
    </row>
    <row r="14" spans="1:9" x14ac:dyDescent="0.25">
      <c r="A14" s="224" t="s">
        <v>630</v>
      </c>
      <c r="B14" s="224" t="s">
        <v>65</v>
      </c>
      <c r="C14" s="327" t="str">
        <f>B14&amp;" - "&amp;A14</f>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0</v>
      </c>
      <c r="E14" s="389">
        <f>_xll.Woodstock.Analyst.Xcel.UDFs.GetIndicatorValue("ONBTGSEPMRECREGAFIN_FCSEPM", "5 Famille de courbes=FCTYF_SAB;", _xll.Woodstock.Analyst.Xcel.UDFs.GetModelFilename(), _xll.Woodstock.Analyst.Xcel.UDFs.GetScenarioIndex(), "3")</f>
        <v>0</v>
      </c>
    </row>
    <row r="15" spans="1:9" x14ac:dyDescent="0.25">
      <c r="A15" s="224" t="s">
        <v>631</v>
      </c>
      <c r="B15" s="224" t="s">
        <v>65</v>
      </c>
      <c r="C15" s="327" t="str">
        <f>B15&amp;" - "&amp;A15</f>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0</v>
      </c>
      <c r="E15" s="389">
        <f>_xll.Woodstock.Analyst.Xcel.UDFs.GetIndicatorValue("ONBTGSEPMRECREGAFIN_FCSEPM", "5 Famille de courbes=FCTYF_PIG;", _xll.Woodstock.Analyst.Xcel.UDFs.GetModelFilename(), _xll.Woodstock.Analyst.Xcel.UDFs.GetScenarioIndex(), "3")</f>
        <v>0</v>
      </c>
    </row>
    <row r="16" spans="1:9" x14ac:dyDescent="0.25">
      <c r="A16" s="224" t="s">
        <v>629</v>
      </c>
      <c r="B16" s="224" t="s">
        <v>66</v>
      </c>
      <c r="C16" s="327" t="str">
        <f>B16&amp;" - "&amp;A16</f>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0</v>
      </c>
      <c r="E16" s="389">
        <f>_xll.Woodstock.Analyst.Xcel.UDFs.GetIndicatorValue("ONBTGSEPMRECREGAFIN_FCSEPM", "5 Famille de courbes=FCTYF_EPX;", _xll.Woodstock.Analyst.Xcel.UDFs.GetModelFilename(), _xll.Woodstock.Analyst.Xcel.UDFs.GetScenarioIndex(), "4")</f>
        <v>0</v>
      </c>
    </row>
    <row r="17" spans="1:5" x14ac:dyDescent="0.25">
      <c r="A17" s="224" t="s">
        <v>630</v>
      </c>
      <c r="B17" s="224" t="s">
        <v>66</v>
      </c>
      <c r="C17" s="327" t="str">
        <f>B17&amp;" - "&amp;A17</f>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0</v>
      </c>
      <c r="E17" s="389">
        <f>_xll.Woodstock.Analyst.Xcel.UDFs.GetIndicatorValue("ONBTGSEPMRECREGAFIN_FCSEPM", "5 Famille de courbes=FCTYF_SAB;", _xll.Woodstock.Analyst.Xcel.UDFs.GetModelFilename(), _xll.Woodstock.Analyst.Xcel.UDFs.GetScenarioIndex(), "4")</f>
        <v>0</v>
      </c>
    </row>
    <row r="18" spans="1:5" x14ac:dyDescent="0.25">
      <c r="A18" s="224" t="s">
        <v>631</v>
      </c>
      <c r="B18" s="224" t="s">
        <v>66</v>
      </c>
      <c r="C18" s="327" t="str">
        <f>B18&amp;" - "&amp;A18</f>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0</v>
      </c>
      <c r="E18" s="389">
        <f>_xll.Woodstock.Analyst.Xcel.UDFs.GetIndicatorValue("ONBTGSEPMRECREGAFIN_FCSEPM", "5 Famille de courbes=FCTYF_PIG;", _xll.Woodstock.Analyst.Xcel.UDFs.GetModelFilename(), _xll.Woodstock.Analyst.Xcel.UDFs.GetScenarioIndex(), "4")</f>
        <v>0</v>
      </c>
    </row>
    <row r="19" spans="1:5" x14ac:dyDescent="0.25">
      <c r="A19" s="224" t="s">
        <v>629</v>
      </c>
      <c r="B19" s="224" t="s">
        <v>67</v>
      </c>
      <c r="C19" s="327" t="str">
        <f>B19&amp;" - "&amp;A19</f>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0</v>
      </c>
      <c r="E19" s="389">
        <f>_xll.Woodstock.Analyst.Xcel.UDFs.GetIndicatorValue("ONBTGSEPMRECREGAFIN_FCSEPM", "5 Famille de courbes=FCTYF_EPX;", _xll.Woodstock.Analyst.Xcel.UDFs.GetModelFilename(), _xll.Woodstock.Analyst.Xcel.UDFs.GetScenarioIndex(), "5")</f>
        <v>0</v>
      </c>
    </row>
    <row r="20" spans="1:5" x14ac:dyDescent="0.25">
      <c r="A20" s="224" t="s">
        <v>630</v>
      </c>
      <c r="B20" s="224" t="s">
        <v>67</v>
      </c>
      <c r="C20" s="327" t="str">
        <f>B20&amp;" - "&amp;A20</f>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0</v>
      </c>
      <c r="E20" s="389">
        <f>_xll.Woodstock.Analyst.Xcel.UDFs.GetIndicatorValue("ONBTGSEPMRECREGAFIN_FCSEPM", "5 Famille de courbes=FCTYF_SAB;", _xll.Woodstock.Analyst.Xcel.UDFs.GetModelFilename(), _xll.Woodstock.Analyst.Xcel.UDFs.GetScenarioIndex(), "5")</f>
        <v>0</v>
      </c>
    </row>
    <row r="21" spans="1:5" x14ac:dyDescent="0.25">
      <c r="A21" s="224" t="s">
        <v>631</v>
      </c>
      <c r="B21" s="224" t="s">
        <v>67</v>
      </c>
      <c r="C21" s="327" t="str">
        <f>B21&amp;" - "&amp;A21</f>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0</v>
      </c>
      <c r="E21" s="389">
        <f>_xll.Woodstock.Analyst.Xcel.UDFs.GetIndicatorValue("ONBTGSEPMRECREGAFIN_FCSEPM", "5 Famille de courbes=FCTYF_PIG;", _xll.Woodstock.Analyst.Xcel.UDFs.GetModelFilename(), _xll.Woodstock.Analyst.Xcel.UDFs.GetScenarioIndex(), "5")</f>
        <v>0</v>
      </c>
    </row>
    <row r="22" spans="1:5" x14ac:dyDescent="0.25">
      <c r="A22" s="224" t="s">
        <v>629</v>
      </c>
      <c r="B22" s="224" t="s">
        <v>68</v>
      </c>
      <c r="C22" s="327" t="str">
        <f>B22&amp;" - "&amp;A22</f>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4820.8999944138486</v>
      </c>
      <c r="E22" s="389">
        <f>_xll.Woodstock.Analyst.Xcel.UDFs.GetIndicatorValue("ONBTGSEPMRECREGAFIN_FCSEPM", "5 Famille de courbes=FCTYF_EPX;", _xll.Woodstock.Analyst.Xcel.UDFs.GetModelFilename(), _xll.Woodstock.Analyst.Xcel.UDFs.GetScenarioIndex(), "6")</f>
        <v>40196.799953422509</v>
      </c>
    </row>
    <row r="23" spans="1:5" x14ac:dyDescent="0.25">
      <c r="A23" s="224" t="s">
        <v>630</v>
      </c>
      <c r="B23" s="224" t="s">
        <v>68</v>
      </c>
      <c r="C23" s="327" t="str">
        <f>B23&amp;" - "&amp;A23</f>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0</v>
      </c>
      <c r="E23" s="389">
        <f>_xll.Woodstock.Analyst.Xcel.UDFs.GetIndicatorValue("ONBTGSEPMRECREGAFIN_FCSEPM", "5 Famille de courbes=FCTYF_SAB;", _xll.Woodstock.Analyst.Xcel.UDFs.GetModelFilename(), _xll.Woodstock.Analyst.Xcel.UDFs.GetScenarioIndex(), "6")</f>
        <v>0</v>
      </c>
    </row>
    <row r="24" spans="1:5" x14ac:dyDescent="0.25">
      <c r="A24" s="224" t="s">
        <v>631</v>
      </c>
      <c r="B24" s="224" t="s">
        <v>68</v>
      </c>
      <c r="C24" s="327" t="str">
        <f>B24&amp;" - "&amp;A24</f>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0</v>
      </c>
      <c r="E24" s="389">
        <f>_xll.Woodstock.Analyst.Xcel.UDFs.GetIndicatorValue("ONBTGSEPMRECREGAFIN_FCSEPM",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workbookViewId="0">
      <selection activeCell="F27" sqref="F27"/>
    </sheetView>
  </sheetViews>
  <sheetFormatPr baseColWidth="10" defaultRowHeight="15" x14ac:dyDescent="0.25"/>
  <cols>
    <col min="1" max="1" width="13.7109375" customWidth="1"/>
    <col min="2" max="12" width="12.7109375" style="4" customWidth="1"/>
    <col min="13" max="13" width="12.7109375" style="465" customWidth="1"/>
    <col min="14" max="14" width="12.7109375" style="4"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U07251_4FF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U07251_4FF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5" t="s">
        <v>77</v>
      </c>
      <c r="B4" s="516"/>
      <c r="C4" s="516"/>
      <c r="D4" s="516"/>
      <c r="E4" s="516"/>
      <c r="F4" s="516"/>
      <c r="G4" s="516"/>
      <c r="H4" s="516"/>
      <c r="I4" s="516"/>
      <c r="J4" s="516"/>
      <c r="K4" s="516"/>
      <c r="L4" s="517"/>
      <c r="M4" s="260"/>
      <c r="N4" s="260"/>
      <c r="P4" s="518" t="s">
        <v>156</v>
      </c>
      <c r="Q4" s="519"/>
      <c r="R4" s="519"/>
      <c r="S4" s="519"/>
      <c r="T4" s="519"/>
      <c r="U4" s="519"/>
      <c r="V4" s="519"/>
      <c r="W4" s="519"/>
      <c r="X4" s="519"/>
      <c r="Y4" s="519"/>
      <c r="Z4" s="519"/>
      <c r="AA4" s="520"/>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sAFD</v>
      </c>
      <c r="B7" s="345">
        <f>IF(ISERROR(HLOOKUP(B$6,IntrantRepartitionProduit,ROW($A7)-ROW($A$5),FALSE)),0,HLOOKUP(B$6,IntrantRepartitionProduit,ROW($A7)-ROW($A$5),FALSE))</f>
        <v>0</v>
      </c>
      <c r="C7" s="345">
        <f>IF(ISERROR(HLOOKUP(C$6,IntrantRepartitionProduit,ROW($A7)-ROW($A$5),FALSE)),0,HLOOKUP(C$6,IntrantRepartitionProduit,ROW($A7)-ROW($A$5),FALSE))</f>
        <v>0</v>
      </c>
      <c r="D7" s="345">
        <f>IF(ISERROR(HLOOKUP(D$6,IntrantRepartitionProduit,ROW($A7)-ROW($A$5),FALSE)),0,HLOOKUP(D$6,IntrantRepartitionProduit,ROW($A7)-ROW($A$5),FALSE))</f>
        <v>1232.01319923304</v>
      </c>
      <c r="E7" s="345">
        <f>IF(ISERROR(HLOOKUP(E$6,IntrantRepartitionProduit,ROW($A7)-ROW($A$5),FALSE)),0,HLOOKUP(E$6,IntrantRepartitionProduit,ROW($A7)-ROW($A$5),FALSE))</f>
        <v>1779.70557969878</v>
      </c>
      <c r="F7" s="345">
        <f>IF(ISERROR(HLOOKUP(F$6,IntrantRepartitionProduit,ROW($A7)-ROW($A$5),FALSE)),0,HLOOKUP(F$6,IntrantRepartitionProduit,ROW($A7)-ROW($A$5),FALSE))</f>
        <v>706.45255308277206</v>
      </c>
      <c r="G7" s="345">
        <f>IF(ISERROR(HLOOKUP(G$6,IntrantRepartitionProduit,ROW($A7)-ROW($A$5),FALSE)),0,HLOOKUP(G$6,IntrantRepartitionProduit,ROW($A7)-ROW($A$5),FALSE))</f>
        <v>93.952459489130504</v>
      </c>
      <c r="H7" s="345">
        <f>IF(ISERROR(HLOOKUP(H$6,IntrantRepartitionProduit,ROW($A7)-ROW($A$5),FALSE)),0,HLOOKUP(H$6,IntrantRepartitionProduit,ROW($A7)-ROW($A$5),FALSE))</f>
        <v>184.56767326206699</v>
      </c>
      <c r="I7" s="345">
        <f>IF(ISERROR(HLOOKUP(I$6,IntrantRepartitionProduit,ROW($A7)-ROW($A$5),FALSE)),0,HLOOKUP(I$6,IntrantRepartitionProduit,ROW($A7)-ROW($A$5),FALSE))</f>
        <v>171.66831931115101</v>
      </c>
      <c r="J7" s="345">
        <f>IF(ISERROR(HLOOKUP(J$6,IntrantRepartitionProduit,ROW($A7)-ROW($A$5),FALSE)),0,HLOOKUP(J$6,IntrantRepartitionProduit,ROW($A7)-ROW($A$5),FALSE))</f>
        <v>42.115241598073503</v>
      </c>
      <c r="K7" s="345">
        <f>IF(ISERROR(HLOOKUP(K$6,IntrantRepartitionProduit,ROW($A7)-ROW($A$5),FALSE)),0,HLOOKUP(K$6,IntrantRepartitionProduit,ROW($A7)-ROW($A$5),FALSE))</f>
        <v>0</v>
      </c>
      <c r="L7" s="345">
        <f>IF(ISERROR(HLOOKUP(L$6,IntrantRepartitionProduit,ROW($A7)-ROW($A$5),FALSE)),0,HLOOKUP(L$6,IntrantRepartitionProduit,ROW($A7)-ROW($A$5),FALSE))</f>
        <v>4210.4750256750103</v>
      </c>
      <c r="M7" s="471"/>
      <c r="N7" s="256"/>
      <c r="P7" s="9" t="str">
        <f>IF(A7&lt;&gt;"",A7," ")</f>
        <v>sAFD</v>
      </c>
      <c r="Q7" s="13">
        <f>IF(ISERROR(B7/$L7),0,B7/$L7)</f>
        <v>0</v>
      </c>
      <c r="R7" s="13">
        <f>IF(ISERROR(C7/$L7),0,C7/$L7)</f>
        <v>0</v>
      </c>
      <c r="S7" s="13">
        <f>IF(ISERROR(D7/$L7),0,D7/$L7)</f>
        <v>0.29260669917773174</v>
      </c>
      <c r="T7" s="13">
        <f>IF(ISERROR(E7/$L7),0,E7/$L7)</f>
        <v>0.42268522407717241</v>
      </c>
      <c r="U7" s="13">
        <f>IF(ISERROR(F7/$L7),0,F7/$L7)</f>
        <v>0.16778452520794035</v>
      </c>
      <c r="V7" s="13">
        <f>IF(ISERROR(G7/$L7),0,G7/$L7)</f>
        <v>2.2313980944244725E-2</v>
      </c>
      <c r="W7" s="13">
        <f>IF(ISERROR(H7/$L7),0,H7/$L7)</f>
        <v>4.3835356375846846E-2</v>
      </c>
      <c r="X7" s="13">
        <f>IF(ISERROR(I7/$L7),0,I7/$L7)</f>
        <v>4.0771722493147831E-2</v>
      </c>
      <c r="Y7" s="13">
        <f>IF(ISERROR(J7/$L7),0,J7/$L7)</f>
        <v>1.0002491723916998E-2</v>
      </c>
      <c r="Z7" s="13">
        <f>IF(ISERROR(K7/$L7),0,K7/$L7)</f>
        <v>0</v>
      </c>
      <c r="AA7" s="13">
        <f>IF(ISERROR(L7/$L7),0,L7/$L7)</f>
        <v>1</v>
      </c>
      <c r="AB7" s="79"/>
    </row>
    <row r="8" spans="1:28" x14ac:dyDescent="0.25">
      <c r="A8" s="369" t="str">
        <f>IF(ISBLANK(Intrants_RepProduits!A13),"sXXX",Intrants_RepProduits!A13)</f>
        <v>sBOJ</v>
      </c>
      <c r="B8" s="345">
        <f>IF(ISERROR(HLOOKUP($B$6,IntrantRepartitionProduit,ROW($A8)-ROW($A$5),FALSE)),0,HLOOKUP($B$6,IntrantRepartitionProduit,ROW($A8)-ROW($A$5),FALSE))</f>
        <v>137.06148785639999</v>
      </c>
      <c r="C8" s="345">
        <f>IF(ISERROR(HLOOKUP(C$6,IntrantRepartitionProduit,ROW($A8)-ROW($A$5),FALSE)),0,HLOOKUP(C$6,IntrantRepartitionProduit,ROW($A8)-ROW($A$5),FALSE))</f>
        <v>0</v>
      </c>
      <c r="D8" s="345">
        <f>IF(ISERROR(HLOOKUP(D$6,IntrantRepartitionProduit,ROW($A8)-ROW($A$5),FALSE)),0,HLOOKUP(D$6,IntrantRepartitionProduit,ROW($A8)-ROW($A$5),FALSE))</f>
        <v>2266.1011746234699</v>
      </c>
      <c r="E8" s="345">
        <f>IF(ISERROR(HLOOKUP(E$6,IntrantRepartitionProduit,ROW($A8)-ROW($A$5),FALSE)),0,HLOOKUP(E$6,IntrantRepartitionProduit,ROW($A8)-ROW($A$5),FALSE))</f>
        <v>3401.7805646588899</v>
      </c>
      <c r="F8" s="345">
        <f>IF(ISERROR(HLOOKUP(F$6,IntrantRepartitionProduit,ROW($A8)-ROW($A$5),FALSE)),0,HLOOKUP(F$6,IntrantRepartitionProduit,ROW($A8)-ROW($A$5),FALSE))</f>
        <v>1361.6533495757601</v>
      </c>
      <c r="G8" s="345">
        <f>IF(ISERROR(HLOOKUP(G$6,IntrantRepartitionProduit,ROW($A8)-ROW($A$5),FALSE)),0,HLOOKUP(G$6,IntrantRepartitionProduit,ROW($A8)-ROW($A$5),FALSE))</f>
        <v>93.045806796824493</v>
      </c>
      <c r="H8" s="345">
        <f>IF(ISERROR(HLOOKUP(H$6,IntrantRepartitionProduit,ROW($A8)-ROW($A$5),FALSE)),0,HLOOKUP(H$6,IntrantRepartitionProduit,ROW($A8)-ROW($A$5),FALSE))</f>
        <v>485.94346616451003</v>
      </c>
      <c r="I8" s="345">
        <f>IF(ISERROR(HLOOKUP(I$6,IntrantRepartitionProduit,ROW($A8)-ROW($A$5),FALSE)),0,HLOOKUP(I$6,IntrantRepartitionProduit,ROW($A8)-ROW($A$5),FALSE))</f>
        <v>372.40211167719599</v>
      </c>
      <c r="J8" s="345">
        <f>IF(ISERROR(HLOOKUP(J$6,IntrantRepartitionProduit,ROW($A8)-ROW($A$5),FALSE)),0,HLOOKUP(J$6,IntrantRepartitionProduit,ROW($A8)-ROW($A$5),FALSE))</f>
        <v>82.012038646944404</v>
      </c>
      <c r="K8" s="345">
        <f>IF(ISERROR(HLOOKUP(K$6,IntrantRepartitionProduit,ROW($A8)-ROW($A$5),FALSE)),0,HLOOKUP(K$6,IntrantRepartitionProduit,ROW($A8)-ROW($A$5),FALSE))</f>
        <v>0</v>
      </c>
      <c r="L8" s="345">
        <f>IF(ISERROR(HLOOKUP(L$6,IntrantRepartitionProduit,ROW($A8)-ROW($A$5),FALSE)),0,HLOOKUP(L$6,IntrantRepartitionProduit,ROW($A8)-ROW($A$5),FALSE))</f>
        <v>8200</v>
      </c>
      <c r="M8" s="471"/>
      <c r="N8" s="256"/>
      <c r="P8" s="9" t="str">
        <f>IF(A8&lt;&gt;"",A8,"")</f>
        <v>sBOJ</v>
      </c>
      <c r="Q8" s="13">
        <f>IF(ISERROR(B8/$L8),0,B8/$L8)</f>
        <v>1.6714815592243901E-2</v>
      </c>
      <c r="R8" s="13">
        <f>IF(ISERROR(C8/$L8),0,C8/$L8)</f>
        <v>0</v>
      </c>
      <c r="S8" s="13">
        <f>IF(ISERROR(D8/$L8),0,D8/$L8)</f>
        <v>0.27635380178335001</v>
      </c>
      <c r="T8" s="13">
        <f>IF(ISERROR(E8/$L8),0,E8/$L8)</f>
        <v>0.41485128837303537</v>
      </c>
      <c r="U8" s="13">
        <f>IF(ISERROR(F8/$L8),0,F8/$L8)</f>
        <v>0.16605528653362928</v>
      </c>
      <c r="V8" s="13">
        <f>IF(ISERROR(G8/$L8),0,G8/$L8)</f>
        <v>1.134704960936884E-2</v>
      </c>
      <c r="W8" s="13">
        <f>IF(ISERROR(H8/$L8),0,H8/$L8)</f>
        <v>5.9261398312745128E-2</v>
      </c>
      <c r="X8" s="13">
        <f>IF(ISERROR(I8/$L8),0,I8/$L8)</f>
        <v>4.5414891667950728E-2</v>
      </c>
      <c r="Y8" s="13">
        <f>IF(ISERROR(J8/$L8),0,J8/$L8)</f>
        <v>1.0001468127676147E-2</v>
      </c>
      <c r="Z8" s="13">
        <f>IF(ISERROR(K8/$L8),0,K8/$L8)</f>
        <v>0</v>
      </c>
      <c r="AA8" s="13">
        <f>IF(ISERROR(L8/$L8),0,L8/$L8)</f>
        <v>1</v>
      </c>
      <c r="AB8" s="79"/>
    </row>
    <row r="9" spans="1:28" x14ac:dyDescent="0.25">
      <c r="A9" s="369" t="str">
        <f>IF(ISBLANK(Intrants_RepProduits!A14),"sXXX",Intrants_RepProduits!A14)</f>
        <v>sBOP</v>
      </c>
      <c r="B9" s="345">
        <f>IF(ISERROR(HLOOKUP($B$6,IntrantRepartitionProduit,ROW($A9)-ROW($A$5),FALSE)),0,HLOOKUP($B$6,IntrantRepartitionProduit,ROW($A9)-ROW($A$5),FALSE))</f>
        <v>52.516131635253601</v>
      </c>
      <c r="C9" s="345">
        <f>IF(ISERROR(HLOOKUP(C$6,IntrantRepartitionProduit,ROW($A9)-ROW($A$5),FALSE)),0,HLOOKUP(C$6,IntrantRepartitionProduit,ROW($A9)-ROW($A$5),FALSE))</f>
        <v>0</v>
      </c>
      <c r="D9" s="345">
        <f>IF(ISERROR(HLOOKUP(D$6,IntrantRepartitionProduit,ROW($A9)-ROW($A$5),FALSE)),0,HLOOKUP(D$6,IntrantRepartitionProduit,ROW($A9)-ROW($A$5),FALSE))</f>
        <v>826.175355510072</v>
      </c>
      <c r="E9" s="345">
        <f>IF(ISERROR(HLOOKUP(E$6,IntrantRepartitionProduit,ROW($A9)-ROW($A$5),FALSE)),0,HLOOKUP(E$6,IntrantRepartitionProduit,ROW($A9)-ROW($A$5),FALSE))</f>
        <v>2299.6472458664998</v>
      </c>
      <c r="F9" s="345">
        <f>IF(ISERROR(HLOOKUP(F$6,IntrantRepartitionProduit,ROW($A9)-ROW($A$5),FALSE)),0,HLOOKUP(F$6,IntrantRepartitionProduit,ROW($A9)-ROW($A$5),FALSE))</f>
        <v>447.85395146067702</v>
      </c>
      <c r="G9" s="345">
        <f>IF(ISERROR(HLOOKUP(G$6,IntrantRepartitionProduit,ROW($A9)-ROW($A$5),FALSE)),0,HLOOKUP(G$6,IntrantRepartitionProduit,ROW($A9)-ROW($A$5),FALSE))</f>
        <v>71.270304700628003</v>
      </c>
      <c r="H9" s="345">
        <f>IF(ISERROR(HLOOKUP(H$6,IntrantRepartitionProduit,ROW($A9)-ROW($A$5),FALSE)),0,HLOOKUP(H$6,IntrantRepartitionProduit,ROW($A9)-ROW($A$5),FALSE))</f>
        <v>170.71562761786299</v>
      </c>
      <c r="I9" s="345">
        <f>IF(ISERROR(HLOOKUP(I$6,IntrantRepartitionProduit,ROW($A9)-ROW($A$5),FALSE)),0,HLOOKUP(I$6,IntrantRepartitionProduit,ROW($A9)-ROW($A$5),FALSE))</f>
        <v>91.829115972627307</v>
      </c>
      <c r="J9" s="345">
        <f>IF(ISERROR(HLOOKUP(J$6,IntrantRepartitionProduit,ROW($A9)-ROW($A$5),FALSE)),0,HLOOKUP(J$6,IntrantRepartitionProduit,ROW($A9)-ROW($A$5),FALSE))</f>
        <v>39.992267236379703</v>
      </c>
      <c r="K9" s="345">
        <f>IF(ISERROR(HLOOKUP(K$6,IntrantRepartitionProduit,ROW($A9)-ROW($A$5),FALSE)),0,HLOOKUP(K$6,IntrantRepartitionProduit,ROW($A9)-ROW($A$5),FALSE))</f>
        <v>0</v>
      </c>
      <c r="L9" s="345">
        <f>IF(ISERROR(HLOOKUP(L$6,IntrantRepartitionProduit,ROW($A9)-ROW($A$5),FALSE)),0,HLOOKUP(L$6,IntrantRepartitionProduit,ROW($A9)-ROW($A$5),FALSE))</f>
        <v>4000</v>
      </c>
      <c r="M9" s="471"/>
      <c r="N9" s="256"/>
      <c r="P9" s="9" t="str">
        <f>IF(A9&lt;&gt;"",A9,"")</f>
        <v>sBOP</v>
      </c>
      <c r="Q9" s="13">
        <f>IF(ISERROR(B9/$L9),0,B9/$L9)</f>
        <v>1.31290329088134E-2</v>
      </c>
      <c r="R9" s="13">
        <f>IF(ISERROR(C9/$L9),0,C9/$L9)</f>
        <v>0</v>
      </c>
      <c r="S9" s="13">
        <f>IF(ISERROR(D9/$L9),0,D9/$L9)</f>
        <v>0.20654383887751801</v>
      </c>
      <c r="T9" s="13">
        <f>IF(ISERROR(E9/$L9),0,E9/$L9)</f>
        <v>0.57491181146662496</v>
      </c>
      <c r="U9" s="13">
        <f>IF(ISERROR(F9/$L9),0,F9/$L9)</f>
        <v>0.11196348786516926</v>
      </c>
      <c r="V9" s="13">
        <f>IF(ISERROR(G9/$L9),0,G9/$L9)</f>
        <v>1.7817576175157002E-2</v>
      </c>
      <c r="W9" s="13">
        <f>IF(ISERROR(H9/$L9),0,H9/$L9)</f>
        <v>4.2678906904465748E-2</v>
      </c>
      <c r="X9" s="13">
        <f>IF(ISERROR(I9/$L9),0,I9/$L9)</f>
        <v>2.2957278993156825E-2</v>
      </c>
      <c r="Y9" s="13">
        <f>IF(ISERROR(J9/$L9),0,J9/$L9)</f>
        <v>9.9980668090949264E-3</v>
      </c>
      <c r="Z9" s="13">
        <f>IF(ISERROR(K9/$L9),0,K9/$L9)</f>
        <v>0</v>
      </c>
      <c r="AA9" s="13">
        <f>IF(ISERROR(L9/$L9),0,L9/$L9)</f>
        <v>1</v>
      </c>
      <c r="AB9" s="79"/>
    </row>
    <row r="10" spans="1:28" x14ac:dyDescent="0.25">
      <c r="A10" s="369" t="str">
        <f>IF(ISBLANK(Intrants_RepProduits!A15),"sXXX",Intrants_RepProduits!A15)</f>
        <v>sCHX</v>
      </c>
      <c r="B10" s="345">
        <f>IF(ISERROR(HLOOKUP($B$6,IntrantRepartitionProduit,ROW($A10)-ROW($A$5),FALSE)),0,HLOOKUP($B$6,IntrantRepartitionProduit,ROW($A10)-ROW($A$5),FALSE))</f>
        <v>31.7232891796762</v>
      </c>
      <c r="C10" s="345">
        <f>IF(ISERROR(HLOOKUP(C$6,IntrantRepartitionProduit,ROW($A10)-ROW($A$5),FALSE)),0,HLOOKUP(C$6,IntrantRepartitionProduit,ROW($A10)-ROW($A$5),FALSE))</f>
        <v>0</v>
      </c>
      <c r="D10" s="345">
        <f>IF(ISERROR(HLOOKUP(D$6,IntrantRepartitionProduit,ROW($A10)-ROW($A$5),FALSE)),0,HLOOKUP(D$6,IntrantRepartitionProduit,ROW($A10)-ROW($A$5),FALSE))</f>
        <v>940.08466172666397</v>
      </c>
      <c r="E10" s="345">
        <f>IF(ISERROR(HLOOKUP(E$6,IntrantRepartitionProduit,ROW($A10)-ROW($A$5),FALSE)),0,HLOOKUP(E$6,IntrantRepartitionProduit,ROW($A10)-ROW($A$5),FALSE))</f>
        <v>1080.89282136768</v>
      </c>
      <c r="F10" s="345">
        <f>IF(ISERROR(HLOOKUP(F$6,IntrantRepartitionProduit,ROW($A10)-ROW($A$5),FALSE)),0,HLOOKUP(F$6,IntrantRepartitionProduit,ROW($A10)-ROW($A$5),FALSE))</f>
        <v>481.49771201489398</v>
      </c>
      <c r="G10" s="345">
        <f>IF(ISERROR(HLOOKUP(G$6,IntrantRepartitionProduit,ROW($A10)-ROW($A$5),FALSE)),0,HLOOKUP(G$6,IntrantRepartitionProduit,ROW($A10)-ROW($A$5),FALSE))</f>
        <v>36.399958515250702</v>
      </c>
      <c r="H10" s="345">
        <f>IF(ISERROR(HLOOKUP(H$6,IntrantRepartitionProduit,ROW($A10)-ROW($A$5),FALSE)),0,HLOOKUP(H$6,IntrantRepartitionProduit,ROW($A10)-ROW($A$5),FALSE))</f>
        <v>125.69626080753601</v>
      </c>
      <c r="I10" s="345">
        <f>IF(ISERROR(HLOOKUP(I$6,IntrantRepartitionProduit,ROW($A10)-ROW($A$5),FALSE)),0,HLOOKUP(I$6,IntrantRepartitionProduit,ROW($A10)-ROW($A$5),FALSE))</f>
        <v>137.936159018127</v>
      </c>
      <c r="J10" s="345">
        <f>IF(ISERROR(HLOOKUP(J$6,IntrantRepartitionProduit,ROW($A10)-ROW($A$5),FALSE)),0,HLOOKUP(J$6,IntrantRepartitionProduit,ROW($A10)-ROW($A$5),FALSE))</f>
        <v>28.636365935961699</v>
      </c>
      <c r="K10" s="345">
        <f>IF(ISERROR(HLOOKUP(K$6,IntrantRepartitionProduit,ROW($A10)-ROW($A$5),FALSE)),0,HLOOKUP(K$6,IntrantRepartitionProduit,ROW($A10)-ROW($A$5),FALSE))</f>
        <v>0</v>
      </c>
      <c r="L10" s="345">
        <f>IF(ISERROR(HLOOKUP(L$6,IntrantRepartitionProduit,ROW($A10)-ROW($A$5),FALSE)),0,HLOOKUP(L$6,IntrantRepartitionProduit,ROW($A10)-ROW($A$5),FALSE))</f>
        <v>2862.8672285657899</v>
      </c>
      <c r="M10" s="471"/>
      <c r="N10" s="256"/>
      <c r="P10" s="9" t="str">
        <f>IF(A10&lt;&gt;"",A10,"")</f>
        <v>sCHX</v>
      </c>
      <c r="Q10" s="13">
        <f>IF(ISERROR(B10/$L10),0,B10/$L10)</f>
        <v>1.1080950196760822E-2</v>
      </c>
      <c r="R10" s="13">
        <f>IF(ISERROR(C10/$L10),0,C10/$L10)</f>
        <v>0</v>
      </c>
      <c r="S10" s="13">
        <f>IF(ISERROR(D10/$L10),0,D10/$L10)</f>
        <v>0.3283717289947875</v>
      </c>
      <c r="T10" s="13">
        <f>IF(ISERROR(E10/$L10),0,E10/$L10)</f>
        <v>0.37755604262135994</v>
      </c>
      <c r="U10" s="13">
        <f>IF(ISERROR(F10/$L10),0,F10/$L10)</f>
        <v>0.16818723104253416</v>
      </c>
      <c r="V10" s="13">
        <f>IF(ISERROR(G10/$L10),0,G10/$L10)</f>
        <v>1.2714511574987005E-2</v>
      </c>
      <c r="W10" s="13">
        <f>IF(ISERROR(H10/$L10),0,H10/$L10)</f>
        <v>4.3905724845823897E-2</v>
      </c>
      <c r="X10" s="13">
        <f>IF(ISERROR(I10/$L10),0,I10/$L10)</f>
        <v>4.8181123330413356E-2</v>
      </c>
      <c r="Y10" s="13">
        <f>IF(ISERROR(J10/$L10),0,J10/$L10)</f>
        <v>1.0002687393333171E-2</v>
      </c>
      <c r="Z10" s="13">
        <f>IF(ISERROR(K10/$L10),0,K10/$L10)</f>
        <v>0</v>
      </c>
      <c r="AA10" s="13">
        <f>IF(ISERROR(L10/$L10),0,L10/$L10)</f>
        <v>1</v>
      </c>
      <c r="AB10" s="79"/>
    </row>
    <row r="11" spans="1:28" x14ac:dyDescent="0.25">
      <c r="A11" s="369" t="str">
        <f>IF(ISBLANK(Intrants_RepProduits!A16),"sXXX",Intrants_RepProduits!A16)</f>
        <v>sEPB</v>
      </c>
      <c r="B11" s="345">
        <f>IF(ISERROR(HLOOKUP($B$6,IntrantRepartitionProduit,ROW($A11)-ROW($A$5),FALSE)),0,HLOOKUP($B$6,IntrantRepartitionProduit,ROW($A11)-ROW($A$5),FALSE))</f>
        <v>0</v>
      </c>
      <c r="C11" s="345">
        <f>IF(ISERROR(HLOOKUP(C$6,IntrantRepartitionProduit,ROW($A11)-ROW($A$5),FALSE)),0,HLOOKUP(C$6,IntrantRepartitionProduit,ROW($A11)-ROW($A$5),FALSE))</f>
        <v>0</v>
      </c>
      <c r="D11" s="345">
        <f>IF(ISERROR(HLOOKUP(D$6,IntrantRepartitionProduit,ROW($A11)-ROW($A$5),FALSE)),0,HLOOKUP(D$6,IntrantRepartitionProduit,ROW($A11)-ROW($A$5),FALSE))</f>
        <v>1770.9394144512401</v>
      </c>
      <c r="E11" s="345">
        <f>IF(ISERROR(HLOOKUP(E$6,IntrantRepartitionProduit,ROW($A11)-ROW($A$5),FALSE)),0,HLOOKUP(E$6,IntrantRepartitionProduit,ROW($A11)-ROW($A$5),FALSE))</f>
        <v>234.80227557069901</v>
      </c>
      <c r="F11" s="345">
        <f>IF(ISERROR(HLOOKUP(F$6,IntrantRepartitionProduit,ROW($A11)-ROW($A$5),FALSE)),0,HLOOKUP(F$6,IntrantRepartitionProduit,ROW($A11)-ROW($A$5),FALSE))</f>
        <v>0</v>
      </c>
      <c r="G11" s="345">
        <f>IF(ISERROR(HLOOKUP(G$6,IntrantRepartitionProduit,ROW($A11)-ROW($A$5),FALSE)),0,HLOOKUP(G$6,IntrantRepartitionProduit,ROW($A11)-ROW($A$5),FALSE))</f>
        <v>19.5452281084699</v>
      </c>
      <c r="H11" s="345">
        <f>IF(ISERROR(HLOOKUP(H$6,IntrantRepartitionProduit,ROW($A11)-ROW($A$5),FALSE)),0,HLOOKUP(H$6,IntrantRepartitionProduit,ROW($A11)-ROW($A$5),FALSE))</f>
        <v>78.779846900941905</v>
      </c>
      <c r="I11" s="345">
        <f>IF(ISERROR(HLOOKUP(I$6,IntrantRepartitionProduit,ROW($A11)-ROW($A$5),FALSE)),0,HLOOKUP(I$6,IntrantRepartitionProduit,ROW($A11)-ROW($A$5),FALSE))</f>
        <v>0</v>
      </c>
      <c r="J11" s="345">
        <f>IF(ISERROR(HLOOKUP(J$6,IntrantRepartitionProduit,ROW($A11)-ROW($A$5),FALSE)),0,HLOOKUP(J$6,IntrantRepartitionProduit,ROW($A11)-ROW($A$5),FALSE))</f>
        <v>21.262173580715402</v>
      </c>
      <c r="K11" s="345">
        <f>IF(ISERROR(HLOOKUP(K$6,IntrantRepartitionProduit,ROW($A11)-ROW($A$5),FALSE)),0,HLOOKUP(K$6,IntrantRepartitionProduit,ROW($A11)-ROW($A$5),FALSE))</f>
        <v>0</v>
      </c>
      <c r="L11" s="345">
        <f>IF(ISERROR(HLOOKUP(L$6,IntrantRepartitionProduit,ROW($A11)-ROW($A$5),FALSE)),0,HLOOKUP(L$6,IntrantRepartitionProduit,ROW($A11)-ROW($A$5),FALSE))</f>
        <v>2125.32893861207</v>
      </c>
      <c r="M11" s="471"/>
      <c r="N11" s="256"/>
      <c r="P11" s="9" t="str">
        <f>IF(A11&lt;&gt;"",A11,"")</f>
        <v>sEPB</v>
      </c>
      <c r="Q11" s="13">
        <f>IF(ISERROR(B11/$L11),0,B11/$L11)</f>
        <v>0</v>
      </c>
      <c r="R11" s="13">
        <f>IF(ISERROR(C11/$L11),0,C11/$L11)</f>
        <v>0</v>
      </c>
      <c r="S11" s="13">
        <f>IF(ISERROR(D11/$L11),0,D11/$L11)</f>
        <v>0.83325427056375501</v>
      </c>
      <c r="T11" s="13">
        <f>IF(ISERROR(E11/$L11),0,E11/$L11)</f>
        <v>0.11047808708803206</v>
      </c>
      <c r="U11" s="13">
        <f>IF(ISERROR(F11/$L11),0,F11/$L11)</f>
        <v>0</v>
      </c>
      <c r="V11" s="13">
        <f>IF(ISERROR(G11/$L11),0,G11/$L11)</f>
        <v>9.1963308612518883E-3</v>
      </c>
      <c r="W11" s="13">
        <f>IF(ISERROR(H11/$L11),0,H11/$L11)</f>
        <v>3.7067131336567832E-2</v>
      </c>
      <c r="X11" s="13">
        <f>IF(ISERROR(I11/$L11),0,I11/$L11)</f>
        <v>0</v>
      </c>
      <c r="Y11" s="13">
        <f>IF(ISERROR(J11/$L11),0,J11/$L11)</f>
        <v>1.0004180150391451E-2</v>
      </c>
      <c r="Z11" s="13">
        <f>IF(ISERROR(K11/$L11),0,K11/$L11)</f>
        <v>0</v>
      </c>
      <c r="AA11" s="13">
        <f>IF(ISERROR(L11/$L11),0,L11/$L11)</f>
        <v>1</v>
      </c>
      <c r="AB11" s="79"/>
    </row>
    <row r="12" spans="1:28" x14ac:dyDescent="0.25">
      <c r="A12" s="369" t="str">
        <f>IF(ISBLANK(Intrants_RepProduits!A17),"sXXX",Intrants_RepProduits!A17)</f>
        <v>sEPN</v>
      </c>
      <c r="B12" s="345">
        <f>IF(ISERROR(HLOOKUP($B$6,IntrantRepartitionProduit,ROW($A12)-ROW($A$5),FALSE)),0,HLOOKUP($B$6,IntrantRepartitionProduit,ROW($A12)-ROW($A$5),FALSE))</f>
        <v>0</v>
      </c>
      <c r="C12" s="345">
        <f>IF(ISERROR(HLOOKUP(C$6,IntrantRepartitionProduit,ROW($A12)-ROW($A$5),FALSE)),0,HLOOKUP(C$6,IntrantRepartitionProduit,ROW($A12)-ROW($A$5),FALSE))</f>
        <v>0</v>
      </c>
      <c r="D12" s="345">
        <f>IF(ISERROR(HLOOKUP(D$6,IntrantRepartitionProduit,ROW($A12)-ROW($A$5),FALSE)),0,HLOOKUP(D$6,IntrantRepartitionProduit,ROW($A12)-ROW($A$5),FALSE))</f>
        <v>426.81068346978901</v>
      </c>
      <c r="E12" s="345">
        <f>IF(ISERROR(HLOOKUP(E$6,IntrantRepartitionProduit,ROW($A12)-ROW($A$5),FALSE)),0,HLOOKUP(E$6,IntrantRepartitionProduit,ROW($A12)-ROW($A$5),FALSE))</f>
        <v>92.515410678906505</v>
      </c>
      <c r="F12" s="345">
        <f>IF(ISERROR(HLOOKUP(F$6,IntrantRepartitionProduit,ROW($A12)-ROW($A$5),FALSE)),0,HLOOKUP(F$6,IntrantRepartitionProduit,ROW($A12)-ROW($A$5),FALSE))</f>
        <v>0</v>
      </c>
      <c r="G12" s="345">
        <f>IF(ISERROR(HLOOKUP(G$6,IntrantRepartitionProduit,ROW($A12)-ROW($A$5),FALSE)),0,HLOOKUP(G$6,IntrantRepartitionProduit,ROW($A12)-ROW($A$5),FALSE))</f>
        <v>10.0820635288839</v>
      </c>
      <c r="H12" s="345">
        <f>IF(ISERROR(HLOOKUP(H$6,IntrantRepartitionProduit,ROW($A12)-ROW($A$5),FALSE)),0,HLOOKUP(H$6,IntrantRepartitionProduit,ROW($A12)-ROW($A$5),FALSE))</f>
        <v>6.0192913939771904</v>
      </c>
      <c r="I12" s="345">
        <f>IF(ISERROR(HLOOKUP(I$6,IntrantRepartitionProduit,ROW($A12)-ROW($A$5),FALSE)),0,HLOOKUP(I$6,IntrantRepartitionProduit,ROW($A12)-ROW($A$5),FALSE))</f>
        <v>0</v>
      </c>
      <c r="J12" s="345">
        <f>IF(ISERROR(HLOOKUP(J$6,IntrantRepartitionProduit,ROW($A12)-ROW($A$5),FALSE)),0,HLOOKUP(J$6,IntrantRepartitionProduit,ROW($A12)-ROW($A$5),FALSE))</f>
        <v>5.4203569269147804</v>
      </c>
      <c r="K12" s="345">
        <f>IF(ISERROR(HLOOKUP(K$6,IntrantRepartitionProduit,ROW($A12)-ROW($A$5),FALSE)),0,HLOOKUP(K$6,IntrantRepartitionProduit,ROW($A12)-ROW($A$5),FALSE))</f>
        <v>0</v>
      </c>
      <c r="L12" s="345">
        <f>IF(ISERROR(HLOOKUP(L$6,IntrantRepartitionProduit,ROW($A12)-ROW($A$5),FALSE)),0,HLOOKUP(L$6,IntrantRepartitionProduit,ROW($A12)-ROW($A$5),FALSE))</f>
        <v>540.84780599847102</v>
      </c>
      <c r="M12" s="471"/>
      <c r="N12" s="256"/>
      <c r="P12" s="9" t="str">
        <f>IF(A12&lt;&gt;"",A12,"")</f>
        <v>sEPN</v>
      </c>
      <c r="Q12" s="13">
        <f>IF(ISERROR(B12/$L12),0,B12/$L12)</f>
        <v>0</v>
      </c>
      <c r="R12" s="13">
        <f>IF(ISERROR(C12/$L12),0,C12/$L12)</f>
        <v>0</v>
      </c>
      <c r="S12" s="13">
        <f>IF(ISERROR(D12/$L12),0,D12/$L12)</f>
        <v>0.78915117845739324</v>
      </c>
      <c r="T12" s="13">
        <f>IF(ISERROR(E12/$L12),0,E12/$L12)</f>
        <v>0.17105627433971332</v>
      </c>
      <c r="U12" s="13">
        <f>IF(ISERROR(F12/$L12),0,F12/$L12)</f>
        <v>0</v>
      </c>
      <c r="V12" s="13">
        <f>IF(ISERROR(G12/$L12),0,G12/$L12)</f>
        <v>1.8641221092264914E-2</v>
      </c>
      <c r="W12" s="13">
        <f>IF(ISERROR(H12/$L12),0,H12/$L12)</f>
        <v>1.1129362691718504E-2</v>
      </c>
      <c r="X12" s="13">
        <f>IF(ISERROR(I12/$L12),0,I12/$L12)</f>
        <v>0</v>
      </c>
      <c r="Y12" s="13">
        <f>IF(ISERROR(J12/$L12),0,J12/$L12)</f>
        <v>1.0021963418910687E-2</v>
      </c>
      <c r="Z12" s="13">
        <f>IF(ISERROR(K12/$L12),0,K12/$L12)</f>
        <v>0</v>
      </c>
      <c r="AA12" s="13">
        <f>IF(ISERROR(L12/$L12),0,L12/$L12)</f>
        <v>1</v>
      </c>
      <c r="AB12" s="79"/>
    </row>
    <row r="13" spans="1:28" x14ac:dyDescent="0.25">
      <c r="A13" s="369" t="str">
        <f>IF(ISBLANK(Intrants_RepProduits!A18),"sXXX",Intrants_RepProduits!A18)</f>
        <v>sEPR</v>
      </c>
      <c r="B13" s="345">
        <f>IF(ISERROR(HLOOKUP($B$6,IntrantRepartitionProduit,ROW($A13)-ROW($A$5),FALSE)),0,HLOOKUP($B$6,IntrantRepartitionProduit,ROW($A13)-ROW($A$5),FALSE))</f>
        <v>0</v>
      </c>
      <c r="C13" s="345">
        <f>IF(ISERROR(HLOOKUP(C$6,IntrantRepartitionProduit,ROW($A13)-ROW($A$5),FALSE)),0,HLOOKUP(C$6,IntrantRepartitionProduit,ROW($A13)-ROW($A$5),FALSE))</f>
        <v>0</v>
      </c>
      <c r="D13" s="345">
        <f>IF(ISERROR(HLOOKUP(D$6,IntrantRepartitionProduit,ROW($A13)-ROW($A$5),FALSE)),0,HLOOKUP(D$6,IntrantRepartitionProduit,ROW($A13)-ROW($A$5),FALSE))</f>
        <v>1488.8312982237301</v>
      </c>
      <c r="E13" s="345">
        <f>IF(ISERROR(HLOOKUP(E$6,IntrantRepartitionProduit,ROW($A13)-ROW($A$5),FALSE)),0,HLOOKUP(E$6,IntrantRepartitionProduit,ROW($A13)-ROW($A$5),FALSE))</f>
        <v>161.65241266014399</v>
      </c>
      <c r="F13" s="345">
        <f>IF(ISERROR(HLOOKUP(F$6,IntrantRepartitionProduit,ROW($A13)-ROW($A$5),FALSE)),0,HLOOKUP(F$6,IntrantRepartitionProduit,ROW($A13)-ROW($A$5),FALSE))</f>
        <v>0</v>
      </c>
      <c r="G13" s="345">
        <f>IF(ISERROR(HLOOKUP(G$6,IntrantRepartitionProduit,ROW($A13)-ROW($A$5),FALSE)),0,HLOOKUP(G$6,IntrantRepartitionProduit,ROW($A13)-ROW($A$5),FALSE))</f>
        <v>13.2963451687854</v>
      </c>
      <c r="H13" s="345">
        <f>IF(ISERROR(HLOOKUP(H$6,IntrantRepartitionProduit,ROW($A13)-ROW($A$5),FALSE)),0,HLOOKUP(H$6,IntrantRepartitionProduit,ROW($A13)-ROW($A$5),FALSE))</f>
        <v>67.320234097814506</v>
      </c>
      <c r="I13" s="345">
        <f>IF(ISERROR(HLOOKUP(I$6,IntrantRepartitionProduit,ROW($A13)-ROW($A$5),FALSE)),0,HLOOKUP(I$6,IntrantRepartitionProduit,ROW($A13)-ROW($A$5),FALSE))</f>
        <v>0</v>
      </c>
      <c r="J13" s="345">
        <f>IF(ISERROR(HLOOKUP(J$6,IntrantRepartitionProduit,ROW($A13)-ROW($A$5),FALSE)),0,HLOOKUP(J$6,IntrantRepartitionProduit,ROW($A13)-ROW($A$5),FALSE))</f>
        <v>17.498868679339999</v>
      </c>
      <c r="K13" s="345">
        <f>IF(ISERROR(HLOOKUP(K$6,IntrantRepartitionProduit,ROW($A13)-ROW($A$5),FALSE)),0,HLOOKUP(K$6,IntrantRepartitionProduit,ROW($A13)-ROW($A$5),FALSE))</f>
        <v>0</v>
      </c>
      <c r="L13" s="345">
        <f>IF(ISERROR(HLOOKUP(L$6,IntrantRepartitionProduit,ROW($A13)-ROW($A$5),FALSE)),0,HLOOKUP(L$6,IntrantRepartitionProduit,ROW($A13)-ROW($A$5),FALSE))</f>
        <v>1748.59915882982</v>
      </c>
      <c r="M13" s="471"/>
      <c r="N13" s="256"/>
      <c r="P13" s="9" t="str">
        <f>IF(A13&lt;&gt;"",A13,"")</f>
        <v>sEPR</v>
      </c>
      <c r="Q13" s="13">
        <f>IF(ISERROR(B13/$L13),0,B13/$L13)</f>
        <v>0</v>
      </c>
      <c r="R13" s="13">
        <f>IF(ISERROR(C13/$L13),0,C13/$L13)</f>
        <v>0</v>
      </c>
      <c r="S13" s="13">
        <f>IF(ISERROR(D13/$L13),0,D13/$L13)</f>
        <v>0.85144230494773365</v>
      </c>
      <c r="T13" s="13">
        <f>IF(ISERROR(E13/$L13),0,E13/$L13)</f>
        <v>9.2446809117947532E-2</v>
      </c>
      <c r="U13" s="13">
        <f>IF(ISERROR(F13/$L13),0,F13/$L13)</f>
        <v>0</v>
      </c>
      <c r="V13" s="13">
        <f>IF(ISERROR(G13/$L13),0,G13/$L13)</f>
        <v>7.6039983787270305E-3</v>
      </c>
      <c r="W13" s="13">
        <f>IF(ISERROR(H13/$L13),0,H13/$L13)</f>
        <v>3.849952332292432E-2</v>
      </c>
      <c r="X13" s="13">
        <f>IF(ISERROR(I13/$L13),0,I13/$L13)</f>
        <v>0</v>
      </c>
      <c r="Y13" s="13">
        <f>IF(ISERROR(J13/$L13),0,J13/$L13)</f>
        <v>1.0007364232664058E-2</v>
      </c>
      <c r="Z13" s="13">
        <f>IF(ISERROR(K13/$L13),0,K13/$L13)</f>
        <v>0</v>
      </c>
      <c r="AA13" s="13">
        <f>IF(ISERROR(L13/$L13),0,L13/$L13)</f>
        <v>1</v>
      </c>
      <c r="AB13" s="79"/>
    </row>
    <row r="14" spans="1:28" x14ac:dyDescent="0.25">
      <c r="A14" s="369" t="str">
        <f>IF(ISBLANK(Intrants_RepProduits!A19),"sXXX",Intrants_RepProduits!A19)</f>
        <v>sERO</v>
      </c>
      <c r="B14" s="345">
        <f>IF(ISERROR(HLOOKUP($B$6,IntrantRepartitionProduit,ROW($A14)-ROW($A$5),FALSE)),0,HLOOKUP($B$6,IntrantRepartitionProduit,ROW($A14)-ROW($A$5),FALSE))</f>
        <v>0</v>
      </c>
      <c r="C14" s="345">
        <f>IF(ISERROR(HLOOKUP(C$6,IntrantRepartitionProduit,ROW($A14)-ROW($A$5),FALSE)),0,HLOOKUP(C$6,IntrantRepartitionProduit,ROW($A14)-ROW($A$5),FALSE))</f>
        <v>0</v>
      </c>
      <c r="D14" s="345">
        <f>IF(ISERROR(HLOOKUP(D$6,IntrantRepartitionProduit,ROW($A14)-ROW($A$5),FALSE)),0,HLOOKUP(D$6,IntrantRepartitionProduit,ROW($A14)-ROW($A$5),FALSE))</f>
        <v>693.60878061578296</v>
      </c>
      <c r="E14" s="345">
        <f>IF(ISERROR(HLOOKUP(E$6,IntrantRepartitionProduit,ROW($A14)-ROW($A$5),FALSE)),0,HLOOKUP(E$6,IntrantRepartitionProduit,ROW($A14)-ROW($A$5),FALSE))</f>
        <v>4425.1159441682803</v>
      </c>
      <c r="F14" s="345">
        <f>IF(ISERROR(HLOOKUP(F$6,IntrantRepartitionProduit,ROW($A14)-ROW($A$5),FALSE)),0,HLOOKUP(F$6,IntrantRepartitionProduit,ROW($A14)-ROW($A$5),FALSE))</f>
        <v>1200.6885156900901</v>
      </c>
      <c r="G14" s="345">
        <f>IF(ISERROR(HLOOKUP(G$6,IntrantRepartitionProduit,ROW($A14)-ROW($A$5),FALSE)),0,HLOOKUP(G$6,IntrantRepartitionProduit,ROW($A14)-ROW($A$5),FALSE))</f>
        <v>127.84008789771801</v>
      </c>
      <c r="H14" s="345">
        <f>IF(ISERROR(HLOOKUP(H$6,IntrantRepartitionProduit,ROW($A14)-ROW($A$5),FALSE)),0,HLOOKUP(H$6,IntrantRepartitionProduit,ROW($A14)-ROW($A$5),FALSE))</f>
        <v>256.550789309886</v>
      </c>
      <c r="I14" s="345">
        <f>IF(ISERROR(HLOOKUP(I$6,IntrantRepartitionProduit,ROW($A14)-ROW($A$5),FALSE)),0,HLOOKUP(I$6,IntrantRepartitionProduit,ROW($A14)-ROW($A$5),FALSE))</f>
        <v>194.807279147153</v>
      </c>
      <c r="J14" s="345">
        <f>IF(ISERROR(HLOOKUP(J$6,IntrantRepartitionProduit,ROW($A14)-ROW($A$5),FALSE)),0,HLOOKUP(J$6,IntrantRepartitionProduit,ROW($A14)-ROW($A$5),FALSE))</f>
        <v>69.6791023116877</v>
      </c>
      <c r="K14" s="345">
        <f>IF(ISERROR(HLOOKUP(K$6,IntrantRepartitionProduit,ROW($A14)-ROW($A$5),FALSE)),0,HLOOKUP(K$6,IntrantRepartitionProduit,ROW($A14)-ROW($A$5),FALSE))</f>
        <v>0</v>
      </c>
      <c r="L14" s="345">
        <f>IF(ISERROR(HLOOKUP(L$6,IntrantRepartitionProduit,ROW($A14)-ROW($A$5),FALSE)),0,HLOOKUP(L$6,IntrantRepartitionProduit,ROW($A14)-ROW($A$5),FALSE))</f>
        <v>6968.2904991405903</v>
      </c>
      <c r="M14" s="471"/>
      <c r="N14" s="256"/>
      <c r="P14" s="9" t="str">
        <f>IF(A14&lt;&gt;"",A14,"")</f>
        <v>sERO</v>
      </c>
      <c r="Q14" s="13">
        <f>IF(ISERROR(B14/$L14),0,B14/$L14)</f>
        <v>0</v>
      </c>
      <c r="R14" s="13">
        <f>IF(ISERROR(C14/$L14),0,C14/$L14)</f>
        <v>0</v>
      </c>
      <c r="S14" s="13">
        <f>IF(ISERROR(D14/$L14),0,D14/$L14)</f>
        <v>9.9537868104282792E-2</v>
      </c>
      <c r="T14" s="13">
        <f>IF(ISERROR(E14/$L14),0,E14/$L14)</f>
        <v>0.63503608879595885</v>
      </c>
      <c r="U14" s="13">
        <f>IF(ISERROR(F14/$L14),0,F14/$L14)</f>
        <v>0.17230747137166177</v>
      </c>
      <c r="V14" s="13">
        <f>IF(ISERROR(G14/$L14),0,G14/$L14)</f>
        <v>1.8345975661244993E-2</v>
      </c>
      <c r="W14" s="13">
        <f>IF(ISERROR(H14/$L14),0,H14/$L14)</f>
        <v>3.6816890647932483E-2</v>
      </c>
      <c r="X14" s="13">
        <f>IF(ISERROR(I14/$L14),0,I14/$L14)</f>
        <v>2.795625113091638E-2</v>
      </c>
      <c r="Y14" s="13">
        <f>IF(ISERROR(J14/$L14),0,J14/$L14)</f>
        <v>9.999454288003827E-3</v>
      </c>
      <c r="Z14" s="13">
        <f>IF(ISERROR(K14/$L14),0,K14/$L14)</f>
        <v>0</v>
      </c>
      <c r="AA14" s="13">
        <f>IF(ISERROR(L14/$L14),0,L14/$L14)</f>
        <v>1</v>
      </c>
      <c r="AB14" s="79"/>
    </row>
    <row r="15" spans="1:28" x14ac:dyDescent="0.25">
      <c r="A15" s="369" t="str">
        <f>IF(ISBLANK(Intrants_RepProduits!A20),"sXXX",Intrants_RepProduits!A20)</f>
        <v>sERS</v>
      </c>
      <c r="B15" s="345">
        <f>IF(ISERROR(HLOOKUP($B$6,IntrantRepartitionProduit,ROW($A15)-ROW($A$5),FALSE)),0,HLOOKUP($B$6,IntrantRepartitionProduit,ROW($A15)-ROW($A$5),FALSE))</f>
        <v>0</v>
      </c>
      <c r="C15" s="345">
        <f>IF(ISERROR(HLOOKUP(C$6,IntrantRepartitionProduit,ROW($A15)-ROW($A$5),FALSE)),0,HLOOKUP(C$6,IntrantRepartitionProduit,ROW($A15)-ROW($A$5),FALSE))</f>
        <v>0</v>
      </c>
      <c r="D15" s="345">
        <f>IF(ISERROR(HLOOKUP(D$6,IntrantRepartitionProduit,ROW($A15)-ROW($A$5),FALSE)),0,HLOOKUP(D$6,IntrantRepartitionProduit,ROW($A15)-ROW($A$5),FALSE))</f>
        <v>7300.8448475567902</v>
      </c>
      <c r="E15" s="345">
        <f>IF(ISERROR(HLOOKUP(E$6,IntrantRepartitionProduit,ROW($A15)-ROW($A$5),FALSE)),0,HLOOKUP(E$6,IntrantRepartitionProduit,ROW($A15)-ROW($A$5),FALSE))</f>
        <v>12358.943649733201</v>
      </c>
      <c r="F15" s="345">
        <f>IF(ISERROR(HLOOKUP(F$6,IntrantRepartitionProduit,ROW($A15)-ROW($A$5),FALSE)),0,HLOOKUP(F$6,IntrantRepartitionProduit,ROW($A15)-ROW($A$5),FALSE))</f>
        <v>4611.55532652482</v>
      </c>
      <c r="G15" s="345">
        <f>IF(ISERROR(HLOOKUP(G$6,IntrantRepartitionProduit,ROW($A15)-ROW($A$5),FALSE)),0,HLOOKUP(G$6,IntrantRepartitionProduit,ROW($A15)-ROW($A$5),FALSE))</f>
        <v>430.83360503017201</v>
      </c>
      <c r="H15" s="345">
        <f>IF(ISERROR(HLOOKUP(H$6,IntrantRepartitionProduit,ROW($A15)-ROW($A$5),FALSE)),0,HLOOKUP(H$6,IntrantRepartitionProduit,ROW($A15)-ROW($A$5),FALSE))</f>
        <v>1213.49514041713</v>
      </c>
      <c r="I15" s="345">
        <f>IF(ISERROR(HLOOKUP(I$6,IntrantRepartitionProduit,ROW($A15)-ROW($A$5),FALSE)),0,HLOOKUP(I$6,IntrantRepartitionProduit,ROW($A15)-ROW($A$5),FALSE))</f>
        <v>944.72574074927297</v>
      </c>
      <c r="J15" s="345">
        <f>IF(ISERROR(HLOOKUP(J$6,IntrantRepartitionProduit,ROW($A15)-ROW($A$5),FALSE)),0,HLOOKUP(J$6,IntrantRepartitionProduit,ROW($A15)-ROW($A$5),FALSE))</f>
        <v>271.31119084797899</v>
      </c>
      <c r="K15" s="345">
        <f>IF(ISERROR(HLOOKUP(K$6,IntrantRepartitionProduit,ROW($A15)-ROW($A$5),FALSE)),0,HLOOKUP(K$6,IntrantRepartitionProduit,ROW($A15)-ROW($A$5),FALSE))</f>
        <v>0</v>
      </c>
      <c r="L15" s="345">
        <f>IF(ISERROR(HLOOKUP(L$6,IntrantRepartitionProduit,ROW($A15)-ROW($A$5),FALSE)),0,HLOOKUP(L$6,IntrantRepartitionProduit,ROW($A15)-ROW($A$5),FALSE))</f>
        <v>27131.709500859401</v>
      </c>
      <c r="M15" s="471"/>
      <c r="N15" s="256"/>
      <c r="P15" s="9" t="str">
        <f>IF(A15&lt;&gt;"",A15,"")</f>
        <v>sERS</v>
      </c>
      <c r="Q15" s="13">
        <f>IF(ISERROR(B15/$L15),0,B15/$L15)</f>
        <v>0</v>
      </c>
      <c r="R15" s="13">
        <f>IF(ISERROR(C15/$L15),0,C15/$L15)</f>
        <v>0</v>
      </c>
      <c r="S15" s="13">
        <f>IF(ISERROR(D15/$L15),0,D15/$L15)</f>
        <v>0.2690890099396625</v>
      </c>
      <c r="T15" s="13">
        <f>IF(ISERROR(E15/$L15),0,E15/$L15)</f>
        <v>0.45551658473056145</v>
      </c>
      <c r="U15" s="13">
        <f>IF(ISERROR(F15/$L15),0,F15/$L15)</f>
        <v>0.16996921356462069</v>
      </c>
      <c r="V15" s="13">
        <f>IF(ISERROR(G15/$L15),0,G15/$L15)</f>
        <v>1.5879338713121829E-2</v>
      </c>
      <c r="W15" s="13">
        <f>IF(ISERROR(H15/$L15),0,H15/$L15)</f>
        <v>4.4726084818897692E-2</v>
      </c>
      <c r="X15" s="13">
        <f>IF(ISERROR(I15/$L15),0,I15/$L15)</f>
        <v>3.4819985844214814E-2</v>
      </c>
      <c r="Y15" s="13">
        <f>IF(ISERROR(J15/$L15),0,J15/$L15)</f>
        <v>9.9997823889196938E-3</v>
      </c>
      <c r="Z15" s="13">
        <f>IF(ISERROR(K15/$L15),0,K15/$L15)</f>
        <v>0</v>
      </c>
      <c r="AA15" s="13">
        <f>IF(ISERROR(L15/$L15),0,L15/$L15)</f>
        <v>1</v>
      </c>
      <c r="AB15" s="79"/>
    </row>
    <row r="16" spans="1:28" x14ac:dyDescent="0.25">
      <c r="A16" s="369" t="str">
        <f>IF(ISBLANK(Intrants_RepProduits!A21),"sXXX",Intrants_RepProduits!A21)</f>
        <v>sHEG</v>
      </c>
      <c r="B16" s="345">
        <f>IF(ISERROR(HLOOKUP($B$6,IntrantRepartitionProduit,ROW($A16)-ROW($A$5),FALSE)),0,HLOOKUP($B$6,IntrantRepartitionProduit,ROW($A16)-ROW($A$5),FALSE))</f>
        <v>0</v>
      </c>
      <c r="C16" s="345">
        <f>IF(ISERROR(HLOOKUP(C$6,IntrantRepartitionProduit,ROW($A16)-ROW($A$5),FALSE)),0,HLOOKUP(C$6,IntrantRepartitionProduit,ROW($A16)-ROW($A$5),FALSE))</f>
        <v>0</v>
      </c>
      <c r="D16" s="345">
        <f>IF(ISERROR(HLOOKUP(D$6,IntrantRepartitionProduit,ROW($A16)-ROW($A$5),FALSE)),0,HLOOKUP(D$6,IntrantRepartitionProduit,ROW($A16)-ROW($A$5),FALSE))</f>
        <v>684.255272863409</v>
      </c>
      <c r="E16" s="345">
        <f>IF(ISERROR(HLOOKUP(E$6,IntrantRepartitionProduit,ROW($A16)-ROW($A$5),FALSE)),0,HLOOKUP(E$6,IntrantRepartitionProduit,ROW($A16)-ROW($A$5),FALSE))</f>
        <v>5566.9121358068996</v>
      </c>
      <c r="F16" s="345">
        <f>IF(ISERROR(HLOOKUP(F$6,IntrantRepartitionProduit,ROW($A16)-ROW($A$5),FALSE)),0,HLOOKUP(F$6,IntrantRepartitionProduit,ROW($A16)-ROW($A$5),FALSE))</f>
        <v>1466.32321931773</v>
      </c>
      <c r="G16" s="345">
        <f>IF(ISERROR(HLOOKUP(G$6,IntrantRepartitionProduit,ROW($A16)-ROW($A$5),FALSE)),0,HLOOKUP(G$6,IntrantRepartitionProduit,ROW($A16)-ROW($A$5),FALSE))</f>
        <v>145.33005671268799</v>
      </c>
      <c r="H16" s="345">
        <f>IF(ISERROR(HLOOKUP(H$6,IntrantRepartitionProduit,ROW($A16)-ROW($A$5),FALSE)),0,HLOOKUP(H$6,IntrantRepartitionProduit,ROW($A16)-ROW($A$5),FALSE))</f>
        <v>516.57366325513601</v>
      </c>
      <c r="I16" s="345">
        <f>IF(ISERROR(HLOOKUP(I$6,IntrantRepartitionProduit,ROW($A16)-ROW($A$5),FALSE)),0,HLOOKUP(I$6,IntrantRepartitionProduit,ROW($A16)-ROW($A$5),FALSE))</f>
        <v>260.00541325387098</v>
      </c>
      <c r="J16" s="345">
        <f>IF(ISERROR(HLOOKUP(J$6,IntrantRepartitionProduit,ROW($A16)-ROW($A$5),FALSE)),0,HLOOKUP(J$6,IntrantRepartitionProduit,ROW($A16)-ROW($A$5),FALSE))</f>
        <v>87.257984549460403</v>
      </c>
      <c r="K16" s="345">
        <f>IF(ISERROR(HLOOKUP(K$6,IntrantRepartitionProduit,ROW($A16)-ROW($A$5),FALSE)),0,HLOOKUP(K$6,IntrantRepartitionProduit,ROW($A16)-ROW($A$5),FALSE))</f>
        <v>0</v>
      </c>
      <c r="L16" s="345">
        <f>IF(ISERROR(HLOOKUP(L$6,IntrantRepartitionProduit,ROW($A16)-ROW($A$5),FALSE)),0,HLOOKUP(L$6,IntrantRepartitionProduit,ROW($A16)-ROW($A$5),FALSE))</f>
        <v>8726.6577457591993</v>
      </c>
      <c r="M16" s="471"/>
      <c r="N16" s="256"/>
      <c r="P16" s="9" t="str">
        <f>IF(A16&lt;&gt;"",A16,"")</f>
        <v>sHEG</v>
      </c>
      <c r="Q16" s="13">
        <f>IF(ISERROR(B16/$L16),0,B16/$L16)</f>
        <v>0</v>
      </c>
      <c r="R16" s="13">
        <f>IF(ISERROR(C16/$L16),0,C16/$L16)</f>
        <v>0</v>
      </c>
      <c r="S16" s="13">
        <f>IF(ISERROR(D16/$L16),0,D16/$L16)</f>
        <v>7.8409775288360448E-2</v>
      </c>
      <c r="T16" s="13">
        <f>IF(ISERROR(E16/$L16),0,E16/$L16)</f>
        <v>0.6379203009894816</v>
      </c>
      <c r="U16" s="13">
        <f>IF(ISERROR(F16/$L16),0,F16/$L16)</f>
        <v>0.16802804258369172</v>
      </c>
      <c r="V16" s="13">
        <f>IF(ISERROR(G16/$L16),0,G16/$L16)</f>
        <v>1.6653575853059262E-2</v>
      </c>
      <c r="W16" s="13">
        <f>IF(ISERROR(H16/$L16),0,H16/$L16)</f>
        <v>5.9194903513452191E-2</v>
      </c>
      <c r="X16" s="13">
        <f>IF(ISERROR(I16/$L16),0,I16/$L16)</f>
        <v>2.9794386445397499E-2</v>
      </c>
      <c r="Y16" s="13">
        <f>IF(ISERROR(J16/$L16),0,J16/$L16)</f>
        <v>9.9990153265566342E-3</v>
      </c>
      <c r="Z16" s="13">
        <f>IF(ISERROR(K16/$L16),0,K16/$L16)</f>
        <v>0</v>
      </c>
      <c r="AA16" s="13">
        <f>IF(ISERROR(L16/$L16),0,L16/$L16)</f>
        <v>1</v>
      </c>
      <c r="AB16" s="79"/>
    </row>
    <row r="17" spans="1:28" x14ac:dyDescent="0.25">
      <c r="A17" s="369" t="str">
        <f>IF(ISBLANK(Intrants_RepProduits!A22),"sXXX",Intrants_RepProduits!A22)</f>
        <v>sMEL</v>
      </c>
      <c r="B17" s="345">
        <f>IF(ISERROR(HLOOKUP($B$6,IntrantRepartitionProduit,ROW($A17)-ROW($A$5),FALSE)),0,HLOOKUP($B$6,IntrantRepartitionProduit,ROW($A17)-ROW($A$5),FALSE))</f>
        <v>0</v>
      </c>
      <c r="C17" s="345">
        <f>IF(ISERROR(HLOOKUP(C$6,IntrantRepartitionProduit,ROW($A17)-ROW($A$5),FALSE)),0,HLOOKUP(C$6,IntrantRepartitionProduit,ROW($A17)-ROW($A$5),FALSE))</f>
        <v>0</v>
      </c>
      <c r="D17" s="345">
        <f>IF(ISERROR(HLOOKUP(D$6,IntrantRepartitionProduit,ROW($A17)-ROW($A$5),FALSE)),0,HLOOKUP(D$6,IntrantRepartitionProduit,ROW($A17)-ROW($A$5),FALSE))</f>
        <v>84.040487969973398</v>
      </c>
      <c r="E17" s="345">
        <f>IF(ISERROR(HLOOKUP(E$6,IntrantRepartitionProduit,ROW($A17)-ROW($A$5),FALSE)),0,HLOOKUP(E$6,IntrantRepartitionProduit,ROW($A17)-ROW($A$5),FALSE))</f>
        <v>6.5383679320979402</v>
      </c>
      <c r="F17" s="345">
        <f>IF(ISERROR(HLOOKUP(F$6,IntrantRepartitionProduit,ROW($A17)-ROW($A$5),FALSE)),0,HLOOKUP(F$6,IntrantRepartitionProduit,ROW($A17)-ROW($A$5),FALSE))</f>
        <v>0</v>
      </c>
      <c r="G17" s="345">
        <f>IF(ISERROR(HLOOKUP(G$6,IntrantRepartitionProduit,ROW($A17)-ROW($A$5),FALSE)),0,HLOOKUP(G$6,IntrantRepartitionProduit,ROW($A17)-ROW($A$5),FALSE))</f>
        <v>1.1779044518894</v>
      </c>
      <c r="H17" s="345">
        <f>IF(ISERROR(HLOOKUP(H$6,IntrantRepartitionProduit,ROW($A17)-ROW($A$5),FALSE)),0,HLOOKUP(H$6,IntrantRepartitionProduit,ROW($A17)-ROW($A$5),FALSE))</f>
        <v>1.1279932463008699</v>
      </c>
      <c r="I17" s="345">
        <f>IF(ISERROR(HLOOKUP(I$6,IntrantRepartitionProduit,ROW($A17)-ROW($A$5),FALSE)),0,HLOOKUP(I$6,IntrantRepartitionProduit,ROW($A17)-ROW($A$5),FALSE))</f>
        <v>0</v>
      </c>
      <c r="J17" s="345">
        <f>IF(ISERROR(HLOOKUP(J$6,IntrantRepartitionProduit,ROW($A17)-ROW($A$5),FALSE)),0,HLOOKUP(J$6,IntrantRepartitionProduit,ROW($A17)-ROW($A$5),FALSE))</f>
        <v>0.92834842394673101</v>
      </c>
      <c r="K17" s="345">
        <f>IF(ISERROR(HLOOKUP(K$6,IntrantRepartitionProduit,ROW($A17)-ROW($A$5),FALSE)),0,HLOOKUP(K$6,IntrantRepartitionProduit,ROW($A17)-ROW($A$5),FALSE))</f>
        <v>0</v>
      </c>
      <c r="L17" s="345">
        <f>IF(ISERROR(HLOOKUP(L$6,IntrantRepartitionProduit,ROW($A17)-ROW($A$5),FALSE)),0,HLOOKUP(L$6,IntrantRepartitionProduit,ROW($A17)-ROW($A$5),FALSE))</f>
        <v>93.813102024208405</v>
      </c>
      <c r="M17" s="471"/>
      <c r="N17" s="256"/>
      <c r="P17" s="9" t="str">
        <f>IF(A17&lt;&gt;"",A17,"")</f>
        <v>sMEL</v>
      </c>
      <c r="Q17" s="13">
        <f>IF(ISERROR(B17/$L17),0,B17/$L17)</f>
        <v>0</v>
      </c>
      <c r="R17" s="13">
        <f>IF(ISERROR(C17/$L17),0,C17/$L17)</f>
        <v>0</v>
      </c>
      <c r="S17" s="13">
        <f>IF(ISERROR(D17/$L17),0,D17/$L17)</f>
        <v>0.89582889976590696</v>
      </c>
      <c r="T17" s="13">
        <f>IF(ISERROR(E17/$L17),0,E17/$L17)</f>
        <v>6.9695679931900331E-2</v>
      </c>
      <c r="U17" s="13">
        <f>IF(ISERROR(F17/$L17),0,F17/$L17)</f>
        <v>0</v>
      </c>
      <c r="V17" s="13">
        <f>IF(ISERROR(G17/$L17),0,G17/$L17)</f>
        <v>1.2555862949563724E-2</v>
      </c>
      <c r="W17" s="13">
        <f>IF(ISERROR(H17/$L17),0,H17/$L17)</f>
        <v>1.2023834858480558E-2</v>
      </c>
      <c r="X17" s="13">
        <f>IF(ISERROR(I17/$L17),0,I17/$L17)</f>
        <v>0</v>
      </c>
      <c r="Y17" s="13">
        <f>IF(ISERROR(J17/$L17),0,J17/$L17)</f>
        <v>9.8957224941476872E-3</v>
      </c>
      <c r="Z17" s="13">
        <f>IF(ISERROR(K17/$L17),0,K17/$L17)</f>
        <v>0</v>
      </c>
      <c r="AA17" s="13">
        <f>IF(ISERROR(L17/$L17),0,L17/$L17)</f>
        <v>1</v>
      </c>
      <c r="AB17" s="79"/>
    </row>
    <row r="18" spans="1:28" x14ac:dyDescent="0.25">
      <c r="A18" s="369" t="str">
        <f>IF(ISBLANK(Intrants_RepProduits!A23),"sXXX",Intrants_RepProduits!A23)</f>
        <v>sPEU</v>
      </c>
      <c r="B18" s="345">
        <f>IF(ISERROR(HLOOKUP($B$6,IntrantRepartitionProduit,ROW($A18)-ROW($A$5),FALSE)),0,HLOOKUP($B$6,IntrantRepartitionProduit,ROW($A18)-ROW($A$5),FALSE))</f>
        <v>1212.8872725686699</v>
      </c>
      <c r="C18" s="345">
        <f>IF(ISERROR(HLOOKUP(C$6,IntrantRepartitionProduit,ROW($A18)-ROW($A$5),FALSE)),0,HLOOKUP(C$6,IntrantRepartitionProduit,ROW($A18)-ROW($A$5),FALSE))</f>
        <v>0</v>
      </c>
      <c r="D18" s="345">
        <f>IF(ISERROR(HLOOKUP(D$6,IntrantRepartitionProduit,ROW($A18)-ROW($A$5),FALSE)),0,HLOOKUP(D$6,IntrantRepartitionProduit,ROW($A18)-ROW($A$5),FALSE))</f>
        <v>5275.5413077794501</v>
      </c>
      <c r="E18" s="345">
        <f>IF(ISERROR(HLOOKUP(E$6,IntrantRepartitionProduit,ROW($A18)-ROW($A$5),FALSE)),0,HLOOKUP(E$6,IntrantRepartitionProduit,ROW($A18)-ROW($A$5),FALSE))</f>
        <v>4550.9189116038096</v>
      </c>
      <c r="F18" s="345">
        <f>IF(ISERROR(HLOOKUP(F$6,IntrantRepartitionProduit,ROW($A18)-ROW($A$5),FALSE)),0,HLOOKUP(F$6,IntrantRepartitionProduit,ROW($A18)-ROW($A$5),FALSE))</f>
        <v>571.19733947464601</v>
      </c>
      <c r="G18" s="345">
        <f>IF(ISERROR(HLOOKUP(G$6,IntrantRepartitionProduit,ROW($A18)-ROW($A$5),FALSE)),0,HLOOKUP(G$6,IntrantRepartitionProduit,ROW($A18)-ROW($A$5),FALSE))</f>
        <v>19.7441345241538</v>
      </c>
      <c r="H18" s="345">
        <f>IF(ISERROR(HLOOKUP(H$6,IntrantRepartitionProduit,ROW($A18)-ROW($A$5),FALSE)),0,HLOOKUP(H$6,IntrantRepartitionProduit,ROW($A18)-ROW($A$5),FALSE))</f>
        <v>843.69788467651097</v>
      </c>
      <c r="I18" s="345">
        <f>IF(ISERROR(HLOOKUP(I$6,IntrantRepartitionProduit,ROW($A18)-ROW($A$5),FALSE)),0,HLOOKUP(I$6,IntrantRepartitionProduit,ROW($A18)-ROW($A$5),FALSE))</f>
        <v>0</v>
      </c>
      <c r="J18" s="345">
        <f>IF(ISERROR(HLOOKUP(J$6,IntrantRepartitionProduit,ROW($A18)-ROW($A$5),FALSE)),0,HLOOKUP(J$6,IntrantRepartitionProduit,ROW($A18)-ROW($A$5),FALSE))</f>
        <v>126.013149372764</v>
      </c>
      <c r="K18" s="345">
        <f>IF(ISERROR(HLOOKUP(K$6,IntrantRepartitionProduit,ROW($A18)-ROW($A$5),FALSE)),0,HLOOKUP(K$6,IntrantRepartitionProduit,ROW($A18)-ROW($A$5),FALSE))</f>
        <v>0</v>
      </c>
      <c r="L18" s="345">
        <f>IF(ISERROR(HLOOKUP(L$6,IntrantRepartitionProduit,ROW($A18)-ROW($A$5),FALSE)),0,HLOOKUP(L$6,IntrantRepartitionProduit,ROW($A18)-ROW($A$5),FALSE))</f>
        <v>12600</v>
      </c>
      <c r="M18" s="471"/>
      <c r="N18" s="256"/>
      <c r="P18" s="9" t="str">
        <f>IF(A18&lt;&gt;"",A18,"")</f>
        <v>sPEU</v>
      </c>
      <c r="Q18" s="13">
        <f>IF(ISERROR(B18/$L18),0,B18/$L18)</f>
        <v>9.626089464830713E-2</v>
      </c>
      <c r="R18" s="13">
        <f>IF(ISERROR(C18/$L18),0,C18/$L18)</f>
        <v>0</v>
      </c>
      <c r="S18" s="13">
        <f>IF(ISERROR(D18/$L18),0,D18/$L18)</f>
        <v>0.41869375458567065</v>
      </c>
      <c r="T18" s="13">
        <f>IF(ISERROR(E18/$L18),0,E18/$L18)</f>
        <v>0.36118404060347697</v>
      </c>
      <c r="U18" s="13">
        <f>IF(ISERROR(F18/$L18),0,F18/$L18)</f>
        <v>4.5333122180527465E-2</v>
      </c>
      <c r="V18" s="13">
        <f>IF(ISERROR(G18/$L18),0,G18/$L18)</f>
        <v>1.5669948035042698E-3</v>
      </c>
      <c r="W18" s="13">
        <f>IF(ISERROR(H18/$L18),0,H18/$L18)</f>
        <v>6.6960149577500877E-2</v>
      </c>
      <c r="X18" s="13">
        <f>IF(ISERROR(I18/$L18),0,I18/$L18)</f>
        <v>0</v>
      </c>
      <c r="Y18" s="13">
        <f>IF(ISERROR(J18/$L18),0,J18/$L18)</f>
        <v>1.0001043601013017E-2</v>
      </c>
      <c r="Z18" s="13">
        <f>IF(ISERROR(K18/$L18),0,K18/$L18)</f>
        <v>0</v>
      </c>
      <c r="AA18" s="13">
        <f>IF(ISERROR(L18/$L18),0,L18/$L18)</f>
        <v>1</v>
      </c>
      <c r="AB18" s="79"/>
    </row>
    <row r="19" spans="1:28" x14ac:dyDescent="0.25">
      <c r="A19" s="369" t="str">
        <f>IF(ISBLANK(Intrants_RepProduits!A24),"sXXX",Intrants_RepProduits!A24)</f>
        <v>sPIB</v>
      </c>
      <c r="B19" s="345">
        <f>IF(ISERROR(HLOOKUP($B$6,IntrantRepartitionProduit,ROW($A19)-ROW($A$5),FALSE)),0,HLOOKUP($B$6,IntrantRepartitionProduit,ROW($A19)-ROW($A$5),FALSE))</f>
        <v>0</v>
      </c>
      <c r="C19" s="345">
        <f>IF(ISERROR(HLOOKUP(C$6,IntrantRepartitionProduit,ROW($A19)-ROW($A$5),FALSE)),0,HLOOKUP(C$6,IntrantRepartitionProduit,ROW($A19)-ROW($A$5),FALSE))</f>
        <v>0</v>
      </c>
      <c r="D19" s="345">
        <f>IF(ISERROR(HLOOKUP(D$6,IntrantRepartitionProduit,ROW($A19)-ROW($A$5),FALSE)),0,HLOOKUP(D$6,IntrantRepartitionProduit,ROW($A19)-ROW($A$5),FALSE))</f>
        <v>1983.5858261401099</v>
      </c>
      <c r="E19" s="345">
        <f>IF(ISERROR(HLOOKUP(E$6,IntrantRepartitionProduit,ROW($A19)-ROW($A$5),FALSE)),0,HLOOKUP(E$6,IntrantRepartitionProduit,ROW($A19)-ROW($A$5),FALSE))</f>
        <v>341.73470539910198</v>
      </c>
      <c r="F19" s="345">
        <f>IF(ISERROR(HLOOKUP(F$6,IntrantRepartitionProduit,ROW($A19)-ROW($A$5),FALSE)),0,HLOOKUP(F$6,IntrantRepartitionProduit,ROW($A19)-ROW($A$5),FALSE))</f>
        <v>0</v>
      </c>
      <c r="G19" s="345">
        <f>IF(ISERROR(HLOOKUP(G$6,IntrantRepartitionProduit,ROW($A19)-ROW($A$5),FALSE)),0,HLOOKUP(G$6,IntrantRepartitionProduit,ROW($A19)-ROW($A$5),FALSE))</f>
        <v>9.4650734506831107</v>
      </c>
      <c r="H19" s="345">
        <f>IF(ISERROR(HLOOKUP(H$6,IntrantRepartitionProduit,ROW($A19)-ROW($A$5),FALSE)),0,HLOOKUP(H$6,IntrantRepartitionProduit,ROW($A19)-ROW($A$5),FALSE))</f>
        <v>71.175327734495198</v>
      </c>
      <c r="I19" s="345">
        <f>IF(ISERROR(HLOOKUP(I$6,IntrantRepartitionProduit,ROW($A19)-ROW($A$5),FALSE)),0,HLOOKUP(I$6,IntrantRepartitionProduit,ROW($A19)-ROW($A$5),FALSE))</f>
        <v>0</v>
      </c>
      <c r="J19" s="345">
        <f>IF(ISERROR(HLOOKUP(J$6,IntrantRepartitionProduit,ROW($A19)-ROW($A$5),FALSE)),0,HLOOKUP(J$6,IntrantRepartitionProduit,ROW($A19)-ROW($A$5),FALSE))</f>
        <v>24.295375702288201</v>
      </c>
      <c r="K19" s="345">
        <f>IF(ISERROR(HLOOKUP(K$6,IntrantRepartitionProduit,ROW($A19)-ROW($A$5),FALSE)),0,HLOOKUP(K$6,IntrantRepartitionProduit,ROW($A19)-ROW($A$5),FALSE))</f>
        <v>0</v>
      </c>
      <c r="L19" s="345">
        <f>IF(ISERROR(HLOOKUP(L$6,IntrantRepartitionProduit,ROW($A19)-ROW($A$5),FALSE)),0,HLOOKUP(L$6,IntrantRepartitionProduit,ROW($A19)-ROW($A$5),FALSE))</f>
        <v>2430.2563084266799</v>
      </c>
      <c r="M19" s="471"/>
      <c r="N19" s="256"/>
      <c r="P19" s="9" t="str">
        <f>IF(A19&lt;&gt;"",A19,"")</f>
        <v>sPIB</v>
      </c>
      <c r="Q19" s="13">
        <f>IF(ISERROR(B19/$L19),0,B19/$L19)</f>
        <v>0</v>
      </c>
      <c r="R19" s="13">
        <f>IF(ISERROR(C19/$L19),0,C19/$L19)</f>
        <v>0</v>
      </c>
      <c r="S19" s="13">
        <f>IF(ISERROR(D19/$L19),0,D19/$L19)</f>
        <v>0.8162043728730245</v>
      </c>
      <c r="T19" s="13">
        <f>IF(ISERROR(E19/$L19),0,E19/$L19)</f>
        <v>0.14061673421612764</v>
      </c>
      <c r="U19" s="13">
        <f>IF(ISERROR(F19/$L19),0,F19/$L19)</f>
        <v>0</v>
      </c>
      <c r="V19" s="13">
        <f>IF(ISERROR(G19/$L19),0,G19/$L19)</f>
        <v>3.8946811568244385E-3</v>
      </c>
      <c r="W19" s="13">
        <f>IF(ISERROR(H19/$L19),0,H19/$L19)</f>
        <v>2.9287169212441337E-2</v>
      </c>
      <c r="X19" s="13">
        <f>IF(ISERROR(I19/$L19),0,I19/$L19)</f>
        <v>0</v>
      </c>
      <c r="Y19" s="13">
        <f>IF(ISERROR(J19/$L19),0,J19/$L19)</f>
        <v>9.9970425415814475E-3</v>
      </c>
      <c r="Z19" s="13">
        <f>IF(ISERROR(K19/$L19),0,K19/$L19)</f>
        <v>0</v>
      </c>
      <c r="AA19" s="13">
        <f>IF(ISERROR(L19/$L19),0,L19/$L19)</f>
        <v>1</v>
      </c>
      <c r="AB19" s="79"/>
    </row>
    <row r="20" spans="1:28" x14ac:dyDescent="0.25">
      <c r="A20" s="369" t="str">
        <f>IF(ISBLANK(Intrants_RepProduits!A25),"sXXX",Intrants_RepProduits!A25)</f>
        <v>sPIG</v>
      </c>
      <c r="B20" s="345">
        <f>IF(ISERROR(HLOOKUP($B$6,IntrantRepartitionProduit,ROW($A20)-ROW($A$5),FALSE)),0,HLOOKUP($B$6,IntrantRepartitionProduit,ROW($A20)-ROW($A$5),FALSE))</f>
        <v>0</v>
      </c>
      <c r="C20" s="345">
        <f>IF(ISERROR(HLOOKUP(C$6,IntrantRepartitionProduit,ROW($A20)-ROW($A$5),FALSE)),0,HLOOKUP(C$6,IntrantRepartitionProduit,ROW($A20)-ROW($A$5),FALSE))</f>
        <v>0</v>
      </c>
      <c r="D20" s="345">
        <f>IF(ISERROR(HLOOKUP(D$6,IntrantRepartitionProduit,ROW($A20)-ROW($A$5),FALSE)),0,HLOOKUP(D$6,IntrantRepartitionProduit,ROW($A20)-ROW($A$5),FALSE))</f>
        <v>11.499541767598201</v>
      </c>
      <c r="E20" s="345">
        <f>IF(ISERROR(HLOOKUP(E$6,IntrantRepartitionProduit,ROW($A20)-ROW($A$5),FALSE)),0,HLOOKUP(E$6,IntrantRepartitionProduit,ROW($A20)-ROW($A$5),FALSE))</f>
        <v>0.97825962953526502</v>
      </c>
      <c r="F20" s="345">
        <f>IF(ISERROR(HLOOKUP(F$6,IntrantRepartitionProduit,ROW($A20)-ROW($A$5),FALSE)),0,HLOOKUP(F$6,IntrantRepartitionProduit,ROW($A20)-ROW($A$5),FALSE))</f>
        <v>0</v>
      </c>
      <c r="G20" s="345">
        <f>IF(ISERROR(HLOOKUP(G$6,IntrantRepartitionProduit,ROW($A20)-ROW($A$5),FALSE)),0,HLOOKUP(G$6,IntrantRepartitionProduit,ROW($A20)-ROW($A$5),FALSE))</f>
        <v>1.2877091041841799</v>
      </c>
      <c r="H20" s="345">
        <f>IF(ISERROR(HLOOKUP(H$6,IntrantRepartitionProduit,ROW($A20)-ROW($A$5),FALSE)),0,HLOOKUP(H$6,IntrantRepartitionProduit,ROW($A20)-ROW($A$5),FALSE))</f>
        <v>0.70873911935718203</v>
      </c>
      <c r="I20" s="345">
        <f>IF(ISERROR(HLOOKUP(I$6,IntrantRepartitionProduit,ROW($A20)-ROW($A$5),FALSE)),0,HLOOKUP(I$6,IntrantRepartitionProduit,ROW($A20)-ROW($A$5),FALSE))</f>
        <v>0</v>
      </c>
      <c r="J20" s="345">
        <f>IF(ISERROR(HLOOKUP(J$6,IntrantRepartitionProduit,ROW($A20)-ROW($A$5),FALSE)),0,HLOOKUP(J$6,IntrantRepartitionProduit,ROW($A20)-ROW($A$5),FALSE))</f>
        <v>0.14973361676560201</v>
      </c>
      <c r="K20" s="345">
        <f>IF(ISERROR(HLOOKUP(K$6,IntrantRepartitionProduit,ROW($A20)-ROW($A$5),FALSE)),0,HLOOKUP(K$6,IntrantRepartitionProduit,ROW($A20)-ROW($A$5),FALSE))</f>
        <v>0</v>
      </c>
      <c r="L20" s="345">
        <f>IF(ISERROR(HLOOKUP(L$6,IntrantRepartitionProduit,ROW($A20)-ROW($A$5),FALSE)),0,HLOOKUP(L$6,IntrantRepartitionProduit,ROW($A20)-ROW($A$5),FALSE))</f>
        <v>14.623983237440401</v>
      </c>
      <c r="M20" s="471"/>
      <c r="N20" s="256"/>
      <c r="P20" s="9" t="str">
        <f>IF(A20&lt;&gt;"",A20,"")</f>
        <v>sPIG</v>
      </c>
      <c r="Q20" s="13">
        <f>IF(ISERROR(B20/$L20),0,B20/$L20)</f>
        <v>0</v>
      </c>
      <c r="R20" s="13">
        <f>IF(ISERROR(C20/$L20),0,C20/$L20)</f>
        <v>0</v>
      </c>
      <c r="S20" s="13">
        <f>IF(ISERROR(D20/$L20),0,D20/$L20)</f>
        <v>0.78634812286689526</v>
      </c>
      <c r="T20" s="13">
        <f>IF(ISERROR(E20/$L20),0,E20/$L20)</f>
        <v>6.6894197952218612E-2</v>
      </c>
      <c r="U20" s="13">
        <f>IF(ISERROR(F20/$L20),0,F20/$L20)</f>
        <v>0</v>
      </c>
      <c r="V20" s="13">
        <f>IF(ISERROR(G20/$L20),0,G20/$L20)</f>
        <v>8.8054607508532987E-2</v>
      </c>
      <c r="W20" s="13">
        <f>IF(ISERROR(H20/$L20),0,H20/$L20)</f>
        <v>4.8464163822525747E-2</v>
      </c>
      <c r="X20" s="13">
        <f>IF(ISERROR(I20/$L20),0,I20/$L20)</f>
        <v>0</v>
      </c>
      <c r="Y20" s="13">
        <f>IF(ISERROR(J20/$L20),0,J20/$L20)</f>
        <v>1.0238907849829395E-2</v>
      </c>
      <c r="Z20" s="13">
        <f>IF(ISERROR(K20/$L20),0,K20/$L20)</f>
        <v>0</v>
      </c>
      <c r="AA20" s="13">
        <f>IF(ISERROR(L20/$L20),0,L20/$L20)</f>
        <v>1</v>
      </c>
      <c r="AB20" s="79"/>
    </row>
    <row r="21" spans="1:28" x14ac:dyDescent="0.25">
      <c r="A21" s="369" t="str">
        <f>IF(ISBLANK(Intrants_RepProduits!A26),"sXXX",Intrants_RepProduits!A26)</f>
        <v>sPIR</v>
      </c>
      <c r="B21" s="345">
        <f>IF(ISERROR(HLOOKUP($B$6,IntrantRepartitionProduit,ROW($A21)-ROW($A$5),FALSE)),0,HLOOKUP($B$6,IntrantRepartitionProduit,ROW($A21)-ROW($A$5),FALSE))</f>
        <v>0</v>
      </c>
      <c r="C21" s="345">
        <f>IF(ISERROR(HLOOKUP(C$6,IntrantRepartitionProduit,ROW($A21)-ROW($A$5),FALSE)),0,HLOOKUP(C$6,IntrantRepartitionProduit,ROW($A21)-ROW($A$5),FALSE))</f>
        <v>59.7175733365331</v>
      </c>
      <c r="D21" s="345">
        <f>IF(ISERROR(HLOOKUP(D$6,IntrantRepartitionProduit,ROW($A21)-ROW($A$5),FALSE)),0,HLOOKUP(D$6,IntrantRepartitionProduit,ROW($A21)-ROW($A$5),FALSE))</f>
        <v>74.342285174051398</v>
      </c>
      <c r="E21" s="345">
        <f>IF(ISERROR(HLOOKUP(E$6,IntrantRepartitionProduit,ROW($A21)-ROW($A$5),FALSE)),0,HLOOKUP(E$6,IntrantRepartitionProduit,ROW($A21)-ROW($A$5),FALSE))</f>
        <v>28.4255895716772</v>
      </c>
      <c r="F21" s="345">
        <f>IF(ISERROR(HLOOKUP(F$6,IntrantRepartitionProduit,ROW($A21)-ROW($A$5),FALSE)),0,HLOOKUP(F$6,IntrantRepartitionProduit,ROW($A21)-ROW($A$5),FALSE))</f>
        <v>0</v>
      </c>
      <c r="G21" s="345">
        <f>IF(ISERROR(HLOOKUP(G$6,IntrantRepartitionProduit,ROW($A21)-ROW($A$5),FALSE)),0,HLOOKUP(G$6,IntrantRepartitionProduit,ROW($A21)-ROW($A$5),FALSE))</f>
        <v>0.62763053897577903</v>
      </c>
      <c r="H21" s="345">
        <f>IF(ISERROR(HLOOKUP(H$6,IntrantRepartitionProduit,ROW($A21)-ROW($A$5),FALSE)),0,HLOOKUP(H$6,IntrantRepartitionProduit,ROW($A21)-ROW($A$5),FALSE))</f>
        <v>4.9400597261319303</v>
      </c>
      <c r="I21" s="345">
        <f>IF(ISERROR(HLOOKUP(I$6,IntrantRepartitionProduit,ROW($A21)-ROW($A$5),FALSE)),0,HLOOKUP(I$6,IntrantRepartitionProduit,ROW($A21)-ROW($A$5),FALSE))</f>
        <v>0</v>
      </c>
      <c r="J21" s="345">
        <f>IF(ISERROR(HLOOKUP(J$6,IntrantRepartitionProduit,ROW($A21)-ROW($A$5),FALSE)),0,HLOOKUP(J$6,IntrantRepartitionProduit,ROW($A21)-ROW($A$5),FALSE))</f>
        <v>1.69055322595089</v>
      </c>
      <c r="K21" s="345">
        <f>IF(ISERROR(HLOOKUP(K$6,IntrantRepartitionProduit,ROW($A21)-ROW($A$5),FALSE)),0,HLOOKUP(K$6,IntrantRepartitionProduit,ROW($A21)-ROW($A$5),FALSE))</f>
        <v>0</v>
      </c>
      <c r="L21" s="345">
        <f>IF(ISERROR(HLOOKUP(L$6,IntrantRepartitionProduit,ROW($A21)-ROW($A$5),FALSE)),0,HLOOKUP(L$6,IntrantRepartitionProduit,ROW($A21)-ROW($A$5),FALSE))</f>
        <v>169.74369157332001</v>
      </c>
      <c r="M21" s="471"/>
      <c r="N21" s="256"/>
      <c r="P21" s="9" t="str">
        <f>IF(A21&lt;&gt;"",A21,"")</f>
        <v>sPIR</v>
      </c>
      <c r="Q21" s="13">
        <f>IF(ISERROR(B21/$L21),0,B21/$L21)</f>
        <v>0</v>
      </c>
      <c r="R21" s="13">
        <f>IF(ISERROR(C21/$L21),0,C21/$L21)</f>
        <v>0.35181026630812001</v>
      </c>
      <c r="S21" s="13">
        <f>IF(ISERROR(D21/$L21),0,D21/$L21)</f>
        <v>0.43796788254684321</v>
      </c>
      <c r="T21" s="13">
        <f>IF(ISERROR(E21/$L21),0,E21/$L21)</f>
        <v>0.16746183206106896</v>
      </c>
      <c r="U21" s="13">
        <f>IF(ISERROR(F21/$L21),0,F21/$L21)</f>
        <v>0</v>
      </c>
      <c r="V21" s="13">
        <f>IF(ISERROR(G21/$L21),0,G21/$L21)</f>
        <v>3.6975190839694735E-3</v>
      </c>
      <c r="W21" s="13">
        <f>IF(ISERROR(H21/$L21),0,H21/$L21)</f>
        <v>2.9103053435114521E-2</v>
      </c>
      <c r="X21" s="13">
        <f>IF(ISERROR(I21/$L21),0,I21/$L21)</f>
        <v>0</v>
      </c>
      <c r="Y21" s="13">
        <f>IF(ISERROR(J21/$L21),0,J21/$L21)</f>
        <v>9.9594465648855258E-3</v>
      </c>
      <c r="Z21" s="13">
        <f>IF(ISERROR(K21/$L21),0,K21/$L21)</f>
        <v>0</v>
      </c>
      <c r="AA21" s="13">
        <f>IF(ISERROR(L21/$L21),0,L21/$L21)</f>
        <v>1</v>
      </c>
      <c r="AB21" s="79"/>
    </row>
    <row r="22" spans="1:28" x14ac:dyDescent="0.25">
      <c r="A22" s="369" t="str">
        <f>IF(ISBLANK(Intrants_RepProduits!A27),"sXXX",Intrants_RepProduits!A27)</f>
        <v>sPRU</v>
      </c>
      <c r="B22" s="345">
        <f>IF(ISERROR(HLOOKUP($B$6,IntrantRepartitionProduit,ROW($A22)-ROW($A$5),FALSE)),0,HLOOKUP($B$6,IntrantRepartitionProduit,ROW($A22)-ROW($A$5),FALSE))</f>
        <v>0</v>
      </c>
      <c r="C22" s="345">
        <f>IF(ISERROR(HLOOKUP(C$6,IntrantRepartitionProduit,ROW($A22)-ROW($A$5),FALSE)),0,HLOOKUP(C$6,IntrantRepartitionProduit,ROW($A22)-ROW($A$5),FALSE))</f>
        <v>0</v>
      </c>
      <c r="D22" s="345">
        <f>IF(ISERROR(HLOOKUP(D$6,IntrantRepartitionProduit,ROW($A22)-ROW($A$5),FALSE)),0,HLOOKUP(D$6,IntrantRepartitionProduit,ROW($A22)-ROW($A$5),FALSE))</f>
        <v>6078.1362402367304</v>
      </c>
      <c r="E22" s="345">
        <f>IF(ISERROR(HLOOKUP(E$6,IntrantRepartitionProduit,ROW($A22)-ROW($A$5),FALSE)),0,HLOOKUP(E$6,IntrantRepartitionProduit,ROW($A22)-ROW($A$5),FALSE))</f>
        <v>6902.5958893699999</v>
      </c>
      <c r="F22" s="345">
        <f>IF(ISERROR(HLOOKUP(F$6,IntrantRepartitionProduit,ROW($A22)-ROW($A$5),FALSE)),0,HLOOKUP(F$6,IntrantRepartitionProduit,ROW($A22)-ROW($A$5),FALSE))</f>
        <v>0</v>
      </c>
      <c r="G22" s="345">
        <f>IF(ISERROR(HLOOKUP(G$6,IntrantRepartitionProduit,ROW($A22)-ROW($A$5),FALSE)),0,HLOOKUP(G$6,IntrantRepartitionProduit,ROW($A22)-ROW($A$5),FALSE))</f>
        <v>17.2806486892413</v>
      </c>
      <c r="H22" s="345">
        <f>IF(ISERROR(HLOOKUP(H$6,IntrantRepartitionProduit,ROW($A22)-ROW($A$5),FALSE)),0,HLOOKUP(H$6,IntrantRepartitionProduit,ROW($A22)-ROW($A$5),FALSE))</f>
        <v>267.99480881726299</v>
      </c>
      <c r="I22" s="345">
        <f>IF(ISERROR(HLOOKUP(I$6,IntrantRepartitionProduit,ROW($A22)-ROW($A$5),FALSE)),0,HLOOKUP(I$6,IntrantRepartitionProduit,ROW($A22)-ROW($A$5),FALSE))</f>
        <v>0</v>
      </c>
      <c r="J22" s="345">
        <f>IF(ISERROR(HLOOKUP(J$6,IntrantRepartitionProduit,ROW($A22)-ROW($A$5),FALSE)),0,HLOOKUP(J$6,IntrantRepartitionProduit,ROW($A22)-ROW($A$5),FALSE))</f>
        <v>133.99241288676799</v>
      </c>
      <c r="K22" s="345">
        <f>IF(ISERROR(HLOOKUP(K$6,IntrantRepartitionProduit,ROW($A22)-ROW($A$5),FALSE)),0,HLOOKUP(K$6,IntrantRepartitionProduit,ROW($A22)-ROW($A$5),FALSE))</f>
        <v>0</v>
      </c>
      <c r="L22" s="345">
        <f>IF(ISERROR(HLOOKUP(L$6,IntrantRepartitionProduit,ROW($A22)-ROW($A$5),FALSE)),0,HLOOKUP(L$6,IntrantRepartitionProduit,ROW($A22)-ROW($A$5),FALSE))</f>
        <v>13400</v>
      </c>
      <c r="M22" s="471"/>
      <c r="N22" s="256"/>
      <c r="P22" s="9" t="str">
        <f>IF(A22&lt;&gt;"",A22,"")</f>
        <v>sPRU</v>
      </c>
      <c r="Q22" s="13">
        <f>IF(ISERROR(B22/$L22),0,B22/$L22)</f>
        <v>0</v>
      </c>
      <c r="R22" s="13">
        <f>IF(ISERROR(C22/$L22),0,C22/$L22)</f>
        <v>0</v>
      </c>
      <c r="S22" s="13">
        <f>IF(ISERROR(D22/$L22),0,D22/$L22)</f>
        <v>0.45359225673408438</v>
      </c>
      <c r="T22" s="13">
        <f>IF(ISERROR(E22/$L22),0,E22/$L22)</f>
        <v>0.51511909622164176</v>
      </c>
      <c r="U22" s="13">
        <f>IF(ISERROR(F22/$L22),0,F22/$L22)</f>
        <v>0</v>
      </c>
      <c r="V22" s="13">
        <f>IF(ISERROR(G22/$L22),0,G22/$L22)</f>
        <v>1.2896006484508433E-3</v>
      </c>
      <c r="W22" s="13">
        <f>IF(ISERROR(H22/$L22),0,H22/$L22)</f>
        <v>1.9999612598303209E-2</v>
      </c>
      <c r="X22" s="13">
        <f>IF(ISERROR(I22/$L22),0,I22/$L22)</f>
        <v>0</v>
      </c>
      <c r="Y22" s="13">
        <f>IF(ISERROR(J22/$L22),0,J22/$L22)</f>
        <v>9.99943379752E-3</v>
      </c>
      <c r="Z22" s="13">
        <f>IF(ISERROR(K22/$L22),0,K22/$L22)</f>
        <v>0</v>
      </c>
      <c r="AA22" s="13">
        <f>IF(ISERROR(L22/$L22),0,L22/$L22)</f>
        <v>1</v>
      </c>
      <c r="AB22" s="79"/>
    </row>
    <row r="23" spans="1:28" x14ac:dyDescent="0.25">
      <c r="A23" s="369" t="str">
        <f>IF(ISBLANK(Intrants_RepProduits!A28),"sXXX",Intrants_RepProduits!A28)</f>
        <v>sSAB</v>
      </c>
      <c r="B23" s="345">
        <f>IF(ISERROR(HLOOKUP($B$6,IntrantRepartitionProduit,ROW($A23)-ROW($A$5),FALSE)),0,HLOOKUP($B$6,IntrantRepartitionProduit,ROW($A23)-ROW($A$5),FALSE))</f>
        <v>0</v>
      </c>
      <c r="C23" s="345">
        <f>IF(ISERROR(HLOOKUP(C$6,IntrantRepartitionProduit,ROW($A23)-ROW($A$5),FALSE)),0,HLOOKUP(C$6,IntrantRepartitionProduit,ROW($A23)-ROW($A$5),FALSE))</f>
        <v>0</v>
      </c>
      <c r="D23" s="345">
        <f>IF(ISERROR(HLOOKUP(D$6,IntrantRepartitionProduit,ROW($A23)-ROW($A$5),FALSE)),0,HLOOKUP(D$6,IntrantRepartitionProduit,ROW($A23)-ROW($A$5),FALSE))</f>
        <v>3420.9639422436999</v>
      </c>
      <c r="E23" s="345">
        <f>IF(ISERROR(HLOOKUP(E$6,IntrantRepartitionProduit,ROW($A23)-ROW($A$5),FALSE)),0,HLOOKUP(E$6,IntrantRepartitionProduit,ROW($A23)-ROW($A$5),FALSE))</f>
        <v>2182.34749987641</v>
      </c>
      <c r="F23" s="345">
        <f>IF(ISERROR(HLOOKUP(F$6,IntrantRepartitionProduit,ROW($A23)-ROW($A$5),FALSE)),0,HLOOKUP(F$6,IntrantRepartitionProduit,ROW($A23)-ROW($A$5),FALSE))</f>
        <v>0</v>
      </c>
      <c r="G23" s="345">
        <f>IF(ISERROR(HLOOKUP(G$6,IntrantRepartitionProduit,ROW($A23)-ROW($A$5),FALSE)),0,HLOOKUP(G$6,IntrantRepartitionProduit,ROW($A23)-ROW($A$5),FALSE))</f>
        <v>232.57623580145</v>
      </c>
      <c r="H23" s="345">
        <f>IF(ISERROR(HLOOKUP(H$6,IntrantRepartitionProduit,ROW($A23)-ROW($A$5),FALSE)),0,HLOOKUP(H$6,IntrantRepartitionProduit,ROW($A23)-ROW($A$5),FALSE))</f>
        <v>81.125673563603002</v>
      </c>
      <c r="I23" s="345">
        <f>IF(ISERROR(HLOOKUP(I$6,IntrantRepartitionProduit,ROW($A23)-ROW($A$5),FALSE)),0,HLOOKUP(I$6,IntrantRepartitionProduit,ROW($A23)-ROW($A$5),FALSE))</f>
        <v>0</v>
      </c>
      <c r="J23" s="345">
        <f>IF(ISERROR(HLOOKUP(J$6,IntrantRepartitionProduit,ROW($A23)-ROW($A$5),FALSE)),0,HLOOKUP(J$6,IntrantRepartitionProduit,ROW($A23)-ROW($A$5),FALSE))</f>
        <v>59.7736598128282</v>
      </c>
      <c r="K23" s="345">
        <f>IF(ISERROR(HLOOKUP(K$6,IntrantRepartitionProduit,ROW($A23)-ROW($A$5),FALSE)),0,HLOOKUP(K$6,IntrantRepartitionProduit,ROW($A23)-ROW($A$5),FALSE))</f>
        <v>0</v>
      </c>
      <c r="L23" s="345">
        <f>IF(ISERROR(HLOOKUP(L$6,IntrantRepartitionProduit,ROW($A23)-ROW($A$5),FALSE)),0,HLOOKUP(L$6,IntrantRepartitionProduit,ROW($A23)-ROW($A$5),FALSE))</f>
        <v>5976.7870112979999</v>
      </c>
      <c r="M23" s="471"/>
      <c r="N23" s="256"/>
      <c r="P23" s="9" t="str">
        <f>IF(A23&lt;&gt;"",A23,"")</f>
        <v>sSAB</v>
      </c>
      <c r="Q23" s="13">
        <f>IF(ISERROR(B23/$L23),0,B23/$L23)</f>
        <v>0</v>
      </c>
      <c r="R23" s="13">
        <f>IF(ISERROR(C23/$L23),0,C23/$L23)</f>
        <v>0</v>
      </c>
      <c r="S23" s="13">
        <f>IF(ISERROR(D23/$L23),0,D23/$L23)</f>
        <v>0.57237507975054258</v>
      </c>
      <c r="T23" s="13">
        <f>IF(ISERROR(E23/$L23),0,E23/$L23)</f>
        <v>0.36513723774179829</v>
      </c>
      <c r="U23" s="13">
        <f>IF(ISERROR(F23/$L23),0,F23/$L23)</f>
        <v>0</v>
      </c>
      <c r="V23" s="13">
        <f>IF(ISERROR(G23/$L23),0,G23/$L23)</f>
        <v>3.8913254790878114E-2</v>
      </c>
      <c r="W23" s="13">
        <f>IF(ISERROR(H23/$L23),0,H23/$L23)</f>
        <v>1.3573459019076648E-2</v>
      </c>
      <c r="X23" s="13">
        <f>IF(ISERROR(I23/$L23),0,I23/$L23)</f>
        <v>0</v>
      </c>
      <c r="Y23" s="13">
        <f>IF(ISERROR(J23/$L23),0,J23/$L23)</f>
        <v>1.0000968697702839E-2</v>
      </c>
      <c r="Z23" s="13">
        <f>IF(ISERROR(K23/$L23),0,K23/$L23)</f>
        <v>0</v>
      </c>
      <c r="AA23" s="13">
        <f>IF(ISERROR(L23/$L23),0,L23/$L23)</f>
        <v>1</v>
      </c>
      <c r="AB23" s="79"/>
    </row>
    <row r="24" spans="1:28" x14ac:dyDescent="0.25">
      <c r="A24" s="369" t="str">
        <f>IF(ISBLANK(Intrants_RepProduits!A29),"sXXX",Intrants_RepProduits!A29)</f>
        <v>sTHO</v>
      </c>
      <c r="B24" s="345">
        <f>IF(ISERROR(HLOOKUP($B$6,IntrantRepartitionProduit,ROW($A24)-ROW($A$5),FALSE)),0,HLOOKUP($B$6,IntrantRepartitionProduit,ROW($A24)-ROW($A$5),FALSE))</f>
        <v>0</v>
      </c>
      <c r="C24" s="345">
        <f>IF(ISERROR(HLOOKUP(C$6,IntrantRepartitionProduit,ROW($A24)-ROW($A$5),FALSE)),0,HLOOKUP(C$6,IntrantRepartitionProduit,ROW($A24)-ROW($A$5),FALSE))</f>
        <v>0</v>
      </c>
      <c r="D24" s="345">
        <f>IF(ISERROR(HLOOKUP(D$6,IntrantRepartitionProduit,ROW($A24)-ROW($A$5),FALSE)),0,HLOOKUP(D$6,IntrantRepartitionProduit,ROW($A24)-ROW($A$5),FALSE))</f>
        <v>4005.2048145354402</v>
      </c>
      <c r="E24" s="345">
        <f>IF(ISERROR(HLOOKUP(E$6,IntrantRepartitionProduit,ROW($A24)-ROW($A$5),FALSE)),0,HLOOKUP(E$6,IntrantRepartitionProduit,ROW($A24)-ROW($A$5),FALSE))</f>
        <v>415.40762028139397</v>
      </c>
      <c r="F24" s="345">
        <f>IF(ISERROR(HLOOKUP(F$6,IntrantRepartitionProduit,ROW($A24)-ROW($A$5),FALSE)),0,HLOOKUP(F$6,IntrantRepartitionProduit,ROW($A24)-ROW($A$5),FALSE))</f>
        <v>0</v>
      </c>
      <c r="G24" s="345">
        <f>IF(ISERROR(HLOOKUP(G$6,IntrantRepartitionProduit,ROW($A24)-ROW($A$5),FALSE)),0,HLOOKUP(G$6,IntrantRepartitionProduit,ROW($A24)-ROW($A$5),FALSE))</f>
        <v>25.4513626971893</v>
      </c>
      <c r="H24" s="345">
        <f>IF(ISERROR(HLOOKUP(H$6,IntrantRepartitionProduit,ROW($A24)-ROW($A$5),FALSE)),0,HLOOKUP(H$6,IntrantRepartitionProduit,ROW($A24)-ROW($A$5),FALSE))</f>
        <v>404.94182709652</v>
      </c>
      <c r="I24" s="345">
        <f>IF(ISERROR(HLOOKUP(I$6,IntrantRepartitionProduit,ROW($A24)-ROW($A$5),FALSE)),0,HLOOKUP(I$6,IntrantRepartitionProduit,ROW($A24)-ROW($A$5),FALSE))</f>
        <v>0</v>
      </c>
      <c r="J24" s="345">
        <f>IF(ISERROR(HLOOKUP(J$6,IntrantRepartitionProduit,ROW($A24)-ROW($A$5),FALSE)),0,HLOOKUP(J$6,IntrantRepartitionProduit,ROW($A24)-ROW($A$5),FALSE))</f>
        <v>48.994375389459201</v>
      </c>
      <c r="K24" s="345">
        <f>IF(ISERROR(HLOOKUP(K$6,IntrantRepartitionProduit,ROW($A24)-ROW($A$5),FALSE)),0,HLOOKUP(K$6,IntrantRepartitionProduit,ROW($A24)-ROW($A$5),FALSE))</f>
        <v>0</v>
      </c>
      <c r="L24" s="345">
        <f>IF(ISERROR(HLOOKUP(L$6,IntrantRepartitionProduit,ROW($A24)-ROW($A$5),FALSE)),0,HLOOKUP(L$6,IntrantRepartitionProduit,ROW($A24)-ROW($A$5),FALSE))</f>
        <v>4900</v>
      </c>
      <c r="M24" s="471"/>
      <c r="N24" s="256"/>
      <c r="P24" s="9" t="str">
        <f>IF(A24&lt;&gt;"",A24,"")</f>
        <v>sTHO</v>
      </c>
      <c r="Q24" s="13">
        <f>IF(ISERROR(B24/$L24),0,B24/$L24)</f>
        <v>0</v>
      </c>
      <c r="R24" s="13">
        <f>IF(ISERROR(C24/$L24),0,C24/$L24)</f>
        <v>0</v>
      </c>
      <c r="S24" s="13">
        <f>IF(ISERROR(D24/$L24),0,D24/$L24)</f>
        <v>0.81738873766029396</v>
      </c>
      <c r="T24" s="13">
        <f>IF(ISERROR(E24/$L24),0,E24/$L24)</f>
        <v>8.4777065363549786E-2</v>
      </c>
      <c r="U24" s="13">
        <f>IF(ISERROR(F24/$L24),0,F24/$L24)</f>
        <v>0</v>
      </c>
      <c r="V24" s="13">
        <f>IF(ISERROR(G24/$L24),0,G24/$L24)</f>
        <v>5.1941556524876123E-3</v>
      </c>
      <c r="W24" s="13">
        <f>IF(ISERROR(H24/$L24),0,H24/$L24)</f>
        <v>8.2641189203371435E-2</v>
      </c>
      <c r="X24" s="13">
        <f>IF(ISERROR(I24/$L24),0,I24/$L24)</f>
        <v>0</v>
      </c>
      <c r="Y24" s="13">
        <f>IF(ISERROR(J24/$L24),0,J24/$L24)</f>
        <v>9.9988521202977968E-3</v>
      </c>
      <c r="Z24" s="13">
        <f>IF(ISERROR(K24/$L24),0,K24/$L24)</f>
        <v>0</v>
      </c>
      <c r="AA24" s="13">
        <f>IF(ISERROR(L24/$L24),0,L24/$L24)</f>
        <v>1</v>
      </c>
      <c r="AB24" s="79"/>
    </row>
    <row r="25" spans="1:28" x14ac:dyDescent="0.25">
      <c r="A25" s="369" t="str">
        <f>IF(ISBLANK(Intrants_RepProduits!A30),"sXXX",Intrants_RepProduits!A30)</f>
        <v>Total</v>
      </c>
      <c r="B25" s="345">
        <f>IF(ISERROR(HLOOKUP($B$6,IntrantRepartitionProduit,ROW($A25)-ROW($A$5),FALSE)),0,HLOOKUP($B$6,IntrantRepartitionProduit,ROW($A25)-ROW($A$5),FALSE))</f>
        <v>1434.1881812399999</v>
      </c>
      <c r="C25" s="345">
        <f>IF(ISERROR(HLOOKUP(C$6,IntrantRepartitionProduit,ROW($A25)-ROW($A$5),FALSE)),0,HLOOKUP(C$6,IntrantRepartitionProduit,ROW($A25)-ROW($A$5),FALSE))</f>
        <v>59.7175733365331</v>
      </c>
      <c r="D25" s="345">
        <f>IF(ISERROR(HLOOKUP(D$6,IntrantRepartitionProduit,ROW($A25)-ROW($A$5),FALSE)),0,HLOOKUP(D$6,IntrantRepartitionProduit,ROW($A25)-ROW($A$5),FALSE))</f>
        <v>38562.979134121102</v>
      </c>
      <c r="E25" s="345">
        <f>IF(ISERROR(HLOOKUP(E$6,IntrantRepartitionProduit,ROW($A25)-ROW($A$5),FALSE)),0,HLOOKUP(E$6,IntrantRepartitionProduit,ROW($A25)-ROW($A$5),FALSE))</f>
        <v>45830.914883874</v>
      </c>
      <c r="F25" s="345">
        <f>IF(ISERROR(HLOOKUP(F$6,IntrantRepartitionProduit,ROW($A25)-ROW($A$5),FALSE)),0,HLOOKUP(F$6,IntrantRepartitionProduit,ROW($A25)-ROW($A$5),FALSE))</f>
        <v>10847.2219671414</v>
      </c>
      <c r="G25" s="345">
        <f>IF(ISERROR(HLOOKUP(G$6,IntrantRepartitionProduit,ROW($A25)-ROW($A$5),FALSE)),0,HLOOKUP(G$6,IntrantRepartitionProduit,ROW($A25)-ROW($A$5),FALSE))</f>
        <v>1349.2066152063201</v>
      </c>
      <c r="H25" s="345">
        <f>IF(ISERROR(HLOOKUP(H$6,IntrantRepartitionProduit,ROW($A25)-ROW($A$5),FALSE)),0,HLOOKUP(H$6,IntrantRepartitionProduit,ROW($A25)-ROW($A$5),FALSE))</f>
        <v>4781.3743072070502</v>
      </c>
      <c r="I25" s="345">
        <f>IF(ISERROR(HLOOKUP(I$6,IntrantRepartitionProduit,ROW($A25)-ROW($A$5),FALSE)),0,HLOOKUP(I$6,IntrantRepartitionProduit,ROW($A25)-ROW($A$5),FALSE))</f>
        <v>2173.3741391294002</v>
      </c>
      <c r="J25" s="345">
        <f>IF(ISERROR(HLOOKUP(J$6,IntrantRepartitionProduit,ROW($A25)-ROW($A$5),FALSE)),0,HLOOKUP(J$6,IntrantRepartitionProduit,ROW($A25)-ROW($A$5),FALSE))</f>
        <v>1061.0231987442301</v>
      </c>
      <c r="K25" s="345">
        <f>IF(ISERROR(HLOOKUP(K$6,IntrantRepartitionProduit,ROW($A25)-ROW($A$5),FALSE)),0,HLOOKUP(K$6,IntrantRepartitionProduit,ROW($A25)-ROW($A$5),FALSE))</f>
        <v>0</v>
      </c>
      <c r="L25" s="345">
        <f>IF(ISERROR(HLOOKUP(L$6,IntrantRepartitionProduit,ROW($A25)-ROW($A$5),FALSE)),0,HLOOKUP(L$6,IntrantRepartitionProduit,ROW($A25)-ROW($A$5),FALSE))</f>
        <v>106100</v>
      </c>
      <c r="M25" s="471"/>
      <c r="N25" s="256"/>
      <c r="P25" s="9" t="str">
        <f>IF(A25&lt;&gt;"",A25,"")</f>
        <v>Total</v>
      </c>
      <c r="Q25" s="13">
        <f>IF(ISERROR(B25/$L25),0,B25/$L25)</f>
        <v>1.3517324988124411E-2</v>
      </c>
      <c r="R25" s="13">
        <f>IF(ISERROR(C25/$L25),0,C25/$L25)</f>
        <v>5.6284235001444953E-4</v>
      </c>
      <c r="S25" s="13">
        <f>IF(ISERROR(D25/$L25),0,D25/$L25)</f>
        <v>0.3634588042801235</v>
      </c>
      <c r="T25" s="13">
        <f>IF(ISERROR(E25/$L25),0,E25/$L25)</f>
        <v>0.43195961247760606</v>
      </c>
      <c r="U25" s="13">
        <f>IF(ISERROR(F25/$L25),0,F25/$L25)</f>
        <v>0.10223583380906126</v>
      </c>
      <c r="V25" s="13">
        <f>IF(ISERROR(G25/$L25),0,G25/$L25)</f>
        <v>1.2716367721077475E-2</v>
      </c>
      <c r="W25" s="13">
        <f>IF(ISERROR(H25/$L25),0,H25/$L25)</f>
        <v>4.5064790831357684E-2</v>
      </c>
      <c r="X25" s="13">
        <f>IF(ISERROR(I25/$L25),0,I25/$L25)</f>
        <v>2.0484204892831294E-2</v>
      </c>
      <c r="Y25" s="13">
        <f>IF(ISERROR(J25/$L25),0,J25/$L25)</f>
        <v>1.0000218649804242E-2</v>
      </c>
      <c r="Z25" s="13">
        <f>IF(ISERROR(K25/$L25),0,K25/$L25)</f>
        <v>0</v>
      </c>
      <c r="AA25" s="13">
        <f>IF(ISERROR(L25/$L25),0,L25/$L25)</f>
        <v>1</v>
      </c>
      <c r="AB25" s="79"/>
    </row>
    <row r="26" spans="1:28" x14ac:dyDescent="0.25">
      <c r="A26" s="369" t="str">
        <f>IF(ISBLANK(Intrants_RepProduits!A31),"sXXX",Intrants_RepProduits!A31)</f>
        <v>sXXX</v>
      </c>
      <c r="B26" s="345">
        <f>IF(ISERROR(HLOOKUP($B$6,IntrantRepartitionProduit,ROW($A26)-ROW($A$5),FALSE)),0,HLOOKUP($B$6,IntrantRepartitionProduit,ROW($A26)-ROW($A$5),FALSE))</f>
        <v>0</v>
      </c>
      <c r="C26" s="345">
        <f>IF(ISERROR(HLOOKUP(C$6,IntrantRepartitionProduit,ROW($A26)-ROW($A$5),FALSE)),0,HLOOKUP(C$6,IntrantRepartitionProduit,ROW($A26)-ROW($A$5),FALSE))</f>
        <v>0</v>
      </c>
      <c r="D26" s="345">
        <f>IF(ISERROR(HLOOKUP(D$6,IntrantRepartitionProduit,ROW($A26)-ROW($A$5),FALSE)),0,HLOOKUP(D$6,IntrantRepartitionProduit,ROW($A26)-ROW($A$5),FALSE))</f>
        <v>0</v>
      </c>
      <c r="E26" s="345">
        <f>IF(ISERROR(HLOOKUP(E$6,IntrantRepartitionProduit,ROW($A26)-ROW($A$5),FALSE)),0,HLOOKUP(E$6,IntrantRepartitionProduit,ROW($A26)-ROW($A$5),FALSE))</f>
        <v>0</v>
      </c>
      <c r="F26" s="345">
        <f>IF(ISERROR(HLOOKUP(F$6,IntrantRepartitionProduit,ROW($A26)-ROW($A$5),FALSE)),0,HLOOKUP(F$6,IntrantRepartitionProduit,ROW($A26)-ROW($A$5),FALSE))</f>
        <v>0</v>
      </c>
      <c r="G26" s="345">
        <f>IF(ISERROR(HLOOKUP(G$6,IntrantRepartitionProduit,ROW($A26)-ROW($A$5),FALSE)),0,HLOOKUP(G$6,IntrantRepartitionProduit,ROW($A26)-ROW($A$5),FALSE))</f>
        <v>0</v>
      </c>
      <c r="H26" s="345">
        <f>IF(ISERROR(HLOOKUP(H$6,IntrantRepartitionProduit,ROW($A26)-ROW($A$5),FALSE)),0,HLOOKUP(H$6,IntrantRepartitionProduit,ROW($A26)-ROW($A$5),FALSE))</f>
        <v>0</v>
      </c>
      <c r="I26" s="345">
        <f>IF(ISERROR(HLOOKUP(I$6,IntrantRepartitionProduit,ROW($A26)-ROW($A$5),FALSE)),0,HLOOKUP(I$6,IntrantRepartitionProduit,ROW($A26)-ROW($A$5),FALSE))</f>
        <v>0</v>
      </c>
      <c r="J26" s="345">
        <f>IF(ISERROR(HLOOKUP(J$6,IntrantRepartitionProduit,ROW($A26)-ROW($A$5),FALSE)),0,HLOOKUP(J$6,IntrantRepartitionProduit,ROW($A26)-ROW($A$5),FALSE))</f>
        <v>0</v>
      </c>
      <c r="K26" s="345">
        <f>IF(ISERROR(HLOOKUP(K$6,IntrantRepartitionProduit,ROW($A26)-ROW($A$5),FALSE)),0,HLOOKUP(K$6,IntrantRepartitionProduit,ROW($A26)-ROW($A$5),FALSE))</f>
        <v>0</v>
      </c>
      <c r="L26" s="345">
        <f>IF(ISERROR(HLOOKUP(L$6,IntrantRepartitionProduit,ROW($A26)-ROW($A$5),FALSE)),0,HLOOKUP(L$6,IntrantRepartitionProduit,ROW($A26)-ROW($A$5),FALSE))</f>
        <v>0</v>
      </c>
      <c r="M26" s="471"/>
      <c r="N26" s="256"/>
      <c r="P26" s="9" t="str">
        <f>IF(A26&lt;&gt;"",A26,"")</f>
        <v>sXXX</v>
      </c>
      <c r="Q26" s="13">
        <f>IF(ISERROR(B26/$L26),0,B26/$L26)</f>
        <v>0</v>
      </c>
      <c r="R26" s="13">
        <f>IF(ISERROR(C26/$L26),0,C26/$L26)</f>
        <v>0</v>
      </c>
      <c r="S26" s="13">
        <f>IF(ISERROR(D26/$L26),0,D26/$L26)</f>
        <v>0</v>
      </c>
      <c r="T26" s="13">
        <f>IF(ISERROR(E26/$L26),0,E26/$L26)</f>
        <v>0</v>
      </c>
      <c r="U26" s="13">
        <f>IF(ISERROR(F26/$L26),0,F26/$L26)</f>
        <v>0</v>
      </c>
      <c r="V26" s="13">
        <f>IF(ISERROR(G26/$L26),0,G26/$L26)</f>
        <v>0</v>
      </c>
      <c r="W26" s="13">
        <f>IF(ISERROR(H26/$L26),0,H26/$L26)</f>
        <v>0</v>
      </c>
      <c r="X26" s="13">
        <f>IF(ISERROR(I26/$L26),0,I26/$L26)</f>
        <v>0</v>
      </c>
      <c r="Y26" s="13">
        <f>IF(ISERROR(J26/$L26),0,J26/$L26)</f>
        <v>0</v>
      </c>
      <c r="Z26" s="13">
        <f>IF(ISERROR(K26/$L26),0,K26/$L26)</f>
        <v>0</v>
      </c>
      <c r="AA26" s="13">
        <f>IF(ISERROR(L26/$L26),0,L26/$L26)</f>
        <v>0</v>
      </c>
      <c r="AB26" s="79"/>
    </row>
    <row r="27" spans="1:28" x14ac:dyDescent="0.25">
      <c r="A27" s="369" t="str">
        <f>IF(ISBLANK(Intrants_RepProduits!A32),"sXXX",Intrants_RepProduits!A32)</f>
        <v>sXXX</v>
      </c>
      <c r="B27" s="345">
        <f>IF(ISERROR(HLOOKUP($B$6,IntrantRepartitionProduit,ROW($A27)-ROW($A$5),FALSE)),0,HLOOKUP($B$6,IntrantRepartitionProduit,ROW($A27)-ROW($A$5),FALSE))</f>
        <v>0</v>
      </c>
      <c r="C27" s="345">
        <f>IF(ISERROR(HLOOKUP(C$6,IntrantRepartitionProduit,ROW($A27)-ROW($A$5),FALSE)),0,HLOOKUP(C$6,IntrantRepartitionProduit,ROW($A27)-ROW($A$5),FALSE))</f>
        <v>0</v>
      </c>
      <c r="D27" s="345">
        <f>IF(ISERROR(HLOOKUP(D$6,IntrantRepartitionProduit,ROW($A27)-ROW($A$5),FALSE)),0,HLOOKUP(D$6,IntrantRepartitionProduit,ROW($A27)-ROW($A$5),FALSE))</f>
        <v>0</v>
      </c>
      <c r="E27" s="345">
        <f>IF(ISERROR(HLOOKUP(E$6,IntrantRepartitionProduit,ROW($A27)-ROW($A$5),FALSE)),0,HLOOKUP(E$6,IntrantRepartitionProduit,ROW($A27)-ROW($A$5),FALSE))</f>
        <v>0</v>
      </c>
      <c r="F27" s="345">
        <f>IF(ISERROR(HLOOKUP(F$6,IntrantRepartitionProduit,ROW($A27)-ROW($A$5),FALSE)),0,HLOOKUP(F$6,IntrantRepartitionProduit,ROW($A27)-ROW($A$5),FALSE))</f>
        <v>0</v>
      </c>
      <c r="G27" s="345">
        <f>IF(ISERROR(HLOOKUP(G$6,IntrantRepartitionProduit,ROW($A27)-ROW($A$5),FALSE)),0,HLOOKUP(G$6,IntrantRepartitionProduit,ROW($A27)-ROW($A$5),FALSE))</f>
        <v>0</v>
      </c>
      <c r="H27" s="345">
        <f>IF(ISERROR(HLOOKUP(H$6,IntrantRepartitionProduit,ROW($A27)-ROW($A$5),FALSE)),0,HLOOKUP(H$6,IntrantRepartitionProduit,ROW($A27)-ROW($A$5),FALSE))</f>
        <v>0</v>
      </c>
      <c r="I27" s="345">
        <f>IF(ISERROR(HLOOKUP(I$6,IntrantRepartitionProduit,ROW($A27)-ROW($A$5),FALSE)),0,HLOOKUP(I$6,IntrantRepartitionProduit,ROW($A27)-ROW($A$5),FALSE))</f>
        <v>0</v>
      </c>
      <c r="J27" s="345">
        <f>IF(ISERROR(HLOOKUP(J$6,IntrantRepartitionProduit,ROW($A27)-ROW($A$5),FALSE)),0,HLOOKUP(J$6,IntrantRepartitionProduit,ROW($A27)-ROW($A$5),FALSE))</f>
        <v>0</v>
      </c>
      <c r="K27" s="345">
        <f>IF(ISERROR(HLOOKUP(K$6,IntrantRepartitionProduit,ROW($A27)-ROW($A$5),FALSE)),0,HLOOKUP(K$6,IntrantRepartitionProduit,ROW($A27)-ROW($A$5),FALSE))</f>
        <v>0</v>
      </c>
      <c r="L27" s="345">
        <f>IF(ISERROR(HLOOKUP(L$6,IntrantRepartitionProduit,ROW($A27)-ROW($A$5),FALSE)),0,HLOOKUP(L$6,IntrantRepartitionProduit,ROW($A27)-ROW($A$5),FALSE))</f>
        <v>0</v>
      </c>
      <c r="M27" s="471"/>
      <c r="N27" s="256"/>
      <c r="P27" s="9" t="str">
        <f>IF(A27&lt;&gt;"",A27,"")</f>
        <v>sXXX</v>
      </c>
      <c r="Q27" s="13">
        <f>IF(ISERROR(B27/$L27),0,B27/$L27)</f>
        <v>0</v>
      </c>
      <c r="R27" s="13">
        <f>IF(ISERROR(C27/$L27),0,C27/$L27)</f>
        <v>0</v>
      </c>
      <c r="S27" s="13">
        <f>IF(ISERROR(D27/$L27),0,D27/$L27)</f>
        <v>0</v>
      </c>
      <c r="T27" s="13">
        <f>IF(ISERROR(E27/$L27),0,E27/$L27)</f>
        <v>0</v>
      </c>
      <c r="U27" s="13">
        <f>IF(ISERROR(F27/$L27),0,F27/$L27)</f>
        <v>0</v>
      </c>
      <c r="V27" s="13">
        <f>IF(ISERROR(G27/$L27),0,G27/$L27)</f>
        <v>0</v>
      </c>
      <c r="W27" s="13">
        <f>IF(ISERROR(H27/$L27),0,H27/$L27)</f>
        <v>0</v>
      </c>
      <c r="X27" s="13">
        <f>IF(ISERROR(I27/$L27),0,I27/$L27)</f>
        <v>0</v>
      </c>
      <c r="Y27" s="13">
        <f>IF(ISERROR(J27/$L27),0,J27/$L27)</f>
        <v>0</v>
      </c>
      <c r="Z27" s="13">
        <f>IF(ISERROR(K27/$L27),0,K27/$L27)</f>
        <v>0</v>
      </c>
      <c r="AA27" s="13">
        <f>IF(ISERROR(L27/$L27),0,L27/$L27)</f>
        <v>0</v>
      </c>
      <c r="AB27" s="79"/>
    </row>
    <row r="28" spans="1:28" x14ac:dyDescent="0.25">
      <c r="A28" s="369" t="str">
        <f>IF(ISBLANK(Intrants_RepProduits!A33),"sXXX",Intrants_RepProduits!A33)</f>
        <v>sXXX</v>
      </c>
      <c r="B28" s="345">
        <f>IF(ISERROR(HLOOKUP($B$6,IntrantRepartitionProduit,ROW($A28)-ROW($A$5),FALSE)),0,HLOOKUP($B$6,IntrantRepartitionProduit,ROW($A28)-ROW($A$5),FALSE))</f>
        <v>0</v>
      </c>
      <c r="C28" s="345">
        <f>IF(ISERROR(HLOOKUP(C$6,IntrantRepartitionProduit,ROW($A28)-ROW($A$5),FALSE)),0,HLOOKUP(C$6,IntrantRepartitionProduit,ROW($A28)-ROW($A$5),FALSE))</f>
        <v>0</v>
      </c>
      <c r="D28" s="345">
        <f>IF(ISERROR(HLOOKUP(D$6,IntrantRepartitionProduit,ROW($A28)-ROW($A$5),FALSE)),0,HLOOKUP(D$6,IntrantRepartitionProduit,ROW($A28)-ROW($A$5),FALSE))</f>
        <v>0</v>
      </c>
      <c r="E28" s="345">
        <f>IF(ISERROR(HLOOKUP(E$6,IntrantRepartitionProduit,ROW($A28)-ROW($A$5),FALSE)),0,HLOOKUP(E$6,IntrantRepartitionProduit,ROW($A28)-ROW($A$5),FALSE))</f>
        <v>0</v>
      </c>
      <c r="F28" s="345">
        <f>IF(ISERROR(HLOOKUP(F$6,IntrantRepartitionProduit,ROW($A28)-ROW($A$5),FALSE)),0,HLOOKUP(F$6,IntrantRepartitionProduit,ROW($A28)-ROW($A$5),FALSE))</f>
        <v>0</v>
      </c>
      <c r="G28" s="345">
        <f>IF(ISERROR(HLOOKUP(G$6,IntrantRepartitionProduit,ROW($A28)-ROW($A$5),FALSE)),0,HLOOKUP(G$6,IntrantRepartitionProduit,ROW($A28)-ROW($A$5),FALSE))</f>
        <v>0</v>
      </c>
      <c r="H28" s="345">
        <f>IF(ISERROR(HLOOKUP(H$6,IntrantRepartitionProduit,ROW($A28)-ROW($A$5),FALSE)),0,HLOOKUP(H$6,IntrantRepartitionProduit,ROW($A28)-ROW($A$5),FALSE))</f>
        <v>0</v>
      </c>
      <c r="I28" s="345">
        <f>IF(ISERROR(HLOOKUP(I$6,IntrantRepartitionProduit,ROW($A28)-ROW($A$5),FALSE)),0,HLOOKUP(I$6,IntrantRepartitionProduit,ROW($A28)-ROW($A$5),FALSE))</f>
        <v>0</v>
      </c>
      <c r="J28" s="345">
        <f>IF(ISERROR(HLOOKUP(J$6,IntrantRepartitionProduit,ROW($A28)-ROW($A$5),FALSE)),0,HLOOKUP(J$6,IntrantRepartitionProduit,ROW($A28)-ROW($A$5),FALSE))</f>
        <v>0</v>
      </c>
      <c r="K28" s="345">
        <f>IF(ISERROR(HLOOKUP(K$6,IntrantRepartitionProduit,ROW($A28)-ROW($A$5),FALSE)),0,HLOOKUP(K$6,IntrantRepartitionProduit,ROW($A28)-ROW($A$5),FALSE))</f>
        <v>0</v>
      </c>
      <c r="L28" s="345">
        <f>IF(ISERROR(HLOOKUP(L$6,IntrantRepartitionProduit,ROW($A28)-ROW($A$5),FALSE)),0,HLOOKUP(L$6,IntrantRepartitionProduit,ROW($A28)-ROW($A$5),FALSE))</f>
        <v>0</v>
      </c>
      <c r="M28" s="471"/>
      <c r="N28" s="256"/>
      <c r="P28" s="9" t="str">
        <f>IF(A28&lt;&gt;"",A28,"")</f>
        <v>sXXX</v>
      </c>
      <c r="Q28" s="13">
        <f>IF(ISERROR(B28/$L28),0,B28/$L28)</f>
        <v>0</v>
      </c>
      <c r="R28" s="13">
        <f>IF(ISERROR(C28/$L28),0,C28/$L28)</f>
        <v>0</v>
      </c>
      <c r="S28" s="13">
        <f>IF(ISERROR(D28/$L28),0,D28/$L28)</f>
        <v>0</v>
      </c>
      <c r="T28" s="13">
        <f>IF(ISERROR(E28/$L28),0,E28/$L28)</f>
        <v>0</v>
      </c>
      <c r="U28" s="13">
        <f>IF(ISERROR(F28/$L28),0,F28/$L28)</f>
        <v>0</v>
      </c>
      <c r="V28" s="13">
        <f>IF(ISERROR(G28/$L28),0,G28/$L28)</f>
        <v>0</v>
      </c>
      <c r="W28" s="13">
        <f>IF(ISERROR(H28/$L28),0,H28/$L28)</f>
        <v>0</v>
      </c>
      <c r="X28" s="13">
        <f>IF(ISERROR(I28/$L28),0,I28/$L28)</f>
        <v>0</v>
      </c>
      <c r="Y28" s="13">
        <f>IF(ISERROR(J28/$L28),0,J28/$L28)</f>
        <v>0</v>
      </c>
      <c r="Z28" s="13">
        <f>IF(ISERROR(K28/$L28),0,K28/$L28)</f>
        <v>0</v>
      </c>
      <c r="AA28" s="13">
        <f>IF(ISERROR(L28/$L28),0,L28/$L28)</f>
        <v>0</v>
      </c>
      <c r="AB28" s="79"/>
    </row>
    <row r="29" spans="1:28" x14ac:dyDescent="0.25">
      <c r="A29" s="369" t="str">
        <f>IF(ISBLANK(Intrants_RepProduits!A34),"sXXX",Intrants_RepProduits!A34)</f>
        <v>sXXX</v>
      </c>
      <c r="B29" s="345">
        <f>IF(ISERROR(HLOOKUP($B$6,IntrantRepartitionProduit,ROW($A29)-ROW($A$5),FALSE)),0,HLOOKUP($B$6,IntrantRepartitionProduit,ROW($A29)-ROW($A$5),FALSE))</f>
        <v>0</v>
      </c>
      <c r="C29" s="345">
        <f>IF(ISERROR(HLOOKUP(C$6,IntrantRepartitionProduit,ROW($A29)-ROW($A$5),FALSE)),0,HLOOKUP(C$6,IntrantRepartitionProduit,ROW($A29)-ROW($A$5),FALSE))</f>
        <v>0</v>
      </c>
      <c r="D29" s="345">
        <f>IF(ISERROR(HLOOKUP(D$6,IntrantRepartitionProduit,ROW($A29)-ROW($A$5),FALSE)),0,HLOOKUP(D$6,IntrantRepartitionProduit,ROW($A29)-ROW($A$5),FALSE))</f>
        <v>0</v>
      </c>
      <c r="E29" s="345">
        <f>IF(ISERROR(HLOOKUP(E$6,IntrantRepartitionProduit,ROW($A29)-ROW($A$5),FALSE)),0,HLOOKUP(E$6,IntrantRepartitionProduit,ROW($A29)-ROW($A$5),FALSE))</f>
        <v>0</v>
      </c>
      <c r="F29" s="345">
        <f>IF(ISERROR(HLOOKUP(F$6,IntrantRepartitionProduit,ROW($A29)-ROW($A$5),FALSE)),0,HLOOKUP(F$6,IntrantRepartitionProduit,ROW($A29)-ROW($A$5),FALSE))</f>
        <v>0</v>
      </c>
      <c r="G29" s="345">
        <f>IF(ISERROR(HLOOKUP(G$6,IntrantRepartitionProduit,ROW($A29)-ROW($A$5),FALSE)),0,HLOOKUP(G$6,IntrantRepartitionProduit,ROW($A29)-ROW($A$5),FALSE))</f>
        <v>0</v>
      </c>
      <c r="H29" s="345">
        <f>IF(ISERROR(HLOOKUP(H$6,IntrantRepartitionProduit,ROW($A29)-ROW($A$5),FALSE)),0,HLOOKUP(H$6,IntrantRepartitionProduit,ROW($A29)-ROW($A$5),FALSE))</f>
        <v>0</v>
      </c>
      <c r="I29" s="345">
        <f>IF(ISERROR(HLOOKUP(I$6,IntrantRepartitionProduit,ROW($A29)-ROW($A$5),FALSE)),0,HLOOKUP(I$6,IntrantRepartitionProduit,ROW($A29)-ROW($A$5),FALSE))</f>
        <v>0</v>
      </c>
      <c r="J29" s="345">
        <f>IF(ISERROR(HLOOKUP(J$6,IntrantRepartitionProduit,ROW($A29)-ROW($A$5),FALSE)),0,HLOOKUP(J$6,IntrantRepartitionProduit,ROW($A29)-ROW($A$5),FALSE))</f>
        <v>0</v>
      </c>
      <c r="K29" s="345">
        <f>IF(ISERROR(HLOOKUP(K$6,IntrantRepartitionProduit,ROW($A29)-ROW($A$5),FALSE)),0,HLOOKUP(K$6,IntrantRepartitionProduit,ROW($A29)-ROW($A$5),FALSE))</f>
        <v>0</v>
      </c>
      <c r="L29" s="345">
        <f>IF(ISERROR(HLOOKUP(L$6,IntrantRepartitionProduit,ROW($A29)-ROW($A$5),FALSE)),0,HLOOKUP(L$6,IntrantRepartitionProduit,ROW($A29)-ROW($A$5),FALSE))</f>
        <v>0</v>
      </c>
      <c r="M29" s="471"/>
      <c r="N29" s="256"/>
      <c r="P29" s="9" t="str">
        <f>IF(A29&lt;&gt;"",A29,"")</f>
        <v>sXXX</v>
      </c>
      <c r="Q29" s="13">
        <f>IF(ISERROR(B29/$L29),0,B29/$L29)</f>
        <v>0</v>
      </c>
      <c r="R29" s="13">
        <f>IF(ISERROR(C29/$L29),0,C29/$L29)</f>
        <v>0</v>
      </c>
      <c r="S29" s="13">
        <f>IF(ISERROR(D29/$L29),0,D29/$L29)</f>
        <v>0</v>
      </c>
      <c r="T29" s="13">
        <f>IF(ISERROR(E29/$L29),0,E29/$L29)</f>
        <v>0</v>
      </c>
      <c r="U29" s="13">
        <f>IF(ISERROR(F29/$L29),0,F29/$L29)</f>
        <v>0</v>
      </c>
      <c r="V29" s="13">
        <f>IF(ISERROR(G29/$L29),0,G29/$L29)</f>
        <v>0</v>
      </c>
      <c r="W29" s="13">
        <f>IF(ISERROR(H29/$L29),0,H29/$L29)</f>
        <v>0</v>
      </c>
      <c r="X29" s="13">
        <f>IF(ISERROR(I29/$L29),0,I29/$L29)</f>
        <v>0</v>
      </c>
      <c r="Y29" s="13">
        <f>IF(ISERROR(J29/$L29),0,J29/$L29)</f>
        <v>0</v>
      </c>
      <c r="Z29" s="13">
        <f>IF(ISERROR(K29/$L29),0,K29/$L29)</f>
        <v>0</v>
      </c>
      <c r="AA29" s="13">
        <f>IF(ISERROR(L29/$L29),0,L29/$L29)</f>
        <v>0</v>
      </c>
      <c r="AB29" s="79"/>
    </row>
    <row r="30" spans="1:28" x14ac:dyDescent="0.25">
      <c r="A30" s="369" t="str">
        <f>IF(ISBLANK(Intrants_RepProduits!A35),"sXXX",Intrants_RepProduits!A35)</f>
        <v>sXXX</v>
      </c>
      <c r="B30" s="345">
        <f>IF(ISERROR(HLOOKUP($B$6,IntrantRepartitionProduit,ROW($A30)-ROW($A$5),FALSE)),0,HLOOKUP($B$6,IntrantRepartitionProduit,ROW($A30)-ROW($A$5),FALSE))</f>
        <v>0</v>
      </c>
      <c r="C30" s="345">
        <f>IF(ISERROR(HLOOKUP(C$6,IntrantRepartitionProduit,ROW($A30)-ROW($A$5),FALSE)),0,HLOOKUP(C$6,IntrantRepartitionProduit,ROW($A30)-ROW($A$5),FALSE))</f>
        <v>0</v>
      </c>
      <c r="D30" s="345">
        <f>IF(ISERROR(HLOOKUP(D$6,IntrantRepartitionProduit,ROW($A30)-ROW($A$5),FALSE)),0,HLOOKUP(D$6,IntrantRepartitionProduit,ROW($A30)-ROW($A$5),FALSE))</f>
        <v>0</v>
      </c>
      <c r="E30" s="345">
        <f>IF(ISERROR(HLOOKUP(E$6,IntrantRepartitionProduit,ROW($A30)-ROW($A$5),FALSE)),0,HLOOKUP(E$6,IntrantRepartitionProduit,ROW($A30)-ROW($A$5),FALSE))</f>
        <v>0</v>
      </c>
      <c r="F30" s="345">
        <f>IF(ISERROR(HLOOKUP(F$6,IntrantRepartitionProduit,ROW($A30)-ROW($A$5),FALSE)),0,HLOOKUP(F$6,IntrantRepartitionProduit,ROW($A30)-ROW($A$5),FALSE))</f>
        <v>0</v>
      </c>
      <c r="G30" s="345">
        <f>IF(ISERROR(HLOOKUP(G$6,IntrantRepartitionProduit,ROW($A30)-ROW($A$5),FALSE)),0,HLOOKUP(G$6,IntrantRepartitionProduit,ROW($A30)-ROW($A$5),FALSE))</f>
        <v>0</v>
      </c>
      <c r="H30" s="345">
        <f>IF(ISERROR(HLOOKUP(H$6,IntrantRepartitionProduit,ROW($A30)-ROW($A$5),FALSE)),0,HLOOKUP(H$6,IntrantRepartitionProduit,ROW($A30)-ROW($A$5),FALSE))</f>
        <v>0</v>
      </c>
      <c r="I30" s="345">
        <f>IF(ISERROR(HLOOKUP(I$6,IntrantRepartitionProduit,ROW($A30)-ROW($A$5),FALSE)),0,HLOOKUP(I$6,IntrantRepartitionProduit,ROW($A30)-ROW($A$5),FALSE))</f>
        <v>0</v>
      </c>
      <c r="J30" s="345">
        <f>IF(ISERROR(HLOOKUP(J$6,IntrantRepartitionProduit,ROW($A30)-ROW($A$5),FALSE)),0,HLOOKUP(J$6,IntrantRepartitionProduit,ROW($A30)-ROW($A$5),FALSE))</f>
        <v>0</v>
      </c>
      <c r="K30" s="345">
        <f>IF(ISERROR(HLOOKUP(K$6,IntrantRepartitionProduit,ROW($A30)-ROW($A$5),FALSE)),0,HLOOKUP(K$6,IntrantRepartitionProduit,ROW($A30)-ROW($A$5),FALSE))</f>
        <v>0</v>
      </c>
      <c r="L30" s="345">
        <f>IF(ISERROR(HLOOKUP(L$6,IntrantRepartitionProduit,ROW($A30)-ROW($A$5),FALSE)),0,HLOOKUP(L$6,IntrantRepartitionProduit,ROW($A30)-ROW($A$5),FALSE))</f>
        <v>0</v>
      </c>
      <c r="M30" s="471"/>
      <c r="N30" s="256"/>
      <c r="P30" s="9" t="str">
        <f>IF(A30&lt;&gt;"",A30,"")</f>
        <v>sXXX</v>
      </c>
      <c r="Q30" s="13">
        <f>IF(ISERROR(B30/$L30),0,B30/$L30)</f>
        <v>0</v>
      </c>
      <c r="R30" s="13">
        <f>IF(ISERROR(C30/$L30),0,C30/$L30)</f>
        <v>0</v>
      </c>
      <c r="S30" s="13">
        <f>IF(ISERROR(D30/$L30),0,D30/$L30)</f>
        <v>0</v>
      </c>
      <c r="T30" s="13">
        <f>IF(ISERROR(E30/$L30),0,E30/$L30)</f>
        <v>0</v>
      </c>
      <c r="U30" s="13">
        <f>IF(ISERROR(F30/$L30),0,F30/$L30)</f>
        <v>0</v>
      </c>
      <c r="V30" s="13">
        <f>IF(ISERROR(G30/$L30),0,G30/$L30)</f>
        <v>0</v>
      </c>
      <c r="W30" s="13">
        <f>IF(ISERROR(H30/$L30),0,H30/$L30)</f>
        <v>0</v>
      </c>
      <c r="X30" s="13">
        <f>IF(ISERROR(I30/$L30),0,I30/$L30)</f>
        <v>0</v>
      </c>
      <c r="Y30" s="13">
        <f>IF(ISERROR(J30/$L30),0,J30/$L30)</f>
        <v>0</v>
      </c>
      <c r="Z30" s="13">
        <f>IF(ISERROR(K30/$L30),0,K30/$L30)</f>
        <v>0</v>
      </c>
      <c r="AA30" s="13">
        <f>IF(ISERROR(L30/$L30),0,L30/$L30)</f>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1" t="s">
        <v>75</v>
      </c>
      <c r="B33" s="522"/>
      <c r="C33" s="522"/>
      <c r="D33" s="522"/>
      <c r="E33" s="522"/>
      <c r="F33" s="522"/>
      <c r="G33" s="522"/>
      <c r="H33" s="522"/>
      <c r="I33" s="522"/>
      <c r="J33" s="522"/>
      <c r="K33" s="522"/>
      <c r="L33" s="523"/>
      <c r="M33" s="473"/>
      <c r="N33" s="260"/>
      <c r="P33" s="518" t="s">
        <v>75</v>
      </c>
      <c r="Q33" s="519"/>
      <c r="R33" s="519"/>
      <c r="S33" s="519"/>
      <c r="T33" s="519"/>
      <c r="U33" s="519"/>
      <c r="V33" s="519"/>
      <c r="W33" s="519"/>
      <c r="X33" s="519"/>
      <c r="Y33" s="519"/>
      <c r="Z33" s="519"/>
      <c r="AA33" s="520"/>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SUM(B37:B39)</f>
        <v>0</v>
      </c>
      <c r="C36" s="371">
        <f>SUM(C37:C39)</f>
        <v>0</v>
      </c>
      <c r="D36" s="371">
        <f>SUM(D37:D39)</f>
        <v>3686.5813961447593</v>
      </c>
      <c r="E36" s="371">
        <f>SUM(E37:E39)</f>
        <v>488.97009890974948</v>
      </c>
      <c r="F36" s="371">
        <f>SUM(F37:F39)</f>
        <v>0</v>
      </c>
      <c r="G36" s="371">
        <f>SUM(G37:G39)</f>
        <v>42.9236368061392</v>
      </c>
      <c r="H36" s="371">
        <f>SUM(H37:H39)</f>
        <v>152.1193723927336</v>
      </c>
      <c r="I36" s="371">
        <f>SUM(I37:I39)</f>
        <v>0</v>
      </c>
      <c r="J36" s="371">
        <f>SUM(J37:J39)</f>
        <v>44.181399186970182</v>
      </c>
      <c r="K36" s="371">
        <f>SUM(K37:K39)</f>
        <v>0</v>
      </c>
      <c r="L36" s="371">
        <f>SUM(L37:L39)</f>
        <v>4414.7759034403607</v>
      </c>
      <c r="M36" s="470"/>
      <c r="N36" s="257"/>
      <c r="P36" s="35" t="s">
        <v>72</v>
      </c>
      <c r="Q36" s="36">
        <f>IF(ISERROR(B36/$L36),0,B36/$L36)</f>
        <v>0</v>
      </c>
      <c r="R36" s="36">
        <f>IF(ISERROR(C36/$L36),0,C36/$L36)</f>
        <v>0</v>
      </c>
      <c r="S36" s="36">
        <f>IF(ISERROR(D36/$L36),0,D36/$L36)</f>
        <v>0.83505515948654796</v>
      </c>
      <c r="T36" s="36">
        <f>IF(ISERROR(E36/$L36),0,E36/$L36)</f>
        <v>0.11075762611839557</v>
      </c>
      <c r="U36" s="36">
        <f>IF(ISERROR(F36/$L36),0,F36/$L36)</f>
        <v>0</v>
      </c>
      <c r="V36" s="36">
        <f>IF(ISERROR(G36/$L36),0,G36/$L36)</f>
        <v>9.7227215480381532E-3</v>
      </c>
      <c r="W36" s="36">
        <f>IF(ISERROR(H36/$L36),0,H36/$L36)</f>
        <v>3.4456872946640286E-2</v>
      </c>
      <c r="X36" s="36">
        <f>IF(ISERROR(I36/$L36),0,I36/$L36)</f>
        <v>0</v>
      </c>
      <c r="Y36" s="36">
        <f>IF(ISERROR(J36/$L36),0,J36/$L36)</f>
        <v>1.0007619900375998E-2</v>
      </c>
      <c r="Z36" s="36">
        <f>IF(ISERROR(K36/$L36),0,K36/$L36)</f>
        <v>0</v>
      </c>
      <c r="AA36" s="36">
        <f>IF(ISERROR(L36/$L36),0,L36/$L36)</f>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1770.9394144512401</v>
      </c>
      <c r="E37" s="345">
        <f>IF(ISERROR(VLOOKUP($A37,MatriceVolRepProd,5,FALSE)),0,VLOOKUP($A37,MatriceVolRepProd,5,FALSE))</f>
        <v>234.80227557069901</v>
      </c>
      <c r="F37" s="345">
        <f>IF(ISERROR(VLOOKUP($A37,MatriceVolRepProd,6,FALSE)),0,VLOOKUP($A37,MatriceVolRepProd,6,FALSE))</f>
        <v>0</v>
      </c>
      <c r="G37" s="345">
        <f>IF(ISERROR(VLOOKUP($A37,MatriceVolRepProd,7,FALSE)),0,VLOOKUP($A37,MatriceVolRepProd,7,FALSE))</f>
        <v>19.5452281084699</v>
      </c>
      <c r="H37" s="345">
        <f>IF(ISERROR(VLOOKUP($A37,MatriceVolRepProd,8,FALSE)),0,VLOOKUP($A37,MatriceVolRepProd,8,FALSE))</f>
        <v>78.779846900941905</v>
      </c>
      <c r="I37" s="345">
        <f>IF(ISERROR(VLOOKUP($A37,MatriceVolRepProd,9,FALSE)),0,VLOOKUP($A37,MatriceVolRepProd,9,FALSE))</f>
        <v>0</v>
      </c>
      <c r="J37" s="345">
        <f>IF(ISERROR(VLOOKUP($A37,MatriceVolRepProd,10,FALSE)),0,VLOOKUP($A37,MatriceVolRepProd,10,FALSE))</f>
        <v>21.262173580715402</v>
      </c>
      <c r="K37" s="345">
        <f>IF(ISERROR(VLOOKUP($A37,MatriceVolRepProd,11,FALSE)),0,VLOOKUP($A37,MatriceVolRepProd,11,FALSE))</f>
        <v>0</v>
      </c>
      <c r="L37" s="345">
        <f>IF(ISERROR(VLOOKUP($A37,MatriceVolRepProd,12,FALSE)),0,VLOOKUP($A37,MatriceVolRepProd,12,FALSE))</f>
        <v>2125.32893861207</v>
      </c>
      <c r="M37" s="471"/>
      <c r="N37" s="258"/>
      <c r="P37" s="5" t="s">
        <v>48</v>
      </c>
      <c r="Q37" s="14">
        <f>IF(ISERROR(B37/$L37),0,B37/$L37)</f>
        <v>0</v>
      </c>
      <c r="R37" s="14">
        <f>IF(ISERROR(C37/$L37),0,C37/$L37)</f>
        <v>0</v>
      </c>
      <c r="S37" s="14">
        <f>IF(ISERROR(D37/$L37),0,D37/$L37)</f>
        <v>0.83325427056375501</v>
      </c>
      <c r="T37" s="14">
        <f>IF(ISERROR(E37/$L37),0,E37/$L37)</f>
        <v>0.11047808708803206</v>
      </c>
      <c r="U37" s="14">
        <f>IF(ISERROR(F37/$L37),0,F37/$L37)</f>
        <v>0</v>
      </c>
      <c r="V37" s="14">
        <f>IF(ISERROR(G37/$L37),0,G37/$L37)</f>
        <v>9.1963308612518883E-3</v>
      </c>
      <c r="W37" s="14">
        <f>IF(ISERROR(H37/$L37),0,H37/$L37)</f>
        <v>3.7067131336567832E-2</v>
      </c>
      <c r="X37" s="14">
        <f>IF(ISERROR(I37/$L37),0,I37/$L37)</f>
        <v>0</v>
      </c>
      <c r="Y37" s="14">
        <f>IF(ISERROR(J37/$L37),0,J37/$L37)</f>
        <v>1.0004180150391451E-2</v>
      </c>
      <c r="Z37" s="14">
        <f>IF(ISERROR(K37/$L37),0,K37/$L37)</f>
        <v>0</v>
      </c>
      <c r="AA37" s="14">
        <f>IF(ISERROR(L37/$L37),0,L37/$L37)</f>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426.81068346978901</v>
      </c>
      <c r="E38" s="345">
        <f>IF(ISERROR(VLOOKUP($A38,MatriceVolRepProd,5,FALSE)),0,VLOOKUP($A38,MatriceVolRepProd,5,FALSE))</f>
        <v>92.515410678906505</v>
      </c>
      <c r="F38" s="345">
        <f>IF(ISERROR(VLOOKUP($A38,MatriceVolRepProd,6,FALSE)),0,VLOOKUP($A38,MatriceVolRepProd,6,FALSE))</f>
        <v>0</v>
      </c>
      <c r="G38" s="345">
        <f>IF(ISERROR(VLOOKUP($A38,MatriceVolRepProd,7,FALSE)),0,VLOOKUP($A38,MatriceVolRepProd,7,FALSE))</f>
        <v>10.0820635288839</v>
      </c>
      <c r="H38" s="345">
        <f>IF(ISERROR(VLOOKUP($A38,MatriceVolRepProd,8,FALSE)),0,VLOOKUP($A38,MatriceVolRepProd,8,FALSE))</f>
        <v>6.0192913939771904</v>
      </c>
      <c r="I38" s="345">
        <f>IF(ISERROR(VLOOKUP($A38,MatriceVolRepProd,9,FALSE)),0,VLOOKUP($A38,MatriceVolRepProd,9,FALSE))</f>
        <v>0</v>
      </c>
      <c r="J38" s="345">
        <f>IF(ISERROR(VLOOKUP($A38,MatriceVolRepProd,10,FALSE)),0,VLOOKUP($A38,MatriceVolRepProd,10,FALSE))</f>
        <v>5.4203569269147804</v>
      </c>
      <c r="K38" s="345">
        <f>IF(ISERROR(VLOOKUP($A38,MatriceVolRepProd,11,FALSE)),0,VLOOKUP($A38,MatriceVolRepProd,11,FALSE))</f>
        <v>0</v>
      </c>
      <c r="L38" s="345">
        <f>IF(ISERROR(VLOOKUP($A38,MatriceVolRepProd,12,FALSE)),0,VLOOKUP($A38,MatriceVolRepProd,12,FALSE))</f>
        <v>540.84780599847102</v>
      </c>
      <c r="M38" s="471"/>
      <c r="N38" s="258"/>
      <c r="P38" s="5" t="s">
        <v>49</v>
      </c>
      <c r="Q38" s="14">
        <f>IF(ISERROR(B38/$L38),0,B38/$L38)</f>
        <v>0</v>
      </c>
      <c r="R38" s="14">
        <f>IF(ISERROR(C38/$L38),0,C38/$L38)</f>
        <v>0</v>
      </c>
      <c r="S38" s="14">
        <f>IF(ISERROR(D38/$L38),0,D38/$L38)</f>
        <v>0.78915117845739324</v>
      </c>
      <c r="T38" s="14">
        <f>IF(ISERROR(E38/$L38),0,E38/$L38)</f>
        <v>0.17105627433971332</v>
      </c>
      <c r="U38" s="14">
        <f>IF(ISERROR(F38/$L38),0,F38/$L38)</f>
        <v>0</v>
      </c>
      <c r="V38" s="14">
        <f>IF(ISERROR(G38/$L38),0,G38/$L38)</f>
        <v>1.8641221092264914E-2</v>
      </c>
      <c r="W38" s="14">
        <f>IF(ISERROR(H38/$L38),0,H38/$L38)</f>
        <v>1.1129362691718504E-2</v>
      </c>
      <c r="X38" s="14">
        <f>IF(ISERROR(I38/$L38),0,I38/$L38)</f>
        <v>0</v>
      </c>
      <c r="Y38" s="14">
        <f>IF(ISERROR(J38/$L38),0,J38/$L38)</f>
        <v>1.0021963418910687E-2</v>
      </c>
      <c r="Z38" s="14">
        <f>IF(ISERROR(K38/$L38),0,K38/$L38)</f>
        <v>0</v>
      </c>
      <c r="AA38" s="14">
        <f>IF(ISERROR(L38/$L38),0,L38/$L38)</f>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1488.8312982237301</v>
      </c>
      <c r="E39" s="345">
        <f>IF(ISERROR(VLOOKUP($A39,MatriceVolRepProd,5,FALSE)),0,VLOOKUP($A39,MatriceVolRepProd,5,FALSE))</f>
        <v>161.65241266014399</v>
      </c>
      <c r="F39" s="345">
        <f>IF(ISERROR(VLOOKUP($A39,MatriceVolRepProd,6,FALSE)),0,VLOOKUP($A39,MatriceVolRepProd,6,FALSE))</f>
        <v>0</v>
      </c>
      <c r="G39" s="345">
        <f>IF(ISERROR(VLOOKUP($A39,MatriceVolRepProd,7,FALSE)),0,VLOOKUP($A39,MatriceVolRepProd,7,FALSE))</f>
        <v>13.2963451687854</v>
      </c>
      <c r="H39" s="345">
        <f>IF(ISERROR(VLOOKUP($A39,MatriceVolRepProd,8,FALSE)),0,VLOOKUP($A39,MatriceVolRepProd,8,FALSE))</f>
        <v>67.320234097814506</v>
      </c>
      <c r="I39" s="345">
        <f>IF(ISERROR(VLOOKUP($A39,MatriceVolRepProd,9,FALSE)),0,VLOOKUP($A39,MatriceVolRepProd,9,FALSE))</f>
        <v>0</v>
      </c>
      <c r="J39" s="345">
        <f>IF(ISERROR(VLOOKUP($A39,MatriceVolRepProd,10,FALSE)),0,VLOOKUP($A39,MatriceVolRepProd,10,FALSE))</f>
        <v>17.498868679339999</v>
      </c>
      <c r="K39" s="345">
        <f>IF(ISERROR(VLOOKUP($A39,MatriceVolRepProd,11,FALSE)),0,VLOOKUP($A39,MatriceVolRepProd,11,FALSE))</f>
        <v>0</v>
      </c>
      <c r="L39" s="345">
        <f>IF(ISERROR(VLOOKUP($A39,MatriceVolRepProd,12,FALSE)),0,VLOOKUP($A39,MatriceVolRepProd,12,FALSE))</f>
        <v>1748.59915882982</v>
      </c>
      <c r="M39" s="471"/>
      <c r="N39" s="258"/>
      <c r="P39" s="6" t="s">
        <v>50</v>
      </c>
      <c r="Q39" s="14">
        <f>IF(ISERROR(B39/$L39),0,B39/$L39)</f>
        <v>0</v>
      </c>
      <c r="R39" s="14">
        <f>IF(ISERROR(C39/$L39),0,C39/$L39)</f>
        <v>0</v>
      </c>
      <c r="S39" s="14">
        <f>IF(ISERROR(D39/$L39),0,D39/$L39)</f>
        <v>0.85144230494773365</v>
      </c>
      <c r="T39" s="14">
        <f>IF(ISERROR(E39/$L39),0,E39/$L39)</f>
        <v>9.2446809117947532E-2</v>
      </c>
      <c r="U39" s="14">
        <f>IF(ISERROR(F39/$L39),0,F39/$L39)</f>
        <v>0</v>
      </c>
      <c r="V39" s="14">
        <f>IF(ISERROR(G39/$L39),0,G39/$L39)</f>
        <v>7.6039983787270305E-3</v>
      </c>
      <c r="W39" s="14">
        <f>IF(ISERROR(H39/$L39),0,H39/$L39)</f>
        <v>3.849952332292432E-2</v>
      </c>
      <c r="X39" s="14">
        <f>IF(ISERROR(I39/$L39),0,I39/$L39)</f>
        <v>0</v>
      </c>
      <c r="Y39" s="14">
        <f>IF(ISERROR(J39/$L39),0,J39/$L39)</f>
        <v>1.0007364232664058E-2</v>
      </c>
      <c r="Z39" s="14">
        <f>IF(ISERROR(K39/$L39),0,K39/$L39)</f>
        <v>0</v>
      </c>
      <c r="AA39" s="14">
        <f>IF(ISERROR(L39/$L39),0,L39/$L39)</f>
        <v>1</v>
      </c>
    </row>
    <row r="40" spans="1:27" x14ac:dyDescent="0.25">
      <c r="A40" s="372" t="s">
        <v>71</v>
      </c>
      <c r="B40" s="371">
        <f>SUM(B41:B42)</f>
        <v>0</v>
      </c>
      <c r="C40" s="371">
        <f>SUM(C41:C42)</f>
        <v>59.7175733365331</v>
      </c>
      <c r="D40" s="371">
        <f>SUM(D41:D42)</f>
        <v>2057.9281113141615</v>
      </c>
      <c r="E40" s="371">
        <f>SUM(E41:E42)</f>
        <v>370.1602949707792</v>
      </c>
      <c r="F40" s="371">
        <f>SUM(F41:F42)</f>
        <v>0</v>
      </c>
      <c r="G40" s="371">
        <f>SUM(G41:G42)</f>
        <v>10.09270398965889</v>
      </c>
      <c r="H40" s="371">
        <f>SUM(H41:H42)</f>
        <v>76.115387460627133</v>
      </c>
      <c r="I40" s="371">
        <f>SUM(I41:I42)</f>
        <v>0</v>
      </c>
      <c r="J40" s="371">
        <f>SUM(J41:J42)</f>
        <v>25.98592892823909</v>
      </c>
      <c r="K40" s="371">
        <f>SUM(K41:K42)</f>
        <v>0</v>
      </c>
      <c r="L40" s="371">
        <f>SUM(L41:L42)</f>
        <v>2600</v>
      </c>
      <c r="M40" s="470"/>
      <c r="N40" s="257"/>
      <c r="P40" s="35" t="s">
        <v>71</v>
      </c>
      <c r="Q40" s="36">
        <f>IF(ISERROR(B40/$L40),0,B40/$L40)</f>
        <v>0</v>
      </c>
      <c r="R40" s="36">
        <f>IF(ISERROR(C40/$L40),0,C40/$L40)</f>
        <v>2.2968297437128117E-2</v>
      </c>
      <c r="S40" s="36">
        <f>IF(ISERROR(D40/$L40),0,D40/$L40)</f>
        <v>0.79151081204390827</v>
      </c>
      <c r="T40" s="36">
        <f>IF(ISERROR(E40/$L40),0,E40/$L40)</f>
        <v>0.14236934421953046</v>
      </c>
      <c r="U40" s="36">
        <f>IF(ISERROR(F40/$L40),0,F40/$L40)</f>
        <v>0</v>
      </c>
      <c r="V40" s="36">
        <f>IF(ISERROR(G40/$L40),0,G40/$L40)</f>
        <v>3.8818092267918808E-3</v>
      </c>
      <c r="W40" s="36">
        <f>IF(ISERROR(H40/$L40),0,H40/$L40)</f>
        <v>2.9275149023318129E-2</v>
      </c>
      <c r="X40" s="36">
        <f>IF(ISERROR(I40/$L40),0,I40/$L40)</f>
        <v>0</v>
      </c>
      <c r="Y40" s="36">
        <f>IF(ISERROR(J40/$L40),0,J40/$L40)</f>
        <v>9.9945880493227269E-3</v>
      </c>
      <c r="Z40" s="36">
        <f>IF(ISERROR(K40/$L40),0,K40/$L40)</f>
        <v>0</v>
      </c>
      <c r="AA40" s="36">
        <f>IF(ISERROR(L40/$L40),0,L40/$L40)</f>
        <v>1</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1983.5858261401099</v>
      </c>
      <c r="E41" s="345">
        <f>IF(ISERROR(VLOOKUP($A41,MatriceVolRepProd,5,FALSE)),0,VLOOKUP($A41,MatriceVolRepProd,5,FALSE))</f>
        <v>341.73470539910198</v>
      </c>
      <c r="F41" s="345">
        <f>IF(ISERROR(VLOOKUP($A41,MatriceVolRepProd,6,FALSE)),0,VLOOKUP($A41,MatriceVolRepProd,6,FALSE))</f>
        <v>0</v>
      </c>
      <c r="G41" s="345">
        <f>IF(ISERROR(VLOOKUP($A41,MatriceVolRepProd,7,FALSE)),0,VLOOKUP($A41,MatriceVolRepProd,7,FALSE))</f>
        <v>9.4650734506831107</v>
      </c>
      <c r="H41" s="345">
        <f>IF(ISERROR(VLOOKUP($A41,MatriceVolRepProd,8,FALSE)),0,VLOOKUP($A41,MatriceVolRepProd,8,FALSE))</f>
        <v>71.175327734495198</v>
      </c>
      <c r="I41" s="345">
        <f>IF(ISERROR(VLOOKUP($A41,MatriceVolRepProd,9,FALSE)),0,VLOOKUP($A41,MatriceVolRepProd,9,FALSE))</f>
        <v>0</v>
      </c>
      <c r="J41" s="345">
        <f>IF(ISERROR(VLOOKUP($A41,MatriceVolRepProd,10,FALSE)),0,VLOOKUP($A41,MatriceVolRepProd,10,FALSE))</f>
        <v>24.295375702288201</v>
      </c>
      <c r="K41" s="345">
        <f>IF(ISERROR(VLOOKUP($A41,MatriceVolRepProd,11,FALSE)),0,VLOOKUP($A41,MatriceVolRepProd,11,FALSE))</f>
        <v>0</v>
      </c>
      <c r="L41" s="345">
        <f>IF(ISERROR(VLOOKUP($A41,MatriceVolRepProd,12,FALSE)),0,VLOOKUP($A41,MatriceVolRepProd,12,FALSE))</f>
        <v>2430.2563084266799</v>
      </c>
      <c r="M41" s="471"/>
      <c r="N41" s="258"/>
      <c r="P41" s="5" t="s">
        <v>56</v>
      </c>
      <c r="Q41" s="14">
        <f>IF(ISERROR(B41/$L41),0,B41/$L41)</f>
        <v>0</v>
      </c>
      <c r="R41" s="14">
        <f>IF(ISERROR(C41/$L41),0,C41/$L41)</f>
        <v>0</v>
      </c>
      <c r="S41" s="14">
        <f>IF(ISERROR(D41/$L41),0,D41/$L41)</f>
        <v>0.8162043728730245</v>
      </c>
      <c r="T41" s="14">
        <f>IF(ISERROR(E41/$L41),0,E41/$L41)</f>
        <v>0.14061673421612764</v>
      </c>
      <c r="U41" s="14">
        <f>IF(ISERROR(F41/$L41),0,F41/$L41)</f>
        <v>0</v>
      </c>
      <c r="V41" s="14">
        <f>IF(ISERROR(G41/$L41),0,G41/$L41)</f>
        <v>3.8946811568244385E-3</v>
      </c>
      <c r="W41" s="14">
        <f>IF(ISERROR(H41/$L41),0,H41/$L41)</f>
        <v>2.9287169212441337E-2</v>
      </c>
      <c r="X41" s="14">
        <f>IF(ISERROR(I41/$L41),0,I41/$L41)</f>
        <v>0</v>
      </c>
      <c r="Y41" s="14">
        <f>IF(ISERROR(J41/$L41),0,J41/$L41)</f>
        <v>9.9970425415814475E-3</v>
      </c>
      <c r="Z41" s="14">
        <f>IF(ISERROR(K41/$L41),0,K41/$L41)</f>
        <v>0</v>
      </c>
      <c r="AA41" s="14">
        <f>IF(ISERROR(L41/$L41),0,L41/$L41)</f>
        <v>1</v>
      </c>
    </row>
    <row r="42" spans="1:27" x14ac:dyDescent="0.25">
      <c r="A42" s="373" t="s">
        <v>58</v>
      </c>
      <c r="B42" s="345">
        <f>IF(ISERROR(VLOOKUP($A42,MatriceVolRepProd,2,FALSE)),0,VLOOKUP($A42,MatriceVolRepProd,2,FALSE))</f>
        <v>0</v>
      </c>
      <c r="C42" s="345">
        <f>IF(ISERROR(VLOOKUP($A42,MatriceVolRepProd,3,FALSE)),0,VLOOKUP($A42,MatriceVolRepProd,3,FALSE))</f>
        <v>59.7175733365331</v>
      </c>
      <c r="D42" s="345">
        <f>IF(ISERROR(VLOOKUP($A42,MatriceVolRepProd,4,FALSE)),0,VLOOKUP($A42,MatriceVolRepProd,4,FALSE))</f>
        <v>74.342285174051398</v>
      </c>
      <c r="E42" s="345">
        <f>IF(ISERROR(VLOOKUP($A42,MatriceVolRepProd,5,FALSE)),0,VLOOKUP($A42,MatriceVolRepProd,5,FALSE))</f>
        <v>28.4255895716772</v>
      </c>
      <c r="F42" s="345">
        <f>IF(ISERROR(VLOOKUP($A42,MatriceVolRepProd,6,FALSE)),0,VLOOKUP($A42,MatriceVolRepProd,6,FALSE))</f>
        <v>0</v>
      </c>
      <c r="G42" s="345">
        <f>IF(ISERROR(VLOOKUP($A42,MatriceVolRepProd,7,FALSE)),0,VLOOKUP($A42,MatriceVolRepProd,7,FALSE))</f>
        <v>0.62763053897577903</v>
      </c>
      <c r="H42" s="345">
        <f>IF(ISERROR(VLOOKUP($A42,MatriceVolRepProd,8,FALSE)),0,VLOOKUP($A42,MatriceVolRepProd,8,FALSE))</f>
        <v>4.9400597261319303</v>
      </c>
      <c r="I42" s="345">
        <f>IF(ISERROR(VLOOKUP($A42,MatriceVolRepProd,9,FALSE)),0,VLOOKUP($A42,MatriceVolRepProd,9,FALSE))</f>
        <v>0</v>
      </c>
      <c r="J42" s="345">
        <f>IF(ISERROR(VLOOKUP($A42,MatriceVolRepProd,10,FALSE)),0,VLOOKUP($A42,MatriceVolRepProd,10,FALSE))</f>
        <v>1.69055322595089</v>
      </c>
      <c r="K42" s="345">
        <f>IF(ISERROR(VLOOKUP($A42,MatriceVolRepProd,11,FALSE)),0,VLOOKUP($A42,MatriceVolRepProd,11,FALSE))</f>
        <v>0</v>
      </c>
      <c r="L42" s="345">
        <f>IF(ISERROR(VLOOKUP($A42,MatriceVolRepProd,12,FALSE)),0,VLOOKUP($A42,MatriceVolRepProd,12,FALSE))</f>
        <v>169.74369157332001</v>
      </c>
      <c r="M42" s="471"/>
      <c r="N42" s="258"/>
      <c r="P42" s="6" t="s">
        <v>58</v>
      </c>
      <c r="Q42" s="14">
        <f>IF(ISERROR(B42/$L42),0,B42/$L42)</f>
        <v>0</v>
      </c>
      <c r="R42" s="14">
        <f>IF(ISERROR(C42/$L42),0,C42/$L42)</f>
        <v>0.35181026630812001</v>
      </c>
      <c r="S42" s="14">
        <f>IF(ISERROR(D42/$L42),0,D42/$L42)</f>
        <v>0.43796788254684321</v>
      </c>
      <c r="T42" s="14">
        <f>IF(ISERROR(E42/$L42),0,E42/$L42)</f>
        <v>0.16746183206106896</v>
      </c>
      <c r="U42" s="14">
        <f>IF(ISERROR(F42/$L42),0,F42/$L42)</f>
        <v>0</v>
      </c>
      <c r="V42" s="14">
        <f>IF(ISERROR(G42/$L42),0,G42/$L42)</f>
        <v>3.6975190839694735E-3</v>
      </c>
      <c r="W42" s="14">
        <f>IF(ISERROR(H42/$L42),0,H42/$L42)</f>
        <v>2.9103053435114521E-2</v>
      </c>
      <c r="X42" s="14">
        <f>IF(ISERROR(I42/$L42),0,I42/$L42)</f>
        <v>0</v>
      </c>
      <c r="Y42" s="14">
        <f>IF(ISERROR(J42/$L42),0,J42/$L42)</f>
        <v>9.9594465648855258E-3</v>
      </c>
      <c r="Z42" s="14">
        <f>IF(ISERROR(K42/$L42),0,K42/$L42)</f>
        <v>0</v>
      </c>
      <c r="AA42" s="14">
        <f>IF(ISERROR(L42/$L42),0,L42/$L42)</f>
        <v>1</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SUM(B46:B48)</f>
        <v>31.7232891796762</v>
      </c>
      <c r="C45" s="371">
        <f>SUM(C46:C48)</f>
        <v>0</v>
      </c>
      <c r="D45" s="371">
        <f>SUM(D46:D48)</f>
        <v>2856.3531338231132</v>
      </c>
      <c r="E45" s="371">
        <f>SUM(E46:E48)</f>
        <v>8427.5105368733603</v>
      </c>
      <c r="F45" s="371">
        <f>SUM(F46:F48)</f>
        <v>2654.2734844153961</v>
      </c>
      <c r="G45" s="371">
        <f>SUM(G46:G48)</f>
        <v>275.68247471706923</v>
      </c>
      <c r="H45" s="371">
        <f>SUM(H46:H48)</f>
        <v>826.83759732473902</v>
      </c>
      <c r="I45" s="371">
        <f>SUM(I46:I48)</f>
        <v>569.60989158314896</v>
      </c>
      <c r="J45" s="371">
        <f>SUM(J46:J48)</f>
        <v>158.00959208349559</v>
      </c>
      <c r="K45" s="371">
        <f>SUM(K46:K48)</f>
        <v>0</v>
      </c>
      <c r="L45" s="371">
        <f>SUM(L46:L48)</f>
        <v>15800</v>
      </c>
      <c r="M45" s="470"/>
      <c r="N45" s="257"/>
      <c r="P45" s="35" t="s">
        <v>80</v>
      </c>
      <c r="Q45" s="36">
        <f>IF(ISERROR(B45/$L45),0,B45/$L45)</f>
        <v>2.0078031126377341E-3</v>
      </c>
      <c r="R45" s="36">
        <f>IF(ISERROR(C45/$L45),0,C45/$L45)</f>
        <v>0</v>
      </c>
      <c r="S45" s="36">
        <f>IF(ISERROR(D45/$L45),0,D45/$L45)</f>
        <v>0.18078184391285526</v>
      </c>
      <c r="T45" s="36">
        <f>IF(ISERROR(E45/$L45),0,E45/$L45)</f>
        <v>0.53338674284008614</v>
      </c>
      <c r="U45" s="36">
        <f>IF(ISERROR(F45/$L45),0,F45/$L45)</f>
        <v>0.16799199268451873</v>
      </c>
      <c r="V45" s="36">
        <f>IF(ISERROR(G45/$L45),0,G45/$L45)</f>
        <v>1.7448257893485395E-2</v>
      </c>
      <c r="W45" s="36">
        <f>IF(ISERROR(H45/$L45),0,H45/$L45)</f>
        <v>5.2331493501565761E-2</v>
      </c>
      <c r="X45" s="36">
        <f>IF(ISERROR(I45/$L45),0,I45/$L45)</f>
        <v>3.6051258960958794E-2</v>
      </c>
      <c r="Y45" s="36">
        <f>IF(ISERROR(J45/$L45),0,J45/$L45)</f>
        <v>1.0000607093892127E-2</v>
      </c>
      <c r="Z45" s="36">
        <f>IF(ISERROR(K45/$L45),0,K45/$L45)</f>
        <v>0</v>
      </c>
      <c r="AA45" s="36">
        <f>IF(ISERROR(L45/$L45),0,L45/$L45)</f>
        <v>1</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1232.01319923304</v>
      </c>
      <c r="E46" s="345">
        <f>IF(ISERROR(VLOOKUP($A46,MatriceVolRepProd,5,FALSE)),0,VLOOKUP($A46,MatriceVolRepProd,5,FALSE))</f>
        <v>1779.70557969878</v>
      </c>
      <c r="F46" s="345">
        <f>IF(ISERROR(VLOOKUP($A46,MatriceVolRepProd,6,FALSE)),0,VLOOKUP($A46,MatriceVolRepProd,6,FALSE))</f>
        <v>706.45255308277206</v>
      </c>
      <c r="G46" s="345">
        <f>IF(ISERROR(VLOOKUP($A46,MatriceVolRepProd,7,FALSE)),0,VLOOKUP($A46,MatriceVolRepProd,7,FALSE))</f>
        <v>93.952459489130504</v>
      </c>
      <c r="H46" s="345">
        <f>IF(ISERROR(VLOOKUP($A46,MatriceVolRepProd,8,FALSE)),0,VLOOKUP($A46,MatriceVolRepProd,8,FALSE))</f>
        <v>184.56767326206699</v>
      </c>
      <c r="I46" s="345">
        <f>IF(ISERROR(VLOOKUP($A46,MatriceVolRepProd,9,FALSE)),0,VLOOKUP($A46,MatriceVolRepProd,9,FALSE))</f>
        <v>171.66831931115101</v>
      </c>
      <c r="J46" s="345">
        <f>IF(ISERROR(VLOOKUP($A46,MatriceVolRepProd,10,FALSE)),0,VLOOKUP($A46,MatriceVolRepProd,10,FALSE))</f>
        <v>42.115241598073503</v>
      </c>
      <c r="K46" s="345">
        <f>IF(ISERROR(VLOOKUP($A46,MatriceVolRepProd,11,FALSE)),0,VLOOKUP($A46,MatriceVolRepProd,11,FALSE))</f>
        <v>0</v>
      </c>
      <c r="L46" s="345">
        <f>IF(ISERROR(VLOOKUP($A46,MatriceVolRepProd,12,FALSE)),0,VLOOKUP($A46,MatriceVolRepProd,12,FALSE))</f>
        <v>4210.4750256750103</v>
      </c>
      <c r="M46" s="471"/>
      <c r="N46" s="258"/>
      <c r="P46" s="8" t="s">
        <v>45</v>
      </c>
      <c r="Q46" s="14">
        <f>IF(ISERROR(B46/$L46),0,B46/$L46)</f>
        <v>0</v>
      </c>
      <c r="R46" s="14">
        <f>IF(ISERROR(C46/$L46),0,C46/$L46)</f>
        <v>0</v>
      </c>
      <c r="S46" s="14">
        <f>IF(ISERROR(D46/$L46),0,D46/$L46)</f>
        <v>0.29260669917773174</v>
      </c>
      <c r="T46" s="14">
        <f>IF(ISERROR(E46/$L46),0,E46/$L46)</f>
        <v>0.42268522407717241</v>
      </c>
      <c r="U46" s="14">
        <f>IF(ISERROR(F46/$L46),0,F46/$L46)</f>
        <v>0.16778452520794035</v>
      </c>
      <c r="V46" s="14">
        <f>IF(ISERROR(G46/$L46),0,G46/$L46)</f>
        <v>2.2313980944244725E-2</v>
      </c>
      <c r="W46" s="14">
        <f>IF(ISERROR(H46/$L46),0,H46/$L46)</f>
        <v>4.3835356375846846E-2</v>
      </c>
      <c r="X46" s="14">
        <f>IF(ISERROR(I46/$L46),0,I46/$L46)</f>
        <v>4.0771722493147831E-2</v>
      </c>
      <c r="Y46" s="14">
        <f>IF(ISERROR(J46/$L46),0,J46/$L46)</f>
        <v>1.0002491723916998E-2</v>
      </c>
      <c r="Z46" s="14">
        <f>IF(ISERROR(K46/$L46),0,K46/$L46)</f>
        <v>0</v>
      </c>
      <c r="AA46" s="14">
        <f>IF(ISERROR(L46/$L46),0,L46/$L46)</f>
        <v>1</v>
      </c>
    </row>
    <row r="47" spans="1:27" x14ac:dyDescent="0.25">
      <c r="A47" s="373" t="s">
        <v>73</v>
      </c>
      <c r="B47" s="345">
        <f>IF(ISERROR(VLOOKUP($A47,MatriceVolRepProd,2,FALSE)),0,VLOOKUP($A47,MatriceVolRepProd,2,FALSE))</f>
        <v>31.7232891796762</v>
      </c>
      <c r="C47" s="345">
        <f>IF(ISERROR(VLOOKUP($A47,MatriceVolRepProd,3,FALSE)),0,VLOOKUP($A47,MatriceVolRepProd,3,FALSE))</f>
        <v>0</v>
      </c>
      <c r="D47" s="345">
        <f>IF(ISERROR(VLOOKUP($A47,MatriceVolRepProd,4,FALSE)),0,VLOOKUP($A47,MatriceVolRepProd,4,FALSE))</f>
        <v>940.08466172666397</v>
      </c>
      <c r="E47" s="345">
        <f>IF(ISERROR(VLOOKUP($A47,MatriceVolRepProd,5,FALSE)),0,VLOOKUP($A47,MatriceVolRepProd,5,FALSE))</f>
        <v>1080.89282136768</v>
      </c>
      <c r="F47" s="345">
        <f>IF(ISERROR(VLOOKUP($A47,MatriceVolRepProd,6,FALSE)),0,VLOOKUP($A47,MatriceVolRepProd,6,FALSE))</f>
        <v>481.49771201489398</v>
      </c>
      <c r="G47" s="345">
        <f>IF(ISERROR(VLOOKUP($A47,MatriceVolRepProd,7,FALSE)),0,VLOOKUP($A47,MatriceVolRepProd,7,FALSE))</f>
        <v>36.399958515250702</v>
      </c>
      <c r="H47" s="345">
        <f>IF(ISERROR(VLOOKUP($A47,MatriceVolRepProd,8,FALSE)),0,VLOOKUP($A47,MatriceVolRepProd,8,FALSE))</f>
        <v>125.69626080753601</v>
      </c>
      <c r="I47" s="345">
        <f>IF(ISERROR(VLOOKUP($A47,MatriceVolRepProd,9,FALSE)),0,VLOOKUP($A47,MatriceVolRepProd,9,FALSE))</f>
        <v>137.936159018127</v>
      </c>
      <c r="J47" s="345">
        <f>IF(ISERROR(VLOOKUP($A47,MatriceVolRepProd,10,FALSE)),0,VLOOKUP($A47,MatriceVolRepProd,10,FALSE))</f>
        <v>28.636365935961699</v>
      </c>
      <c r="K47" s="345">
        <f>IF(ISERROR(VLOOKUP($A47,MatriceVolRepProd,11,FALSE)),0,VLOOKUP($A47,MatriceVolRepProd,11,FALSE))</f>
        <v>0</v>
      </c>
      <c r="L47" s="345">
        <f>IF(ISERROR(VLOOKUP($A47,MatriceVolRepProd,12,FALSE)),0,VLOOKUP($A47,MatriceVolRepProd,12,FALSE))</f>
        <v>2862.8672285657899</v>
      </c>
      <c r="M47" s="471"/>
      <c r="N47" s="258"/>
      <c r="P47" s="5" t="s">
        <v>73</v>
      </c>
      <c r="Q47" s="14">
        <f>IF(ISERROR(B47/$L47),0,B47/$L47)</f>
        <v>1.1080950196760822E-2</v>
      </c>
      <c r="R47" s="14">
        <f>IF(ISERROR(C47/$L47),0,C47/$L47)</f>
        <v>0</v>
      </c>
      <c r="S47" s="14">
        <f>IF(ISERROR(D47/$L47),0,D47/$L47)</f>
        <v>0.3283717289947875</v>
      </c>
      <c r="T47" s="14">
        <f>IF(ISERROR(E47/$L47),0,E47/$L47)</f>
        <v>0.37755604262135994</v>
      </c>
      <c r="U47" s="14">
        <f>IF(ISERROR(F47/$L47),0,F47/$L47)</f>
        <v>0.16818723104253416</v>
      </c>
      <c r="V47" s="14">
        <f>IF(ISERROR(G47/$L47),0,G47/$L47)</f>
        <v>1.2714511574987005E-2</v>
      </c>
      <c r="W47" s="14">
        <f>IF(ISERROR(H47/$L47),0,H47/$L47)</f>
        <v>4.3905724845823897E-2</v>
      </c>
      <c r="X47" s="14">
        <f>IF(ISERROR(I47/$L47),0,I47/$L47)</f>
        <v>4.8181123330413356E-2</v>
      </c>
      <c r="Y47" s="14">
        <f>IF(ISERROR(J47/$L47),0,J47/$L47)</f>
        <v>1.0002687393333171E-2</v>
      </c>
      <c r="Z47" s="14">
        <f>IF(ISERROR(K47/$L47),0,K47/$L47)</f>
        <v>0</v>
      </c>
      <c r="AA47" s="14">
        <f>IF(ISERROR(L47/$L47),0,L47/$L47)</f>
        <v>1</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684.255272863409</v>
      </c>
      <c r="E48" s="345">
        <f>IF(ISERROR(VLOOKUP($A48,MatriceVolRepProd,5,FALSE)),0,VLOOKUP($A48,MatriceVolRepProd,5,FALSE))</f>
        <v>5566.9121358068996</v>
      </c>
      <c r="F48" s="345">
        <f>IF(ISERROR(VLOOKUP($A48,MatriceVolRepProd,6,FALSE)),0,VLOOKUP($A48,MatriceVolRepProd,6,FALSE))</f>
        <v>1466.32321931773</v>
      </c>
      <c r="G48" s="345">
        <f>IF(ISERROR(VLOOKUP($A48,MatriceVolRepProd,7,FALSE)),0,VLOOKUP($A48,MatriceVolRepProd,7,FALSE))</f>
        <v>145.33005671268799</v>
      </c>
      <c r="H48" s="345">
        <f>IF(ISERROR(VLOOKUP($A48,MatriceVolRepProd,8,FALSE)),0,VLOOKUP($A48,MatriceVolRepProd,8,FALSE))</f>
        <v>516.57366325513601</v>
      </c>
      <c r="I48" s="345">
        <f>IF(ISERROR(VLOOKUP($A48,MatriceVolRepProd,9,FALSE)),0,VLOOKUP($A48,MatriceVolRepProd,9,FALSE))</f>
        <v>260.00541325387098</v>
      </c>
      <c r="J48" s="345">
        <f>IF(ISERROR(VLOOKUP($A48,MatriceVolRepProd,10,FALSE)),0,VLOOKUP($A48,MatriceVolRepProd,10,FALSE))</f>
        <v>87.257984549460403</v>
      </c>
      <c r="K48" s="345">
        <f>IF(ISERROR(VLOOKUP($A48,MatriceVolRepProd,11,FALSE)),0,VLOOKUP($A48,MatriceVolRepProd,11,FALSE))</f>
        <v>0</v>
      </c>
      <c r="L48" s="345">
        <f>IF(ISERROR(VLOOKUP($A48,MatriceVolRepProd,12,FALSE)),0,VLOOKUP($A48,MatriceVolRepProd,12,FALSE))</f>
        <v>8726.6577457591993</v>
      </c>
      <c r="M48" s="471"/>
      <c r="N48" s="258"/>
      <c r="P48" s="6" t="s">
        <v>53</v>
      </c>
      <c r="Q48" s="14">
        <f>IF(ISERROR(B48/$L48),0,B48/$L48)</f>
        <v>0</v>
      </c>
      <c r="R48" s="14">
        <f>IF(ISERROR(C48/$L48),0,C48/$L48)</f>
        <v>0</v>
      </c>
      <c r="S48" s="14">
        <f>IF(ISERROR(D48/$L48),0,D48/$L48)</f>
        <v>7.8409775288360448E-2</v>
      </c>
      <c r="T48" s="14">
        <f>IF(ISERROR(E48/$L48),0,E48/$L48)</f>
        <v>0.6379203009894816</v>
      </c>
      <c r="U48" s="14">
        <f>IF(ISERROR(F48/$L48),0,F48/$L48)</f>
        <v>0.16802804258369172</v>
      </c>
      <c r="V48" s="14">
        <f>IF(ISERROR(G48/$L48),0,G48/$L48)</f>
        <v>1.6653575853059262E-2</v>
      </c>
      <c r="W48" s="14">
        <f>IF(ISERROR(H48/$L48),0,H48/$L48)</f>
        <v>5.9194903513452191E-2</v>
      </c>
      <c r="X48" s="14">
        <f>IF(ISERROR(I48/$L48),0,I48/$L48)</f>
        <v>2.9794386445397499E-2</v>
      </c>
      <c r="Y48" s="14">
        <f>IF(ISERROR(J48/$L48),0,J48/$L48)</f>
        <v>9.9990153265566342E-3</v>
      </c>
      <c r="Z48" s="14">
        <f>IF(ISERROR(K48/$L48),0,K48/$L48)</f>
        <v>0</v>
      </c>
      <c r="AA48" s="14">
        <f>IF(ISERROR(L48/$L48),0,L48/$L48)</f>
        <v>1</v>
      </c>
    </row>
  </sheetData>
  <mergeCells count="4">
    <mergeCell ref="A4:L4"/>
    <mergeCell ref="P33:AA33"/>
    <mergeCell ref="A33:L33"/>
    <mergeCell ref="P4:AA4"/>
  </mergeCells>
  <hyperlinks>
    <hyperlink ref="A3" location="IndexMatrice" display="RETOUR"/>
    <hyperlink ref="P3" location="IndexMatrice" display="RETOUR"/>
  </hyperlinks>
  <pageMargins left="0.70866141732283472" right="0.70866141732283472" top="0.74803149606299213" bottom="0.74803149606299213" header="0.31496062992125984" footer="0.31496062992125984"/>
  <pageSetup paperSize="121" scale="46"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zoomScaleNormal="100" workbookViewId="0">
      <selection activeCell="F27" sqref="F27"/>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41"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U07251_4FF</v>
      </c>
      <c r="B2" s="541"/>
      <c r="C2" s="541"/>
      <c r="D2" s="541"/>
      <c r="E2" s="541"/>
      <c r="F2" s="541"/>
      <c r="G2" s="541"/>
      <c r="H2" s="541"/>
      <c r="I2" s="541"/>
      <c r="J2" s="541"/>
      <c r="K2" s="541"/>
      <c r="L2" s="541"/>
      <c r="M2" s="541"/>
      <c r="N2" s="541"/>
      <c r="O2" s="541"/>
      <c r="X2" s="219" t="s">
        <v>154</v>
      </c>
      <c r="Y2" s="222" t="s">
        <v>1416</v>
      </c>
    </row>
    <row r="3" spans="1:31" x14ac:dyDescent="0.25">
      <c r="A3" s="252" t="s">
        <v>154</v>
      </c>
      <c r="C3" s="3"/>
      <c r="D3" s="252"/>
      <c r="Q3" s="542" t="s">
        <v>82</v>
      </c>
      <c r="R3" s="542"/>
      <c r="T3" t="str">
        <f>RIGHT(LEFT(_xll.Woodstock.Analyst.Xcel.UDFs.GetScenarioName(),18),10)</f>
        <v>U07251_4FF</v>
      </c>
      <c r="Y3" s="538" t="s">
        <v>182</v>
      </c>
      <c r="Z3" s="539"/>
      <c r="AA3" s="539"/>
      <c r="AB3" s="539"/>
      <c r="AC3" s="539"/>
      <c r="AD3" s="539"/>
      <c r="AE3" s="540"/>
    </row>
    <row r="4" spans="1:31" x14ac:dyDescent="0.25">
      <c r="B4" s="232" t="s">
        <v>560</v>
      </c>
      <c r="Q4" s="543" t="s">
        <v>81</v>
      </c>
      <c r="R4" s="544"/>
      <c r="Y4" s="72" t="s">
        <v>183</v>
      </c>
      <c r="Z4" s="72"/>
      <c r="AA4" s="73"/>
      <c r="AB4" s="73"/>
      <c r="AC4" s="73"/>
      <c r="AD4" s="73"/>
      <c r="AE4" s="73"/>
    </row>
    <row r="5" spans="1:31" x14ac:dyDescent="0.25">
      <c r="Q5" s="545" t="s">
        <v>83</v>
      </c>
      <c r="R5" s="546"/>
      <c r="U5" t="s">
        <v>1503</v>
      </c>
      <c r="V5">
        <f>_xll.Woodstock.Analyst.Xcel.UDFs.GetIndicatorValueAverage("OVOLPRUREC", _xll.Woodstock.Analyst.Xcel.UDFs.GetDynamicFilter(), _xll.Woodstock.Analyst.Xcel.UDFs.GetModelFilename(), _xll.Woodstock.Analyst.Xcel.UDFs.GetScenarioIndex(), "2", "6")</f>
        <v>71875.359400000001</v>
      </c>
      <c r="Y5" s="537" t="s">
        <v>185</v>
      </c>
      <c r="Z5" s="537"/>
      <c r="AA5" s="537"/>
      <c r="AB5" s="537"/>
      <c r="AC5" s="537"/>
      <c r="AD5" s="537"/>
      <c r="AE5" s="537"/>
    </row>
    <row r="6" spans="1:31" ht="15" customHeight="1" x14ac:dyDescent="0.25">
      <c r="A6" s="530" t="s">
        <v>0</v>
      </c>
      <c r="B6" s="531"/>
      <c r="C6" s="417"/>
      <c r="D6" s="528" t="s">
        <v>1567</v>
      </c>
      <c r="E6" s="525" t="s">
        <v>1626</v>
      </c>
      <c r="F6" s="526"/>
      <c r="G6" s="526"/>
      <c r="H6" s="526"/>
      <c r="I6" s="526"/>
      <c r="J6" s="527"/>
      <c r="K6" s="525" t="s">
        <v>1627</v>
      </c>
      <c r="L6" s="526"/>
      <c r="M6" s="526"/>
      <c r="N6" s="526"/>
      <c r="O6" s="527"/>
      <c r="Y6" s="534" t="s">
        <v>184</v>
      </c>
      <c r="Z6" s="535"/>
      <c r="AA6" s="535"/>
      <c r="AB6" s="535"/>
      <c r="AC6" s="535"/>
      <c r="AD6" s="535"/>
      <c r="AE6" s="536"/>
    </row>
    <row r="7" spans="1:31" x14ac:dyDescent="0.25">
      <c r="A7" s="532"/>
      <c r="B7" s="533"/>
      <c r="C7" s="418"/>
      <c r="D7" s="529"/>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24" t="s">
        <v>1</v>
      </c>
      <c r="B8" s="422" t="s">
        <v>2</v>
      </c>
      <c r="C8" s="423" t="s">
        <v>59</v>
      </c>
      <c r="D8" s="424">
        <f>J8+O8</f>
        <v>5976.8085076699062</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3420.9762462312888</v>
      </c>
      <c r="H8" s="424">
        <f>IF(ISERROR(VLOOKUP($B8,DataRemsoftAjuste,7+VLOOKUP($B$4,Periode,2,FALSE),FALSE)*VLOOKUP($C8,MatricePourcRepProd,5,FALSE)),0,VLOOKUP($B8,DataRemsoftAjuste,7+VLOOKUP($B$4,Periode,2,FALSE),FALSE)*VLOOKUP($C8,MatricePourcRepProd,5,FALSE))</f>
        <v>2182.3553490022723</v>
      </c>
      <c r="I8" s="424">
        <f>IF(ISERROR(VLOOKUP($B8,DataRemsoftAjuste,7+VLOOKUP($B$4,Periode,2,FALSE),FALSE)*VLOOKUP($C8,MatricePourcRepProd,6,FALSE)),0,VLOOKUP($B8,DataRemsoftAjuste,7+VLOOKUP($B$4,Periode,2,FALSE),FALSE)*VLOOKUP($C8,MatricePourcRepProd,6,FALSE))</f>
        <v>0</v>
      </c>
      <c r="J8" s="424">
        <f>SUM(E8:I8)</f>
        <v>5603.3315952335615</v>
      </c>
      <c r="K8" s="424">
        <f>IF(ISERROR(VLOOKUP($B8,DataRemsoftAjuste,7+VLOOKUP($B$4,Periode,2,FALSE),FALSE)*VLOOKUP($C8,MatricePourcRepProd,7,FALSE)),0,VLOOKUP($B8,DataRemsoftAjuste,7+VLOOKUP($B$4,Periode,2,FALSE),FALSE)*VLOOKUP($C8,MatricePourcRepProd,7,FALSE))</f>
        <v>232.57707229524738</v>
      </c>
      <c r="L8" s="424">
        <f>IF(ISERROR(VLOOKUP($B8,DataRemsoftAjuste,7+VLOOKUP($B$4,Periode,2,FALSE),FALSE)*VLOOKUP($C8,MatricePourcRepProd,8,FALSE)),0,VLOOKUP($B8,DataRemsoftAjuste,7+VLOOKUP($B$4,Periode,2,FALSE),FALSE)*VLOOKUP($C8,MatricePourcRepProd,8,FALSE))</f>
        <v>81.125965343726236</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59.77387479737083</v>
      </c>
      <c r="O8" s="424">
        <f>SUM(K8:N8)</f>
        <v>373.47691243634443</v>
      </c>
      <c r="Q8" s="18" t="s">
        <v>2</v>
      </c>
      <c r="R8" s="18" t="s">
        <v>62</v>
      </c>
      <c r="S8" s="19">
        <f>_xll.Woodstock.Analyst.Xcel.UDFs.GetIndicatorValue("OVOLSABREC","Toutes les strates",_xll.Woodstock.Analyst.Xcel.UDFs.GetModelFilename(),_xll.Woodstock.Analyst.Xcel.UDFs.GetScenarioIndex(),"2")/5</f>
        <v>6344.7</v>
      </c>
      <c r="T8" s="19">
        <f>_xll.Woodstock.Analyst.Xcel.UDFs.GetIndicatorValue("OVOLSABREC", "Toutes les strates", _xll.Woodstock.Analyst.Xcel.UDFs.GetModelFilename(), _xll.Woodstock.Analyst.Xcel.UDFs.GetScenarioIndex(),"3")/5</f>
        <v>6282.9347600000001</v>
      </c>
      <c r="U8" s="19">
        <f>_xll.Woodstock.Analyst.Xcel.UDFs.GetIndicatorValue("OVOLSABREC", "Toutes les strates", _xll.Woodstock.Analyst.Xcel.UDFs.GetModelFilename(), _xll.Woodstock.Analyst.Xcel.UDFs.GetScenarioIndex(),"4")/5</f>
        <v>5315.0640599999997</v>
      </c>
      <c r="V8" s="19">
        <f>_xll.Woodstock.Analyst.Xcel.UDFs.GetIndicatorValue("OVOLSABREC", "Toutes les strates", _xll.Woodstock.Analyst.Xcel.UDFs.GetModelFilename(), _xll.Woodstock.Analyst.Xcel.UDFs.GetScenarioIndex(),"5")/5</f>
        <v>6060.6925799999999</v>
      </c>
      <c r="W8" s="19">
        <f>_xll.Woodstock.Analyst.Xcel.UDFs.GetIndicatorValue("OVOLSABREC", "Toutes les strates", _xll.Woodstock.Analyst.Xcel.UDFs.GetModelFilename(), _xll.Woodstock.Analyst.Xcel.UDFs.GetScenarioIndex(),"6")/5</f>
        <v>6030.4386800000002</v>
      </c>
      <c r="X8" s="19">
        <f>_xll.Woodstock.Analyst.Xcel.UDFs.GetIndicatorValueAverage("OVOLSABREC", "Toutes les strates", _xll.Woodstock.Analyst.Xcel.UDFs.GetModelFilename(), _xll.Woodstock.Analyst.Xcel.UDFs.GetScenarioIndex(),"2", "6")/5</f>
        <v>6006.7660160000005</v>
      </c>
      <c r="Y8" s="69">
        <f>S8*$AE$12</f>
        <v>6313.0571155267899</v>
      </c>
      <c r="Z8" s="69">
        <f>T8*$AE$12</f>
        <v>6251.5999169399029</v>
      </c>
      <c r="AA8" s="69">
        <f>U8*$AE$12</f>
        <v>5288.5562727100896</v>
      </c>
      <c r="AB8" s="69">
        <f>V8*$AE$12</f>
        <v>6030.4661240388696</v>
      </c>
      <c r="AC8" s="69">
        <f>W8*$AE$12</f>
        <v>6000.3631091339203</v>
      </c>
      <c r="AD8" s="69">
        <f>X8*$AE$12</f>
        <v>5976.8085076699144</v>
      </c>
      <c r="AE8" s="71"/>
    </row>
    <row r="9" spans="1:31" x14ac:dyDescent="0.25">
      <c r="A9" s="524"/>
      <c r="B9" s="422" t="s">
        <v>3</v>
      </c>
      <c r="C9" s="425" t="s">
        <v>72</v>
      </c>
      <c r="D9" s="424">
        <f>J9+O9</f>
        <v>4414.7533718332843</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3686.562581010026</v>
      </c>
      <c r="H9" s="424">
        <f>IF(ISERROR(VLOOKUP($B9,DataRemsoftAjuste,7+VLOOKUP($B$4,Periode,2,FALSE),FALSE)*VLOOKUP($C9,MatricePourcRepProd,5,FALSE)),0,VLOOKUP($B9,DataRemsoftAjuste,7+VLOOKUP($B$4,Periode,2,FALSE),FALSE)*VLOOKUP($C9,MatricePourcRepProd,5,FALSE))</f>
        <v>488.96760336243807</v>
      </c>
      <c r="I9" s="424">
        <f>IF(ISERROR(VLOOKUP($B9,DataRemsoftAjuste,7+VLOOKUP($B$4,Periode,2,FALSE),FALSE)*VLOOKUP($C9,MatricePourcRepProd,6,FALSE)),0,VLOOKUP($B9,DataRemsoftAjuste,7+VLOOKUP($B$4,Periode,2,FALSE),FALSE)*VLOOKUP($C9,MatricePourcRepProd,6,FALSE))</f>
        <v>0</v>
      </c>
      <c r="J9" s="424">
        <f>SUM(E9:I9)</f>
        <v>4175.5301843724637</v>
      </c>
      <c r="K9" s="424">
        <f>IF(ISERROR(VLOOKUP($B9,DataRemsoftAjuste,7+VLOOKUP($B$4,Periode,2,FALSE),FALSE)*VLOOKUP($C9,MatricePourcRepProd,7,FALSE)),0,VLOOKUP($B9,DataRemsoftAjuste,7+VLOOKUP($B$4,Periode,2,FALSE),FALSE)*VLOOKUP($C9,MatricePourcRepProd,7,FALSE))</f>
        <v>42.923417737597653</v>
      </c>
      <c r="L9" s="424">
        <f>IF(ISERROR(VLOOKUP($B9,DataRemsoftAjuste,7+VLOOKUP($B$4,Periode,2,FALSE),FALSE)*VLOOKUP($C9,MatricePourcRepProd,8,FALSE)),0,VLOOKUP($B9,DataRemsoftAjuste,7+VLOOKUP($B$4,Periode,2,FALSE),FALSE)*VLOOKUP($C9,MatricePourcRepProd,8,FALSE))</f>
        <v>152.11859602401159</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44.181173699210909</v>
      </c>
      <c r="O9" s="424">
        <f>SUM(K9:N9)</f>
        <v>239.22318746082016</v>
      </c>
      <c r="Q9" s="18" t="s">
        <v>3</v>
      </c>
      <c r="R9" s="18" t="s">
        <v>62</v>
      </c>
      <c r="S9" s="19">
        <f>_xll.Woodstock.Analyst.Xcel.UDFs.GetIndicatorValue("OVOLGEPXREC", "Toutes les strates", _xll.Woodstock.Analyst.Xcel.UDFs.GetModelFilename(), _xll.Woodstock.Analyst.Xcel.UDFs.GetScenarioIndex(),"2")/5</f>
        <v>4165.1972599999999</v>
      </c>
      <c r="T9" s="19">
        <f>_xll.Woodstock.Analyst.Xcel.UDFs.GetIndicatorValue("OVOLGEPXREC", "Toutes les strates", _xll.Woodstock.Analyst.Xcel.UDFs.GetModelFilename(), _xll.Woodstock.Analyst.Xcel.UDFs.GetScenarioIndex(),"3")/5</f>
        <v>3715.23828</v>
      </c>
      <c r="U9" s="19">
        <f>_xll.Woodstock.Analyst.Xcel.UDFs.GetIndicatorValue("OVOLGEPXREC", "Toutes les strates", _xll.Woodstock.Analyst.Xcel.UDFs.GetModelFilename(), _xll.Woodstock.Analyst.Xcel.UDFs.GetScenarioIndex(),"4")/5</f>
        <v>4720.5538999999999</v>
      </c>
      <c r="V9" s="19">
        <f>_xll.Woodstock.Analyst.Xcel.UDFs.GetIndicatorValue("OVOLGEPXREC", "Toutes les strates", _xll.Woodstock.Analyst.Xcel.UDFs.GetModelFilename(), _xll.Woodstock.Analyst.Xcel.UDFs.GetScenarioIndex(),"5")/5</f>
        <v>4724.6566400000002</v>
      </c>
      <c r="W9" s="19">
        <f>_xll.Woodstock.Analyst.Xcel.UDFs.GetIndicatorValue("OVOLGEPXREC", "Toutes les strates", _xll.Woodstock.Analyst.Xcel.UDFs.GetModelFilename(), _xll.Woodstock.Analyst.Xcel.UDFs.GetScenarioIndex(),"6")/5</f>
        <v>4858.7609400000001</v>
      </c>
      <c r="X9" s="19">
        <f>_xll.Woodstock.Analyst.Xcel.UDFs.GetIndicatorValueAverage("OVOLGEPXREC", "Toutes les strates", _xll.Woodstock.Analyst.Xcel.UDFs.GetModelFilename(), _xll.Woodstock.Analyst.Xcel.UDFs.GetScenarioIndex(),"2", "6")/5</f>
        <v>4436.8814040000007</v>
      </c>
      <c r="Y9" s="69">
        <f>S9*$AE$12</f>
        <v>4144.424196544468</v>
      </c>
      <c r="Z9" s="69">
        <f>T9*$AE$12</f>
        <v>3696.7092942820796</v>
      </c>
      <c r="AA9" s="69">
        <f>U9*$AE$12</f>
        <v>4697.0111096856808</v>
      </c>
      <c r="AB9" s="69">
        <f>V9*$AE$12</f>
        <v>4701.0933881149458</v>
      </c>
      <c r="AC9" s="69">
        <f>W9*$AE$12</f>
        <v>4834.5288705392904</v>
      </c>
      <c r="AD9" s="69">
        <f>X9*$AE$12</f>
        <v>4414.7533718332934</v>
      </c>
      <c r="AE9" s="71"/>
    </row>
    <row r="10" spans="1:31" x14ac:dyDescent="0.25">
      <c r="A10" s="524"/>
      <c r="B10" s="422" t="s">
        <v>4</v>
      </c>
      <c r="C10" s="425" t="s">
        <v>57</v>
      </c>
      <c r="D10" s="424">
        <f>J10+O10</f>
        <v>14.624995256061437</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0</v>
      </c>
      <c r="G10" s="424">
        <f>IF(ISERROR(VLOOKUP($B10,DataRemsoftAjuste,7+VLOOKUP($B$4,Periode,2,FALSE),FALSE)*VLOOKUP($C10,MatricePourcRepProd,4,FALSE)),0,VLOOKUP($B10,DataRemsoftAjuste,7+VLOOKUP($B$4,Periode,2,FALSE),FALSE)*VLOOKUP($C10,MatricePourcRepProd,4,FALSE))</f>
        <v>11.500337566541136</v>
      </c>
      <c r="H10" s="424">
        <f>IF(ISERROR(VLOOKUP($B10,DataRemsoftAjuste,7+VLOOKUP($B$4,Periode,2,FALSE),FALSE)*VLOOKUP($C10,MatricePourcRepProd,5,FALSE)),0,VLOOKUP($B10,DataRemsoftAjuste,7+VLOOKUP($B$4,Periode,2,FALSE),FALSE)*VLOOKUP($C10,MatricePourcRepProd,5,FALSE))</f>
        <v>0.97832732770922992</v>
      </c>
      <c r="I10" s="424">
        <f>IF(ISERROR(VLOOKUP($B10,DataRemsoftAjuste,7+VLOOKUP($B$4,Periode,2,FALSE),FALSE)*VLOOKUP($C10,MatricePourcRepProd,6,FALSE)),0,VLOOKUP($B10,DataRemsoftAjuste,7+VLOOKUP($B$4,Periode,2,FALSE),FALSE)*VLOOKUP($C10,MatricePourcRepProd,6,FALSE))</f>
        <v>0</v>
      </c>
      <c r="J10" s="424">
        <f>SUM(E10:I10)</f>
        <v>12.478664894250366</v>
      </c>
      <c r="K10" s="424">
        <f>IF(ISERROR(VLOOKUP($B10,DataRemsoftAjuste,7+VLOOKUP($B$4,Periode,2,FALSE),FALSE)*VLOOKUP($C10,MatricePourcRepProd,7,FALSE)),0,VLOOKUP($B10,DataRemsoftAjuste,7+VLOOKUP($B$4,Periode,2,FALSE),FALSE)*VLOOKUP($C10,MatricePourcRepProd,7,FALSE))</f>
        <v>1.287798217086644</v>
      </c>
      <c r="L10" s="424">
        <f>IF(ISERROR(VLOOKUP($B10,DataRemsoftAjuste,7+VLOOKUP($B$4,Periode,2,FALSE),FALSE)*VLOOKUP($C10,MatricePourcRepProd,8,FALSE)),0,VLOOKUP($B10,DataRemsoftAjuste,7+VLOOKUP($B$4,Periode,2,FALSE),FALSE)*VLOOKUP($C10,MatricePourcRepProd,8,FALSE))</f>
        <v>0.70878816599342187</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0.14974397873100478</v>
      </c>
      <c r="O10" s="424">
        <f>SUM(K10:N10)</f>
        <v>2.1463303618110707</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13.516200000001351</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17.390299999999314</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13.577260000000166</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8.1706399999989685</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20.837099999999978</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14.698299999997687</v>
      </c>
      <c r="Y10" s="69">
        <f>S10*$AE$12</f>
        <v>13.448790736345568</v>
      </c>
      <c r="Z10" s="69">
        <f>T10*$AE$12</f>
        <v>17.30356946051684</v>
      </c>
      <c r="AA10" s="69">
        <f>U10*$AE$12</f>
        <v>13.509546212170521</v>
      </c>
      <c r="AB10" s="69">
        <f>V10*$AE$12</f>
        <v>8.1298906158528066</v>
      </c>
      <c r="AC10" s="69">
        <f>W10*$AE$12</f>
        <v>20.733179255432585</v>
      </c>
      <c r="AD10" s="69">
        <f>X10*$AE$12</f>
        <v>14.624995256061407</v>
      </c>
      <c r="AE10" s="71"/>
    </row>
    <row r="11" spans="1:31" x14ac:dyDescent="0.25">
      <c r="A11" s="524"/>
      <c r="B11" s="422" t="s">
        <v>5</v>
      </c>
      <c r="C11" s="425" t="s">
        <v>54</v>
      </c>
      <c r="D11" s="424">
        <f>J11+O11</f>
        <v>93.813125240729988</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84.040508768004443</v>
      </c>
      <c r="H11" s="424">
        <f>IF(ISERROR(VLOOKUP($B11,DataRemsoftAjuste,7+VLOOKUP($B$4,Periode,2,FALSE),FALSE)*VLOOKUP($C11,MatricePourcRepProd,5,FALSE)),0,VLOOKUP($B11,DataRemsoftAjuste,7+VLOOKUP($B$4,Periode,2,FALSE),FALSE)*VLOOKUP($C11,MatricePourcRepProd,5,FALSE))</f>
        <v>6.5383695501892021</v>
      </c>
      <c r="I11" s="424">
        <f>IF(ISERROR(VLOOKUP($B11,DataRemsoftAjuste,7+VLOOKUP($B$4,Periode,2,FALSE),FALSE)*VLOOKUP($C11,MatricePourcRepProd,6,FALSE)),0,VLOOKUP($B11,DataRemsoftAjuste,7+VLOOKUP($B$4,Periode,2,FALSE),FALSE)*VLOOKUP($C11,MatricePourcRepProd,6,FALSE))</f>
        <v>0</v>
      </c>
      <c r="J11" s="424">
        <f>SUM(E11:I11)</f>
        <v>90.578878318193645</v>
      </c>
      <c r="K11" s="424">
        <f>IF(ISERROR(VLOOKUP($B11,DataRemsoftAjuste,7+VLOOKUP($B$4,Periode,2,FALSE),FALSE)*VLOOKUP($C11,MatricePourcRepProd,7,FALSE)),0,VLOOKUP($B11,DataRemsoftAjuste,7+VLOOKUP($B$4,Periode,2,FALSE),FALSE)*VLOOKUP($C11,MatricePourcRepProd,7,FALSE))</f>
        <v>1.177904743392864</v>
      </c>
      <c r="L11" s="424">
        <f>IF(ISERROR(VLOOKUP($B11,DataRemsoftAjuste,7+VLOOKUP($B$4,Periode,2,FALSE),FALSE)*VLOOKUP($C11,MatricePourcRepProd,8,FALSE)),0,VLOOKUP($B11,DataRemsoftAjuste,7+VLOOKUP($B$4,Periode,2,FALSE),FALSE)*VLOOKUP($C11,MatricePourcRepProd,8,FALSE))</f>
        <v>1.1279935254524924</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0.92834865369098662</v>
      </c>
      <c r="O11" s="424">
        <f>SUM(K11:N11)</f>
        <v>3.234246922536343</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6.6943600000000005</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73.534320000000008</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213.15322</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137.57076000000001</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40.464060000000003</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94.283344</v>
      </c>
      <c r="Y11" s="69">
        <f>S11*$AE$12</f>
        <v>6.6609732582939971</v>
      </c>
      <c r="Z11" s="69">
        <f>T11*$AE$12</f>
        <v>73.167582724387913</v>
      </c>
      <c r="AA11" s="69">
        <f>U11*$AE$12</f>
        <v>212.09016221703899</v>
      </c>
      <c r="AB11" s="69">
        <f>V11*$AE$12</f>
        <v>136.88465416905893</v>
      </c>
      <c r="AC11" s="69">
        <f>W11*$AE$12</f>
        <v>40.262253834870513</v>
      </c>
      <c r="AD11" s="69">
        <f>X11*$AE$12</f>
        <v>93.813125240730059</v>
      </c>
      <c r="AE11" s="71"/>
    </row>
    <row r="12" spans="1:31" x14ac:dyDescent="0.25">
      <c r="A12" s="524"/>
      <c r="B12" s="426" t="s">
        <v>6</v>
      </c>
      <c r="C12" s="426"/>
      <c r="D12" s="427">
        <f>J12+O12</f>
        <v>10499.99999999998</v>
      </c>
      <c r="E12" s="427">
        <f>SUM(E8:E11)</f>
        <v>0</v>
      </c>
      <c r="F12" s="427">
        <f>SUM(F8:F11)</f>
        <v>0</v>
      </c>
      <c r="G12" s="427">
        <f>SUM(G8:G11)</f>
        <v>7203.0796735758604</v>
      </c>
      <c r="H12" s="427">
        <f>SUM(H8:H11)</f>
        <v>2678.8396492426091</v>
      </c>
      <c r="I12" s="427">
        <f>SUM(I8:I11)</f>
        <v>0</v>
      </c>
      <c r="J12" s="427">
        <f>SUM(J8:J11)</f>
        <v>9881.9193228184686</v>
      </c>
      <c r="K12" s="427">
        <f>SUM(K8:K11)</f>
        <v>277.96619299332451</v>
      </c>
      <c r="L12" s="427">
        <f>SUM(L8:L11)</f>
        <v>235.08134305918375</v>
      </c>
      <c r="M12" s="427">
        <f>SUM(M8:M11)</f>
        <v>0</v>
      </c>
      <c r="N12" s="427">
        <f>SUM(N8:N11)</f>
        <v>105.03314112900374</v>
      </c>
      <c r="O12" s="427">
        <f>SUM(O8:O11)</f>
        <v>618.0806771815121</v>
      </c>
      <c r="Q12" s="18" t="s">
        <v>6</v>
      </c>
      <c r="R12" s="18" t="s">
        <v>62</v>
      </c>
      <c r="S12" s="19">
        <f>_xll.Woodstock.Analyst.Xcel.UDFs.GetIndicatorValue("OVOLGSEPMREC", "Toutes les strates", _xll.Woodstock.Analyst.Xcel.UDFs.GetModelFilename(), _xll.Woodstock.Analyst.Xcel.UDFs.GetScenarioIndex(),"2")/5</f>
        <v>10530.107820000001</v>
      </c>
      <c r="T12" s="19">
        <f>_xll.Woodstock.Analyst.Xcel.UDFs.GetIndicatorValue("OVOLGSEPMREC", "Toutes les strates", _xll.Woodstock.Analyst.Xcel.UDFs.GetModelFilename(), _xll.Woodstock.Analyst.Xcel.UDFs.GetScenarioIndex(),"3")/5</f>
        <v>10089.097659999999</v>
      </c>
      <c r="U12" s="19">
        <f>_xll.Woodstock.Analyst.Xcel.UDFs.GetIndicatorValue("OVOLGSEPMREC", "Toutes les strates", _xll.Woodstock.Analyst.Xcel.UDFs.GetModelFilename(), _xll.Woodstock.Analyst.Xcel.UDFs.GetScenarioIndex(),"4")/5</f>
        <v>10262.34844</v>
      </c>
      <c r="V12" s="19">
        <f>_xll.Woodstock.Analyst.Xcel.UDFs.GetIndicatorValue("OVOLGSEPMREC", "Toutes les strates", _xll.Woodstock.Analyst.Xcel.UDFs.GetModelFilename(), _xll.Woodstock.Analyst.Xcel.UDFs.GetScenarioIndex(),"5")/5</f>
        <v>10931.090619999999</v>
      </c>
      <c r="W12" s="19">
        <f>_xll.Woodstock.Analyst.Xcel.UDFs.GetIndicatorValue("OVOLGSEPMREC", "Toutes les strates", _xll.Woodstock.Analyst.Xcel.UDFs.GetModelFilename(), _xll.Woodstock.Analyst.Xcel.UDFs.GetScenarioIndex(),"6")/5</f>
        <v>10950.50078</v>
      </c>
      <c r="X12" s="19">
        <f>_xll.Woodstock.Analyst.Xcel.UDFs.GetIndicatorValueAverage("OVOLGSEPMREC", "Toutes les strates", _xll.Woodstock.Analyst.Xcel.UDFs.GetModelFilename(), _xll.Woodstock.Analyst.Xcel.UDFs.GetScenarioIndex(),"2", "6")/5</f>
        <v>10552.629063999999</v>
      </c>
      <c r="Y12" s="69">
        <f>S12*$AE$12</f>
        <v>10477.591076065897</v>
      </c>
      <c r="Z12" s="69">
        <f>T12*$AE$12</f>
        <v>10038.780363406888</v>
      </c>
      <c r="AA12" s="69">
        <f>U12*$AE$12</f>
        <v>10211.16709082498</v>
      </c>
      <c r="AB12" s="69">
        <f>V12*$AE$12</f>
        <v>10876.574056938727</v>
      </c>
      <c r="AC12" s="69">
        <f>W12*$AE$12</f>
        <v>10895.887412763514</v>
      </c>
      <c r="AD12" s="69">
        <f>X12*$AE$12</f>
        <v>10500</v>
      </c>
      <c r="AE12" s="71">
        <f>IF(ISERROR(Intrants_CahierDetermination!B11/X12),0,Intrants_CahierDetermination!B11/X12)</f>
        <v>0.99501270596352698</v>
      </c>
    </row>
    <row r="13" spans="1:31" x14ac:dyDescent="0.25">
      <c r="A13" s="524"/>
      <c r="B13" s="422" t="s">
        <v>7</v>
      </c>
      <c r="C13" s="425" t="s">
        <v>71</v>
      </c>
      <c r="D13" s="424">
        <f>J13+O13</f>
        <v>2599.9999999999991</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59.717573336533107</v>
      </c>
      <c r="G13" s="424">
        <f>IF(ISERROR(VLOOKUP($B13,DataRemsoftAjuste,7+VLOOKUP($B$4,Periode,2,FALSE),FALSE)*VLOOKUP($C13,MatricePourcRepProd,4,FALSE)),0,VLOOKUP($B13,DataRemsoftAjuste,7+VLOOKUP($B$4,Periode,2,FALSE),FALSE)*VLOOKUP($C13,MatricePourcRepProd,4,FALSE))</f>
        <v>2057.9281113141615</v>
      </c>
      <c r="H13" s="424">
        <f>IF(ISERROR(VLOOKUP($B13,DataRemsoftAjuste,7+VLOOKUP($B$4,Periode,2,FALSE),FALSE)*VLOOKUP($C13,MatricePourcRepProd,5,FALSE)),0,VLOOKUP($B13,DataRemsoftAjuste,7+VLOOKUP($B$4,Periode,2,FALSE),FALSE)*VLOOKUP($C13,MatricePourcRepProd,5,FALSE))</f>
        <v>370.1602949707792</v>
      </c>
      <c r="I13" s="424">
        <f>IF(ISERROR(VLOOKUP($B13,DataRemsoftAjuste,7+VLOOKUP($B$4,Periode,2,FALSE),FALSE)*VLOOKUP($C13,MatricePourcRepProd,6,FALSE)),0,VLOOKUP($B13,DataRemsoftAjuste,7+VLOOKUP($B$4,Periode,2,FALSE),FALSE)*VLOOKUP($C13,MatricePourcRepProd,6,FALSE))</f>
        <v>0</v>
      </c>
      <c r="J13" s="424">
        <f>SUM(E13:I13)</f>
        <v>2487.8059796214739</v>
      </c>
      <c r="K13" s="424">
        <f>IF(ISERROR(VLOOKUP($B13,DataRemsoftAjuste,7+VLOOKUP($B$4,Periode,2,FALSE),FALSE)*VLOOKUP($C13,MatricePourcRepProd,7,FALSE)),0,VLOOKUP($B13,DataRemsoftAjuste,7+VLOOKUP($B$4,Periode,2,FALSE),FALSE)*VLOOKUP($C13,MatricePourcRepProd,7,FALSE))</f>
        <v>10.09270398965889</v>
      </c>
      <c r="L13" s="424">
        <f>IF(ISERROR(VLOOKUP($B13,DataRemsoftAjuste,7+VLOOKUP($B$4,Periode,2,FALSE),FALSE)*VLOOKUP($C13,MatricePourcRepProd,8,FALSE)),0,VLOOKUP($B13,DataRemsoftAjuste,7+VLOOKUP($B$4,Periode,2,FALSE),FALSE)*VLOOKUP($C13,MatricePourcRepProd,8,FALSE))</f>
        <v>76.115387460627133</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25.98592892823909</v>
      </c>
      <c r="O13" s="424">
        <f>SUM(K13:N13)</f>
        <v>112.19402037852511</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2783.0875000000001</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2271.2828199999999</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2794.9431599999998</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2620.6001999999999</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2413.5978599999999</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2576.7023080000004</v>
      </c>
      <c r="Y13" s="69">
        <f>S13*$AE$13</f>
        <v>2808.2512588023806</v>
      </c>
      <c r="Z13" s="69">
        <f>T13*$AE$13</f>
        <v>2291.8190097728584</v>
      </c>
      <c r="AA13" s="69">
        <f>U13*$AE$13</f>
        <v>2820.2141137679296</v>
      </c>
      <c r="AB13" s="69">
        <f>V13*$AE$13</f>
        <v>2644.294802253889</v>
      </c>
      <c r="AC13" s="69">
        <f>W13*$AE$13</f>
        <v>2435.4208154029407</v>
      </c>
      <c r="AD13" s="69">
        <f>X13*$AE$13</f>
        <v>2600</v>
      </c>
      <c r="AE13" s="71">
        <f>IF(ISERROR(Intrants_CahierDetermination!E11/X13),0,Intrants_CahierDetermination!E11/X13)</f>
        <v>1.0090416700166203</v>
      </c>
    </row>
    <row r="14" spans="1:31" x14ac:dyDescent="0.25">
      <c r="A14" s="524"/>
      <c r="B14" s="422" t="s">
        <v>8</v>
      </c>
      <c r="C14" s="425" t="s">
        <v>78</v>
      </c>
      <c r="D14" s="424">
        <f>J14+O14</f>
        <v>13400.000000000004</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6078.1362402367304</v>
      </c>
      <c r="H14" s="424">
        <f>IF(ISERROR(VLOOKUP($B14,DataRemsoftAjuste,7+VLOOKUP($B$4,Periode,2,FALSE),FALSE)*VLOOKUP($C14,MatricePourcRepProd,5,FALSE)),0,VLOOKUP($B14,DataRemsoftAjuste,7+VLOOKUP($B$4,Periode,2,FALSE),FALSE)*VLOOKUP($C14,MatricePourcRepProd,5,FALSE))</f>
        <v>6902.5958893699999</v>
      </c>
      <c r="I14" s="424">
        <f>IF(ISERROR(VLOOKUP($B14,DataRemsoftAjuste,7+VLOOKUP($B$4,Periode,2,FALSE),FALSE)*VLOOKUP($C14,MatricePourcRepProd,6,FALSE)),0,VLOOKUP($B14,DataRemsoftAjuste,7+VLOOKUP($B$4,Periode,2,FALSE),FALSE)*VLOOKUP($C14,MatricePourcRepProd,6,FALSE))</f>
        <v>0</v>
      </c>
      <c r="J14" s="424">
        <f>SUM(E14:I14)</f>
        <v>12980.732129606731</v>
      </c>
      <c r="K14" s="424">
        <f>IF(ISERROR(VLOOKUP($B14,DataRemsoftAjuste,7+VLOOKUP($B$4,Periode,2,FALSE),FALSE)*VLOOKUP($C14,MatricePourcRepProd,7,FALSE)),0,VLOOKUP($B14,DataRemsoftAjuste,7+VLOOKUP($B$4,Periode,2,FALSE),FALSE)*VLOOKUP($C14,MatricePourcRepProd,7,FALSE))</f>
        <v>17.2806486892413</v>
      </c>
      <c r="L14" s="424">
        <f>IF(ISERROR(VLOOKUP($B14,DataRemsoftAjuste,7+VLOOKUP($B$4,Periode,2,FALSE),FALSE)*VLOOKUP($C14,MatricePourcRepProd,8,FALSE)),0,VLOOKUP($B14,DataRemsoftAjuste,7+VLOOKUP($B$4,Periode,2,FALSE),FALSE)*VLOOKUP($C14,MatricePourcRepProd,8,FALSE))</f>
        <v>267.99480881726299</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133.99241288676799</v>
      </c>
      <c r="O14" s="424">
        <f>SUM(K14:N14)</f>
        <v>419.26787039327223</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14375.07188</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14375.07188</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14375.07188</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14375.07188</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14375.07188</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14375.07188</v>
      </c>
      <c r="Y14" s="69">
        <f>S14*$AE$14</f>
        <v>13400</v>
      </c>
      <c r="Z14" s="69">
        <f>T14*$AE$14</f>
        <v>13400</v>
      </c>
      <c r="AA14" s="69">
        <f>U14*$AE$14</f>
        <v>13400</v>
      </c>
      <c r="AB14" s="69">
        <f>V14*$AE$14</f>
        <v>13400</v>
      </c>
      <c r="AC14" s="69">
        <f>W14*$AE$14</f>
        <v>13400</v>
      </c>
      <c r="AD14" s="69">
        <f>X14*$AE$14</f>
        <v>13400</v>
      </c>
      <c r="AE14" s="71">
        <f>IF(ISERROR(Intrants_CahierDetermination!D11/X14),0,Intrants_CahierDetermination!D11/X14)</f>
        <v>0.93216925187298616</v>
      </c>
    </row>
    <row r="15" spans="1:31" x14ac:dyDescent="0.25">
      <c r="A15" s="524"/>
      <c r="B15" s="422" t="s">
        <v>9</v>
      </c>
      <c r="C15" s="425" t="s">
        <v>60</v>
      </c>
      <c r="D15" s="424">
        <f>J15+O15</f>
        <v>4900.0000000000027</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4005.2048145354406</v>
      </c>
      <c r="H15" s="424">
        <f>IF(ISERROR(VLOOKUP($B15,DataRemsoftAjuste,7+VLOOKUP($B$4,Periode,2,FALSE),FALSE)*VLOOKUP($C15,MatricePourcRepProd,5,FALSE)),0,VLOOKUP($B15,DataRemsoftAjuste,7+VLOOKUP($B$4,Periode,2,FALSE),FALSE)*VLOOKUP($C15,MatricePourcRepProd,5,FALSE))</f>
        <v>415.40762028139397</v>
      </c>
      <c r="I15" s="424">
        <f>IF(ISERROR(VLOOKUP($B15,DataRemsoftAjuste,7+VLOOKUP($B$4,Periode,2,FALSE),FALSE)*VLOOKUP($C15,MatricePourcRepProd,6,FALSE)),0,VLOOKUP($B15,DataRemsoftAjuste,7+VLOOKUP($B$4,Periode,2,FALSE),FALSE)*VLOOKUP($C15,MatricePourcRepProd,6,FALSE))</f>
        <v>0</v>
      </c>
      <c r="J15" s="424">
        <f>SUM(E15:I15)</f>
        <v>4420.6124348168341</v>
      </c>
      <c r="K15" s="424">
        <f>IF(ISERROR(VLOOKUP($B15,DataRemsoftAjuste,7+VLOOKUP($B$4,Periode,2,FALSE),FALSE)*VLOOKUP($C15,MatricePourcRepProd,7,FALSE)),0,VLOOKUP($B15,DataRemsoftAjuste,7+VLOOKUP($B$4,Periode,2,FALSE),FALSE)*VLOOKUP($C15,MatricePourcRepProd,7,FALSE))</f>
        <v>25.4513626971893</v>
      </c>
      <c r="L15" s="424">
        <f>IF(ISERROR(VLOOKUP($B15,DataRemsoftAjuste,7+VLOOKUP($B$4,Periode,2,FALSE),FALSE)*VLOOKUP($C15,MatricePourcRepProd,8,FALSE)),0,VLOOKUP($B15,DataRemsoftAjuste,7+VLOOKUP($B$4,Periode,2,FALSE),FALSE)*VLOOKUP($C15,MatricePourcRepProd,8,FALSE))</f>
        <v>404.94182709652006</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48.994375389459208</v>
      </c>
      <c r="O15" s="424">
        <f>SUM(K15:N15)</f>
        <v>479.38756518316859</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5111.7324200000003</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6064.5472600000003</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5367.6363199999996</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4873.2367199999999</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5060.8292999999994</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5295.5964040000008</v>
      </c>
      <c r="Y15" s="69">
        <f>S15*$AE$15</f>
        <v>4729.8711886503497</v>
      </c>
      <c r="Z15" s="69">
        <f>T15*$AE$15</f>
        <v>5611.5079977684791</v>
      </c>
      <c r="AA15" s="69">
        <f>U15*$AE$15</f>
        <v>4966.6583254217339</v>
      </c>
      <c r="AB15" s="69">
        <f>V15*$AE$15</f>
        <v>4509.1918088703342</v>
      </c>
      <c r="AC15" s="69">
        <f>W15*$AE$15</f>
        <v>4682.7706792890995</v>
      </c>
      <c r="AD15" s="69">
        <f>X15*$AE$15</f>
        <v>4900</v>
      </c>
      <c r="AE15" s="71">
        <f>IF(ISERROR(Intrants_CahierDetermination!C11/X15),0,Intrants_CahierDetermination!C11/X15)</f>
        <v>0.92529710087022699</v>
      </c>
    </row>
    <row r="16" spans="1:31" x14ac:dyDescent="0.25">
      <c r="A16" s="524"/>
      <c r="B16" s="426" t="s">
        <v>10</v>
      </c>
      <c r="C16" s="426"/>
      <c r="D16" s="427">
        <f>J16+O16</f>
        <v>20900.000000000004</v>
      </c>
      <c r="E16" s="427">
        <f>SUM(E13:E15)</f>
        <v>0</v>
      </c>
      <c r="F16" s="427">
        <f>SUM(F13:F15)</f>
        <v>59.717573336533107</v>
      </c>
      <c r="G16" s="427">
        <f>SUM(G13:G15)</f>
        <v>12141.269166086333</v>
      </c>
      <c r="H16" s="427">
        <f>SUM(H13:H15)</f>
        <v>7688.1638046221733</v>
      </c>
      <c r="I16" s="427">
        <f>SUM(I13:I15)</f>
        <v>0</v>
      </c>
      <c r="J16" s="427">
        <f>SUM(J13:J15)</f>
        <v>19889.150544045038</v>
      </c>
      <c r="K16" s="427">
        <f>SUM(K13:K15)</f>
        <v>52.824715376089486</v>
      </c>
      <c r="L16" s="427">
        <f>SUM(L13:L15)</f>
        <v>749.05202337441017</v>
      </c>
      <c r="M16" s="427">
        <f>SUM(M13:M15)</f>
        <v>0</v>
      </c>
      <c r="N16" s="427">
        <f>SUM(N13:N15)</f>
        <v>208.97271720446628</v>
      </c>
      <c r="O16" s="427">
        <f>SUM(O13:O15)</f>
        <v>1010.8494559549659</v>
      </c>
      <c r="Q16" s="20" t="s">
        <v>10</v>
      </c>
      <c r="R16" s="21" t="s">
        <v>62</v>
      </c>
      <c r="S16" s="21">
        <f>S15+S14+S13</f>
        <v>22269.891800000001</v>
      </c>
      <c r="T16" s="21">
        <f>T15+T14+T13</f>
        <v>22710.901959999999</v>
      </c>
      <c r="U16" s="21">
        <f>U15+U14+U13</f>
        <v>22537.65136</v>
      </c>
      <c r="V16" s="21">
        <f>V15+V14+V13</f>
        <v>21868.908800000001</v>
      </c>
      <c r="W16" s="21">
        <f>W15+W14+W13</f>
        <v>21849.499040000002</v>
      </c>
      <c r="X16" s="21">
        <f>X15+X14+X13</f>
        <v>22247.370591999999</v>
      </c>
      <c r="Y16" s="70">
        <f>Y15+Y14+Y13</f>
        <v>20938.122447452733</v>
      </c>
      <c r="Z16" s="70">
        <f>Z15+Z14+Z13</f>
        <v>21303.327007541338</v>
      </c>
      <c r="AA16" s="70">
        <f>AA15+AA14+AA13</f>
        <v>21186.872439189661</v>
      </c>
      <c r="AB16" s="70">
        <f>AB15+AB14+AB13</f>
        <v>20553.486611124223</v>
      </c>
      <c r="AC16" s="70">
        <f>AC15+AC14+AC13</f>
        <v>20518.191494692041</v>
      </c>
      <c r="AD16" s="70">
        <f>AD15+AD14+AD13</f>
        <v>20900</v>
      </c>
      <c r="AE16" s="71">
        <f>IF(ISERROR(Intrants_CahierDetermination!C11/X16),0,Intrants_CahierDetermination!C12/X16)</f>
        <v>0</v>
      </c>
    </row>
    <row r="17" spans="1:31" x14ac:dyDescent="0.25">
      <c r="A17" s="524"/>
      <c r="B17" s="428" t="s">
        <v>11</v>
      </c>
      <c r="C17" s="428"/>
      <c r="D17" s="429">
        <f>J17+O17</f>
        <v>31399.999999999985</v>
      </c>
      <c r="E17" s="429">
        <f>SUM(E12+E16)</f>
        <v>0</v>
      </c>
      <c r="F17" s="429">
        <f>SUM(F12+F16)</f>
        <v>59.717573336533107</v>
      </c>
      <c r="G17" s="429">
        <f>SUM(G12+G16)</f>
        <v>19344.348839662194</v>
      </c>
      <c r="H17" s="429">
        <f>SUM(H12+H16)</f>
        <v>10367.003453864781</v>
      </c>
      <c r="I17" s="429">
        <f>SUM(I12+I16)</f>
        <v>0</v>
      </c>
      <c r="J17" s="429">
        <f>SUM(J12+J16)</f>
        <v>29771.069866863509</v>
      </c>
      <c r="K17" s="429">
        <f>SUM(K12+K16)</f>
        <v>330.79090836941401</v>
      </c>
      <c r="L17" s="429">
        <f>SUM(L12+L16)</f>
        <v>984.13336643359389</v>
      </c>
      <c r="M17" s="429">
        <f>SUM(M12+M16)</f>
        <v>0</v>
      </c>
      <c r="N17" s="429">
        <f>SUM(N12+N16)</f>
        <v>314.00585833347003</v>
      </c>
      <c r="O17" s="429">
        <f>SUM(O12+O16)</f>
        <v>1628.9301331364782</v>
      </c>
      <c r="Q17" s="20" t="s">
        <v>11</v>
      </c>
      <c r="R17" s="21" t="s">
        <v>62</v>
      </c>
      <c r="S17" s="21">
        <f>S16+S12</f>
        <v>32799.999620000002</v>
      </c>
      <c r="T17" s="21">
        <f>T16+T12</f>
        <v>32799.999620000002</v>
      </c>
      <c r="U17" s="21">
        <f>U16+U12</f>
        <v>32799.999799999998</v>
      </c>
      <c r="V17" s="21">
        <f>V16+V12</f>
        <v>32799.99942</v>
      </c>
      <c r="W17" s="21">
        <f>W16+W12</f>
        <v>32799.999820000005</v>
      </c>
      <c r="X17" s="21">
        <f>X16+X12</f>
        <v>32799.999656</v>
      </c>
      <c r="Y17" s="70">
        <f>Y16+Y12</f>
        <v>31415.713523518629</v>
      </c>
      <c r="Z17" s="70">
        <f>Z16+Z12</f>
        <v>31342.107370948226</v>
      </c>
      <c r="AA17" s="70">
        <f>AA16+AA12</f>
        <v>31398.039530014641</v>
      </c>
      <c r="AB17" s="70">
        <f>AB16+AB12</f>
        <v>31430.06066806295</v>
      </c>
      <c r="AC17" s="70">
        <f>AC16+AC12</f>
        <v>31414.078907455554</v>
      </c>
      <c r="AD17" s="70">
        <f>AD16+AD12</f>
        <v>31400</v>
      </c>
      <c r="AE17" s="70"/>
    </row>
    <row r="18" spans="1:31" x14ac:dyDescent="0.25">
      <c r="A18" s="524" t="s">
        <v>12</v>
      </c>
      <c r="B18" s="422" t="s">
        <v>13</v>
      </c>
      <c r="C18" s="425" t="s">
        <v>47</v>
      </c>
      <c r="D18" s="424">
        <f>J18+O18</f>
        <v>4000</v>
      </c>
      <c r="E18" s="424">
        <f>IF(ISERROR(VLOOKUP($B18,DataRemsoftAjuste,7+VLOOKUP($B$4,Periode,2,FALSE),FALSE)*VLOOKUP($C18,MatricePourcRepProd,2,FALSE)),0,VLOOKUP($B18,DataRemsoftAjuste,7+VLOOKUP($B$4,Periode,2,FALSE),FALSE)*VLOOKUP($C18,MatricePourcRepProd,2,FALSE))</f>
        <v>52.516131635253601</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826.175355510072</v>
      </c>
      <c r="H18" s="424">
        <f>IF(ISERROR(VLOOKUP($B18,DataRemsoftAjuste,7+VLOOKUP($B$4,Periode,2,FALSE),FALSE)*VLOOKUP($C18,MatricePourcRepProd,5,FALSE)),0,VLOOKUP($B18,DataRemsoftAjuste,7+VLOOKUP($B$4,Periode,2,FALSE),FALSE)*VLOOKUP($C18,MatricePourcRepProd,5,FALSE))</f>
        <v>2299.6472458664998</v>
      </c>
      <c r="I18" s="424">
        <f>IF(ISERROR(VLOOKUP($B18,DataRemsoftAjuste,7+VLOOKUP($B$4,Periode,2,FALSE),FALSE)*VLOOKUP($C18,MatricePourcRepProd,6,FALSE)),0,VLOOKUP($B18,DataRemsoftAjuste,7+VLOOKUP($B$4,Periode,2,FALSE),FALSE)*VLOOKUP($C18,MatricePourcRepProd,6,FALSE))</f>
        <v>447.85395146067702</v>
      </c>
      <c r="J18" s="424">
        <f>SUM(E18:I18)</f>
        <v>3626.1926844725022</v>
      </c>
      <c r="K18" s="424">
        <f>IF(ISERROR(VLOOKUP($B18,DataRemsoftAjuste,7+VLOOKUP($B$4,Periode,2,FALSE),FALSE)*VLOOKUP($C18,MatricePourcRepProd,7,FALSE)),0,VLOOKUP($B18,DataRemsoftAjuste,7+VLOOKUP($B$4,Periode,2,FALSE),FALSE)*VLOOKUP($C18,MatricePourcRepProd,7,FALSE))</f>
        <v>71.270304700628003</v>
      </c>
      <c r="L18" s="424">
        <f>IF(ISERROR(VLOOKUP($B18,DataRemsoftAjuste,7+VLOOKUP($B$4,Periode,2,FALSE),FALSE)*VLOOKUP($C18,MatricePourcRepProd,8,FALSE)),0,VLOOKUP($B18,DataRemsoftAjuste,7+VLOOKUP($B$4,Periode,2,FALSE),FALSE)*VLOOKUP($C18,MatricePourcRepProd,8,FALSE))</f>
        <v>170.71562761786299</v>
      </c>
      <c r="M18" s="424">
        <f>IF(ISERROR(VLOOKUP($B18,DataRemsoftAjuste,7+VLOOKUP($B$4,Periode,2,FALSE),FALSE)*VLOOKUP($C18,MatricePourcRepProd,9,FALSE)),0,VLOOKUP($B18,DataRemsoftAjuste,7+VLOOKUP($B$4,Periode,2,FALSE),FALSE)*VLOOKUP($C18,MatricePourcRepProd,9,FALSE))</f>
        <v>91.829115972627307</v>
      </c>
      <c r="N18" s="424">
        <f>IF(ISERROR(VLOOKUP($B18,DataRemsoftAjuste,7+VLOOKUP($B$4,Periode,2,FALSE),FALSE)*VLOOKUP($C18,MatricePourcRepProd,10,FALSE)),0,VLOOKUP($B18,DataRemsoftAjuste,7+VLOOKUP($B$4,Periode,2,FALSE),FALSE)*VLOOKUP($C18,MatricePourcRepProd,10,FALSE))</f>
        <v>39.992267236379703</v>
      </c>
      <c r="O18" s="424">
        <f>SUM(K18:N18)</f>
        <v>373.80731552749796</v>
      </c>
      <c r="Q18" s="18" t="s">
        <v>13</v>
      </c>
      <c r="R18" s="18" t="s">
        <v>62</v>
      </c>
      <c r="S18" s="19">
        <f>_xll.Woodstock.Analyst.Xcel.UDFs.GetIndicatorValue("OVOLBOPREC", "Toutes les strates", _xll.Woodstock.Analyst.Xcel.UDFs.GetModelFilename(), _xll.Woodstock.Analyst.Xcel.UDFs.GetScenarioIndex(),"2")/5</f>
        <v>4107.5738199999996</v>
      </c>
      <c r="T18" s="19">
        <f>_xll.Woodstock.Analyst.Xcel.UDFs.GetIndicatorValue("OVOLBOPREC", "Toutes les strates", _xll.Woodstock.Analyst.Xcel.UDFs.GetModelFilename(), _xll.Woodstock.Analyst.Xcel.UDFs.GetScenarioIndex(),"3")/5</f>
        <v>3732.2699200000002</v>
      </c>
      <c r="U18" s="19">
        <f>_xll.Woodstock.Analyst.Xcel.UDFs.GetIndicatorValue("OVOLBOPREC", "Toutes les strates", _xll.Woodstock.Analyst.Xcel.UDFs.GetModelFilename(), _xll.Woodstock.Analyst.Xcel.UDFs.GetScenarioIndex(),"4")/5</f>
        <v>4318.7355399999997</v>
      </c>
      <c r="V18" s="19">
        <f>_xll.Woodstock.Analyst.Xcel.UDFs.GetIndicatorValue("OVOLBOPREC", "Toutes les strates", _xll.Woodstock.Analyst.Xcel.UDFs.GetModelFilename(), _xll.Woodstock.Analyst.Xcel.UDFs.GetScenarioIndex(),"5")/5</f>
        <v>3897.7949200000003</v>
      </c>
      <c r="W18" s="19">
        <f>_xll.Woodstock.Analyst.Xcel.UDFs.GetIndicatorValue("OVOLBOPREC", "Toutes les strates", _xll.Woodstock.Analyst.Xcel.UDFs.GetModelFilename(), _xll.Woodstock.Analyst.Xcel.UDFs.GetScenarioIndex(),"6")/5</f>
        <v>4127.7527399999999</v>
      </c>
      <c r="X18" s="19">
        <f>_xll.Woodstock.Analyst.Xcel.UDFs.GetIndicatorValueAverage("OVOLBOPREC", "Toutes les strates", _xll.Woodstock.Analyst.Xcel.UDFs.GetModelFilename(), _xll.Woodstock.Analyst.Xcel.UDFs.GetScenarioIndex(),"2", "6")/5</f>
        <v>4036.8253879999997</v>
      </c>
      <c r="Y18" s="69">
        <f>S18*$AE$18</f>
        <v>4070.1030390963247</v>
      </c>
      <c r="Z18" s="69">
        <f>T18*$AE$18</f>
        <v>3698.2227976416011</v>
      </c>
      <c r="AA18" s="69">
        <f>U18*$AE$18</f>
        <v>4279.338465159296</v>
      </c>
      <c r="AB18" s="69">
        <f>V18*$AE$18</f>
        <v>3862.2378184468557</v>
      </c>
      <c r="AC18" s="69">
        <f>W18*$AE$18</f>
        <v>4090.0978796559234</v>
      </c>
      <c r="AD18" s="69">
        <f>X18*$AE$18</f>
        <v>4000</v>
      </c>
      <c r="AE18" s="71">
        <f>IF(ISERROR(Intrants_CahierDetermination!G11/X18),0,Intrants_CahierDetermination!G11/X18)</f>
        <v>0.99087763664252904</v>
      </c>
    </row>
    <row r="19" spans="1:31" x14ac:dyDescent="0.25">
      <c r="A19" s="524"/>
      <c r="B19" s="422" t="s">
        <v>14</v>
      </c>
      <c r="C19" s="425" t="s">
        <v>55</v>
      </c>
      <c r="D19" s="424">
        <f>J19+O19</f>
        <v>12600.000000000004</v>
      </c>
      <c r="E19" s="424">
        <f>IF(ISERROR(VLOOKUP($B19,DataRemsoftAjuste,7+VLOOKUP($B$4,Periode,2,FALSE),FALSE)*VLOOKUP($C19,MatricePourcRepProd,2,FALSE)),0,VLOOKUP($B19,DataRemsoftAjuste,7+VLOOKUP($B$4,Periode,2,FALSE),FALSE)*VLOOKUP($C19,MatricePourcRepProd,2,FALSE))</f>
        <v>1212.8872725686697</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5275.5413077794492</v>
      </c>
      <c r="H19" s="424">
        <f>IF(ISERROR(VLOOKUP($B19,DataRemsoftAjuste,7+VLOOKUP($B$4,Periode,2,FALSE),FALSE)*VLOOKUP($C19,MatricePourcRepProd,5,FALSE)),0,VLOOKUP($B19,DataRemsoftAjuste,7+VLOOKUP($B$4,Periode,2,FALSE),FALSE)*VLOOKUP($C19,MatricePourcRepProd,5,FALSE))</f>
        <v>4550.9189116038096</v>
      </c>
      <c r="I19" s="424">
        <f>IF(ISERROR(VLOOKUP($B19,DataRemsoftAjuste,7+VLOOKUP($B$4,Periode,2,FALSE),FALSE)*VLOOKUP($C19,MatricePourcRepProd,6,FALSE)),0,VLOOKUP($B19,DataRemsoftAjuste,7+VLOOKUP($B$4,Periode,2,FALSE),FALSE)*VLOOKUP($C19,MatricePourcRepProd,6,FALSE))</f>
        <v>571.19733947464601</v>
      </c>
      <c r="J19" s="424">
        <f>SUM(E19:I19)</f>
        <v>11610.544831426574</v>
      </c>
      <c r="K19" s="424">
        <f>IF(ISERROR(VLOOKUP($B19,DataRemsoftAjuste,7+VLOOKUP($B$4,Periode,2,FALSE),FALSE)*VLOOKUP($C19,MatricePourcRepProd,7,FALSE)),0,VLOOKUP($B19,DataRemsoftAjuste,7+VLOOKUP($B$4,Periode,2,FALSE),FALSE)*VLOOKUP($C19,MatricePourcRepProd,7,FALSE))</f>
        <v>19.744134524153797</v>
      </c>
      <c r="L19" s="424">
        <f>IF(ISERROR(VLOOKUP($B19,DataRemsoftAjuste,7+VLOOKUP($B$4,Periode,2,FALSE),FALSE)*VLOOKUP($C19,MatricePourcRepProd,8,FALSE)),0,VLOOKUP($B19,DataRemsoftAjuste,7+VLOOKUP($B$4,Periode,2,FALSE),FALSE)*VLOOKUP($C19,MatricePourcRepProd,8,FALSE))</f>
        <v>843.69788467651097</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126.01314937276399</v>
      </c>
      <c r="O19" s="424">
        <f>SUM(K19:N19)</f>
        <v>989.45516857342875</v>
      </c>
      <c r="Q19" s="18" t="s">
        <v>14</v>
      </c>
      <c r="R19" s="18" t="s">
        <v>62</v>
      </c>
      <c r="S19" s="19">
        <f>_xll.Woodstock.Analyst.Xcel.UDFs.GetIndicatorValue("OVOLGPEUREC", "Toutes les strates", _xll.Woodstock.Analyst.Xcel.UDFs.GetModelFilename(), _xll.Woodstock.Analyst.Xcel.UDFs.GetScenarioIndex(),"2")/5</f>
        <v>11854.0586</v>
      </c>
      <c r="T19" s="19">
        <f>_xll.Woodstock.Analyst.Xcel.UDFs.GetIndicatorValue("OVOLGPEUREC", "Toutes les strates", _xll.Woodstock.Analyst.Xcel.UDFs.GetModelFilename(), _xll.Woodstock.Analyst.Xcel.UDFs.GetScenarioIndex(),"3")/5</f>
        <v>12752.496880000001</v>
      </c>
      <c r="U19" s="19">
        <f>_xll.Woodstock.Analyst.Xcel.UDFs.GetIndicatorValue("OVOLGPEUREC", "Toutes les strates", _xll.Woodstock.Analyst.Xcel.UDFs.GetModelFilename(), _xll.Woodstock.Analyst.Xcel.UDFs.GetScenarioIndex(),"4")/5</f>
        <v>12343.5789</v>
      </c>
      <c r="V19" s="19">
        <f>_xll.Woodstock.Analyst.Xcel.UDFs.GetIndicatorValue("OVOLGPEUREC", "Toutes les strates", _xll.Woodstock.Analyst.Xcel.UDFs.GetModelFilename(), _xll.Woodstock.Analyst.Xcel.UDFs.GetScenarioIndex(),"5")/5</f>
        <v>13387.6</v>
      </c>
      <c r="W19" s="19">
        <f>_xll.Woodstock.Analyst.Xcel.UDFs.GetIndicatorValue("OVOLGPEUREC", "Toutes les strates", _xll.Woodstock.Analyst.Xcel.UDFs.GetModelFilename(), _xll.Woodstock.Analyst.Xcel.UDFs.GetScenarioIndex(),"6")/5</f>
        <v>12626.722659999999</v>
      </c>
      <c r="X19" s="19">
        <f>_xll.Woodstock.Analyst.Xcel.UDFs.GetIndicatorValueAverage("OVOLGPEUREC", "Toutes les strates", _xll.Woodstock.Analyst.Xcel.UDFs.GetModelFilename(), _xll.Woodstock.Analyst.Xcel.UDFs.GetScenarioIndex(),"2", "6")/5</f>
        <v>12592.891408</v>
      </c>
      <c r="Y19" s="69">
        <f>S19*$AE$19</f>
        <v>11860.750126465316</v>
      </c>
      <c r="Z19" s="69">
        <f>T19*$AE$19</f>
        <v>12759.695568082358</v>
      </c>
      <c r="AA19" s="69">
        <f>U19*$AE$19</f>
        <v>12350.546756973989</v>
      </c>
      <c r="AB19" s="69">
        <f>V19*$AE$19</f>
        <v>13395.157198992341</v>
      </c>
      <c r="AC19" s="69">
        <f>W19*$AE$19</f>
        <v>12633.850349485996</v>
      </c>
      <c r="AD19" s="69">
        <f>X19*$AE$19</f>
        <v>12599.999999999998</v>
      </c>
      <c r="AE19" s="71">
        <f>IF(ISERROR(Intrants_CahierDetermination!F11/X19),0,Intrants_CahierDetermination!F11/X19)</f>
        <v>1.000564492440194</v>
      </c>
    </row>
    <row r="20" spans="1:31" x14ac:dyDescent="0.25">
      <c r="A20" s="524"/>
      <c r="B20" s="422" t="s">
        <v>15</v>
      </c>
      <c r="C20" s="425" t="s">
        <v>51</v>
      </c>
      <c r="D20" s="424">
        <f>J20+O20</f>
        <v>6962.9694364714442</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693.07913338164622</v>
      </c>
      <c r="H20" s="424">
        <f>IF(ISERROR(VLOOKUP($B20,DataRemsoftAjuste,7+VLOOKUP($B$4,Periode,2,FALSE),FALSE)*VLOOKUP($C20,MatricePourcRepProd,5,FALSE)),0,VLOOKUP($B20,DataRemsoftAjuste,7+VLOOKUP($B$4,Periode,2,FALSE),FALSE)*VLOOKUP($C20,MatricePourcRepProd,5,FALSE))</f>
        <v>4421.7368773426233</v>
      </c>
      <c r="I20" s="424">
        <f>IF(ISERROR(VLOOKUP($B20,DataRemsoftAjuste,7+VLOOKUP($B$4,Periode,2,FALSE),FALSE)*VLOOKUP($C20,MatricePourcRepProd,6,FALSE)),0,VLOOKUP($B20,DataRemsoftAjuste,7+VLOOKUP($B$4,Periode,2,FALSE),FALSE)*VLOOKUP($C20,MatricePourcRepProd,6,FALSE))</f>
        <v>1199.7716568365581</v>
      </c>
      <c r="J20" s="424">
        <f>SUM(E20:I20)</f>
        <v>6314.587667560827</v>
      </c>
      <c r="K20" s="424">
        <f>IF(ISERROR(VLOOKUP($B20,DataRemsoftAjuste,7+VLOOKUP($B$4,Periode,2,FALSE),FALSE)*VLOOKUP($C20,MatricePourcRepProd,7,FALSE)),0,VLOOKUP($B20,DataRemsoftAjuste,7+VLOOKUP($B$4,Periode,2,FALSE),FALSE)*VLOOKUP($C20,MatricePourcRepProd,7,FALSE))</f>
        <v>127.74246781149775</v>
      </c>
      <c r="L20" s="424">
        <f>IF(ISERROR(VLOOKUP($B20,DataRemsoftAjuste,7+VLOOKUP($B$4,Periode,2,FALSE),FALSE)*VLOOKUP($C20,MatricePourcRepProd,8,FALSE)),0,VLOOKUP($B20,DataRemsoftAjuste,7+VLOOKUP($B$4,Periode,2,FALSE),FALSE)*VLOOKUP($C20,MatricePourcRepProd,8,FALSE))</f>
        <v>256.35488432746496</v>
      </c>
      <c r="M20" s="424">
        <f>IF(ISERROR(VLOOKUP($B20,DataRemsoftAjuste,7+VLOOKUP($B$4,Periode,2,FALSE),FALSE)*VLOOKUP($C20,MatricePourcRepProd,9,FALSE)),0,VLOOKUP($B20,DataRemsoftAjuste,7+VLOOKUP($B$4,Periode,2,FALSE),FALSE)*VLOOKUP($C20,MatricePourcRepProd,9,FALSE))</f>
        <v>194.65852218289081</v>
      </c>
      <c r="N20" s="424">
        <f>IF(ISERROR(VLOOKUP($B20,DataRemsoftAjuste,7+VLOOKUP($B$4,Periode,2,FALSE),FALSE)*VLOOKUP($C20,MatricePourcRepProd,10,FALSE)),0,VLOOKUP($B20,DataRemsoftAjuste,7+VLOOKUP($B$4,Periode,2,FALSE),FALSE)*VLOOKUP($C20,MatricePourcRepProd,10,FALSE))</f>
        <v>69.625894588763899</v>
      </c>
      <c r="O20" s="424">
        <f>SUM(K20:N20)</f>
        <v>648.38176891061744</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7636.9742199999991</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7123.4195399999999</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6947.7539000000006</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6325.7289000000001</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6862.5937600000007</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6979.2940639999997</v>
      </c>
      <c r="Y20" s="69">
        <f>S20*$AE$20</f>
        <v>7619.1112730538598</v>
      </c>
      <c r="Z20" s="69">
        <f>T20*$AE$20</f>
        <v>7106.7578017706264</v>
      </c>
      <c r="AA20" s="69">
        <f>U20*$AE$20</f>
        <v>6931.5030451803632</v>
      </c>
      <c r="AB20" s="69">
        <f>V20*$AE$20</f>
        <v>6310.9329668881091</v>
      </c>
      <c r="AC20" s="69">
        <f>W20*$AE$20</f>
        <v>6846.5420954642277</v>
      </c>
      <c r="AD20" s="69">
        <f>X20*$AE$20</f>
        <v>6962.9694364714369</v>
      </c>
      <c r="AE20" s="71">
        <f>IF(ISERROR((Intrants_CahierDetermination!I11*(X20/(X20+X24))/X20)),0,(Intrants_CahierDetermination!I11*(X20/(X20+X24))/X20))</f>
        <v>0.99766099158756372</v>
      </c>
    </row>
    <row r="21" spans="1:31" x14ac:dyDescent="0.25">
      <c r="A21" s="524"/>
      <c r="B21" s="422" t="s">
        <v>16</v>
      </c>
      <c r="C21" s="425" t="s">
        <v>79</v>
      </c>
      <c r="D21" s="424">
        <f>J21+O21</f>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S22-S20-S19-S18</f>
        <v>21.39336000000003</v>
      </c>
      <c r="T21" s="21">
        <f>T22-T20-T19-T18</f>
        <v>11.813660000000255</v>
      </c>
      <c r="U21" s="21">
        <f>U22-U20-U19-U18</f>
        <v>9.9316600000001927</v>
      </c>
      <c r="V21" s="21">
        <f>V22-V20-V19-V18</f>
        <v>8.8761799999974755</v>
      </c>
      <c r="W21" s="21">
        <f>W22-W20-W19-W18</f>
        <v>2.9308400000008987</v>
      </c>
      <c r="X21" s="21">
        <f>X22-X20-X19-X18</f>
        <v>10.989139999999225</v>
      </c>
      <c r="Y21" s="70">
        <f>S21</f>
        <v>21.39336000000003</v>
      </c>
      <c r="Z21" s="70">
        <f>T21</f>
        <v>11.813660000000255</v>
      </c>
      <c r="AA21" s="70">
        <f>U21</f>
        <v>9.9316600000001927</v>
      </c>
      <c r="AB21" s="70">
        <f>V21</f>
        <v>8.8761799999974755</v>
      </c>
      <c r="AC21" s="70">
        <f>W21</f>
        <v>2.9308400000008987</v>
      </c>
      <c r="AD21" s="70">
        <f>X21</f>
        <v>10.989139999999225</v>
      </c>
      <c r="AE21" s="70"/>
    </row>
    <row r="22" spans="1:31" x14ac:dyDescent="0.25">
      <c r="A22" s="524"/>
      <c r="B22" s="426" t="s">
        <v>17</v>
      </c>
      <c r="C22" s="426"/>
      <c r="D22" s="427">
        <f>J22+O22</f>
        <v>23562.969436471449</v>
      </c>
      <c r="E22" s="427">
        <f>SUM(E18:E21)</f>
        <v>1265.4034042039234</v>
      </c>
      <c r="F22" s="427">
        <f>SUM(F18:F21)</f>
        <v>0</v>
      </c>
      <c r="G22" s="427">
        <f>SUM(G18:G21)</f>
        <v>6794.7957966711674</v>
      </c>
      <c r="H22" s="427">
        <f>SUM(H18:H21)</f>
        <v>11272.303034812932</v>
      </c>
      <c r="I22" s="427">
        <f>SUM(I18:I21)</f>
        <v>2218.8229477718814</v>
      </c>
      <c r="J22" s="427">
        <f>SUM(J18:J21)</f>
        <v>21551.325183459903</v>
      </c>
      <c r="K22" s="427">
        <f>SUM(K18:K21)</f>
        <v>218.75690703627953</v>
      </c>
      <c r="L22" s="427">
        <f>SUM(L18:L21)</f>
        <v>1270.768396621839</v>
      </c>
      <c r="M22" s="427">
        <f>SUM(M18:M21)</f>
        <v>286.48763815551808</v>
      </c>
      <c r="N22" s="427">
        <f>SUM(N18:N21)</f>
        <v>235.63131119790762</v>
      </c>
      <c r="O22" s="427">
        <f>SUM(O18:O21)</f>
        <v>2011.6442530115442</v>
      </c>
      <c r="Q22" s="18" t="s">
        <v>17</v>
      </c>
      <c r="R22" s="18" t="s">
        <v>62</v>
      </c>
      <c r="S22" s="19">
        <f>_xll.Woodstock.Analyst.Xcel.UDFs.GetIndicatorValue("OVOLGFIREC", "Toutes les strates", _xll.Woodstock.Analyst.Xcel.UDFs.GetModelFilename(), _xll.Woodstock.Analyst.Xcel.UDFs.GetScenarioIndex(),"2")/5</f>
        <v>23620</v>
      </c>
      <c r="T22" s="19">
        <f>_xll.Woodstock.Analyst.Xcel.UDFs.GetIndicatorValue("OVOLGFIREC", "Toutes les strates", _xll.Woodstock.Analyst.Xcel.UDFs.GetModelFilename(), _xll.Woodstock.Analyst.Xcel.UDFs.GetScenarioIndex(),"3")/5</f>
        <v>23620</v>
      </c>
      <c r="U22" s="19">
        <f>_xll.Woodstock.Analyst.Xcel.UDFs.GetIndicatorValue("OVOLGFIREC", "Toutes les strates", _xll.Woodstock.Analyst.Xcel.UDFs.GetModelFilename(), _xll.Woodstock.Analyst.Xcel.UDFs.GetScenarioIndex(),"4")/5</f>
        <v>23620</v>
      </c>
      <c r="V22" s="19">
        <f>_xll.Woodstock.Analyst.Xcel.UDFs.GetIndicatorValue("OVOLGFIREC", "Toutes les strates", _xll.Woodstock.Analyst.Xcel.UDFs.GetModelFilename(), _xll.Woodstock.Analyst.Xcel.UDFs.GetScenarioIndex(),"5")/5</f>
        <v>23620</v>
      </c>
      <c r="W22" s="19">
        <f>_xll.Woodstock.Analyst.Xcel.UDFs.GetIndicatorValue("OVOLGFIREC", "Toutes les strates", _xll.Woodstock.Analyst.Xcel.UDFs.GetModelFilename(), _xll.Woodstock.Analyst.Xcel.UDFs.GetScenarioIndex(),"6")/5</f>
        <v>23620</v>
      </c>
      <c r="X22" s="19">
        <f>_xll.Woodstock.Analyst.Xcel.UDFs.GetIndicatorValueAverage("OVOLGFIREC", "Toutes les strates", _xll.Woodstock.Analyst.Xcel.UDFs.GetModelFilename(), _xll.Woodstock.Analyst.Xcel.UDFs.GetScenarioIndex(),"2", "6")/5</f>
        <v>23620</v>
      </c>
      <c r="Y22" s="70">
        <f>SUM(Y18:Y21)</f>
        <v>23571.3577986155</v>
      </c>
      <c r="Z22" s="70">
        <f>SUM(Z18:Z21)</f>
        <v>23576.489827494584</v>
      </c>
      <c r="AA22" s="70">
        <f>SUM(AA18:AA21)</f>
        <v>23571.319927313649</v>
      </c>
      <c r="AB22" s="70">
        <f>SUM(AB18:AB21)</f>
        <v>23577.204164327304</v>
      </c>
      <c r="AC22" s="70">
        <f>SUM(AC18:AC21)</f>
        <v>23573.421164606149</v>
      </c>
      <c r="AD22" s="70">
        <f>SUM(AD18:AD21)</f>
        <v>23573.958576471436</v>
      </c>
      <c r="AE22" s="70"/>
    </row>
    <row r="23" spans="1:31" x14ac:dyDescent="0.25">
      <c r="A23" s="524"/>
      <c r="B23" s="422" t="s">
        <v>18</v>
      </c>
      <c r="C23" s="425" t="s">
        <v>46</v>
      </c>
      <c r="D23" s="424">
        <f>J23+O23</f>
        <v>8199.9999999999945</v>
      </c>
      <c r="E23" s="424">
        <f>IF(ISERROR(VLOOKUP($B23,DataRemsoftAjuste,7+VLOOKUP($B$4,Periode,2,FALSE),FALSE)*VLOOKUP($C23,MatricePourcRepProd,2,FALSE)),0,VLOOKUP($B23,DataRemsoftAjuste,7+VLOOKUP($B$4,Periode,2,FALSE),FALSE)*VLOOKUP($C23,MatricePourcRepProd,2,FALSE))</f>
        <v>137.06148785639999</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2266.1011746234699</v>
      </c>
      <c r="H23" s="424">
        <f>IF(ISERROR(VLOOKUP($B23,DataRemsoftAjuste,7+VLOOKUP($B$4,Periode,2,FALSE),FALSE)*VLOOKUP($C23,MatricePourcRepProd,5,FALSE)),0,VLOOKUP($B23,DataRemsoftAjuste,7+VLOOKUP($B$4,Periode,2,FALSE),FALSE)*VLOOKUP($C23,MatricePourcRepProd,5,FALSE))</f>
        <v>3401.7805646588899</v>
      </c>
      <c r="I23" s="424">
        <f>IF(ISERROR(VLOOKUP($B23,DataRemsoftAjuste,7+VLOOKUP($B$4,Periode,2,FALSE),FALSE)*VLOOKUP($C23,MatricePourcRepProd,6,FALSE)),0,VLOOKUP($B23,DataRemsoftAjuste,7+VLOOKUP($B$4,Periode,2,FALSE),FALSE)*VLOOKUP($C23,MatricePourcRepProd,6,FALSE))</f>
        <v>1361.6533495757601</v>
      </c>
      <c r="J23" s="424">
        <f>SUM(E23:I23)</f>
        <v>7166.5965767145199</v>
      </c>
      <c r="K23" s="424">
        <f>IF(ISERROR(VLOOKUP($B23,DataRemsoftAjuste,7+VLOOKUP($B$4,Periode,2,FALSE),FALSE)*VLOOKUP($C23,MatricePourcRepProd,7,FALSE)),0,VLOOKUP($B23,DataRemsoftAjuste,7+VLOOKUP($B$4,Periode,2,FALSE),FALSE)*VLOOKUP($C23,MatricePourcRepProd,7,FALSE))</f>
        <v>93.045806796824493</v>
      </c>
      <c r="L23" s="424">
        <f>IF(ISERROR(VLOOKUP($B23,DataRemsoftAjuste,7+VLOOKUP($B$4,Periode,2,FALSE),FALSE)*VLOOKUP($C23,MatricePourcRepProd,8,FALSE)),0,VLOOKUP($B23,DataRemsoftAjuste,7+VLOOKUP($B$4,Periode,2,FALSE),FALSE)*VLOOKUP($C23,MatricePourcRepProd,8,FALSE))</f>
        <v>485.94346616451003</v>
      </c>
      <c r="M23" s="424">
        <f>IF(ISERROR(VLOOKUP($B23,DataRemsoftAjuste,7+VLOOKUP($B$4,Periode,2,FALSE),FALSE)*VLOOKUP($C23,MatricePourcRepProd,9,FALSE)),0,VLOOKUP($B23,DataRemsoftAjuste,7+VLOOKUP($B$4,Periode,2,FALSE),FALSE)*VLOOKUP($C23,MatricePourcRepProd,9,FALSE))</f>
        <v>372.40211167719599</v>
      </c>
      <c r="N23" s="424">
        <f>IF(ISERROR(VLOOKUP($B23,DataRemsoftAjuste,7+VLOOKUP($B$4,Periode,2,FALSE),FALSE)*VLOOKUP($C23,MatricePourcRepProd,10,FALSE)),0,VLOOKUP($B23,DataRemsoftAjuste,7+VLOOKUP($B$4,Periode,2,FALSE),FALSE)*VLOOKUP($C23,MatricePourcRepProd,10,FALSE))</f>
        <v>82.012038646944404</v>
      </c>
      <c r="O23" s="424">
        <f>SUM(K23:N23)</f>
        <v>1033.4034232854749</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8268.4398400000009</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8268.4398400000009</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8268.4398400000009</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8268.4398400000009</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8268.4398400000009</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8268.4398400000009</v>
      </c>
      <c r="Y23" s="69">
        <f>S23*$AE$23</f>
        <v>8200</v>
      </c>
      <c r="Z23" s="69">
        <f>T23*$AE$23</f>
        <v>8200</v>
      </c>
      <c r="AA23" s="69">
        <f>U23*$AE$23</f>
        <v>8200</v>
      </c>
      <c r="AB23" s="69">
        <f>V23*$AE$23</f>
        <v>8200</v>
      </c>
      <c r="AC23" s="69">
        <f>W23*$AE$23</f>
        <v>8200</v>
      </c>
      <c r="AD23" s="69">
        <f>X23*$AE$23</f>
        <v>8200</v>
      </c>
      <c r="AE23" s="71">
        <f>IF(ISERROR(Intrants_CahierDetermination!H11/X23),0,Intrants_CahierDetermination!H11/X23)</f>
        <v>0.99172276253750902</v>
      </c>
    </row>
    <row r="24" spans="1:31" x14ac:dyDescent="0.25">
      <c r="A24" s="524"/>
      <c r="B24" s="422" t="s">
        <v>19</v>
      </c>
      <c r="C24" s="425" t="s">
        <v>52</v>
      </c>
      <c r="D24" s="424">
        <f>J24+O24</f>
        <v>27137.030563528526</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7302.2766870422629</v>
      </c>
      <c r="H24" s="424">
        <f>IF(ISERROR(VLOOKUP($B24,DataRemsoftAjuste,7+VLOOKUP($B$4,Periode,2,FALSE),FALSE)*VLOOKUP($C24,MatricePourcRepProd,5,FALSE)),0,VLOOKUP($B24,DataRemsoftAjuste,7+VLOOKUP($B$4,Periode,2,FALSE),FALSE)*VLOOKUP($C24,MatricePourcRepProd,5,FALSE))</f>
        <v>12361.367482027394</v>
      </c>
      <c r="I24" s="424">
        <f>IF(ISERROR(VLOOKUP($B24,DataRemsoftAjuste,7+VLOOKUP($B$4,Periode,2,FALSE),FALSE)*VLOOKUP($C24,MatricePourcRepProd,6,FALSE)),0,VLOOKUP($B24,DataRemsoftAjuste,7+VLOOKUP($B$4,Periode,2,FALSE),FALSE)*VLOOKUP($C24,MatricePourcRepProd,6,FALSE))</f>
        <v>4612.4597433620256</v>
      </c>
      <c r="J24" s="424">
        <f>SUM(E24:I24)</f>
        <v>24276.103912431681</v>
      </c>
      <c r="K24" s="424">
        <f>IF(ISERROR(VLOOKUP($B24,DataRemsoftAjuste,7+VLOOKUP($B$4,Periode,2,FALSE),FALSE)*VLOOKUP($C24,MatricePourcRepProd,7,FALSE)),0,VLOOKUP($B24,DataRemsoftAjuste,7+VLOOKUP($B$4,Periode,2,FALSE),FALSE)*VLOOKUP($C24,MatricePourcRepProd,7,FALSE))</f>
        <v>430.91809998660938</v>
      </c>
      <c r="L24" s="424">
        <f>IF(ISERROR(VLOOKUP($B24,DataRemsoftAjuste,7+VLOOKUP($B$4,Periode,2,FALSE),FALSE)*VLOOKUP($C24,MatricePourcRepProd,8,FALSE)),0,VLOOKUP($B24,DataRemsoftAjuste,7+VLOOKUP($B$4,Periode,2,FALSE),FALSE)*VLOOKUP($C24,MatricePourcRepProd,8,FALSE))</f>
        <v>1213.7331307173974</v>
      </c>
      <c r="M24" s="424">
        <f>IF(ISERROR(VLOOKUP($B24,DataRemsoftAjuste,7+VLOOKUP($B$4,Periode,2,FALSE),FALSE)*VLOOKUP($C24,MatricePourcRepProd,9,FALSE)),0,VLOOKUP($B24,DataRemsoftAjuste,7+VLOOKUP($B$4,Periode,2,FALSE),FALSE)*VLOOKUP($C24,MatricePourcRepProd,9,FALSE))</f>
        <v>944.91102007608924</v>
      </c>
      <c r="N24" s="424">
        <f>IF(ISERROR(VLOOKUP($B24,DataRemsoftAjuste,7+VLOOKUP($B$4,Periode,2,FALSE),FALSE)*VLOOKUP($C24,MatricePourcRepProd,10,FALSE)),0,VLOOKUP($B24,DataRemsoftAjuste,7+VLOOKUP($B$4,Periode,2,FALSE),FALSE)*VLOOKUP($C24,MatricePourcRepProd,10,FALSE))</f>
        <v>271.3644003167484</v>
      </c>
      <c r="O24" s="424">
        <f>SUM(K24:N24)</f>
        <v>2860.9266510968446</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27200.653120000003</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27200.653120000003</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27200.653120000003</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27200.653120000003</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27200.653120000003</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27200.653120000003</v>
      </c>
      <c r="Y24" s="69">
        <f>S24*$AE$24</f>
        <v>27137.030563528562</v>
      </c>
      <c r="Z24" s="69">
        <f>T24*$AE$24</f>
        <v>27137.030563528562</v>
      </c>
      <c r="AA24" s="69">
        <f>U24*$AE$24</f>
        <v>27137.030563528562</v>
      </c>
      <c r="AB24" s="69">
        <f>V24*$AE$24</f>
        <v>27137.030563528562</v>
      </c>
      <c r="AC24" s="69">
        <f>W24*$AE$24</f>
        <v>27137.030563528562</v>
      </c>
      <c r="AD24" s="69">
        <f>X24*$AE$24</f>
        <v>27137.030563528562</v>
      </c>
      <c r="AE24" s="71">
        <f>IF(ISERROR((Intrants_CahierDetermination!I11*(X24/(X20+X24))/X24)),0,(Intrants_CahierDetermination!I11*(X24/(X20+X24))/X24))</f>
        <v>0.99766099158756372</v>
      </c>
    </row>
    <row r="25" spans="1:31" x14ac:dyDescent="0.25">
      <c r="A25" s="524"/>
      <c r="B25" s="422" t="s">
        <v>20</v>
      </c>
      <c r="C25" s="425" t="s">
        <v>80</v>
      </c>
      <c r="D25" s="424">
        <f>J25+O25</f>
        <v>15870.907039999998</v>
      </c>
      <c r="E25" s="424">
        <f>IF(ISERROR(VLOOKUP($B25,DataRemsoftAjuste,7+VLOOKUP($B$4,Periode,2,FALSE),FALSE)*VLOOKUP($C25,MatricePourcRepProd,2,FALSE)),0,VLOOKUP($B25,DataRemsoftAjuste,7+VLOOKUP($B$4,Periode,2,FALSE),FALSE)*VLOOKUP($C25,MatricePourcRepProd,2,FALSE))</f>
        <v>31.865656555296123</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2869.1718392607154</v>
      </c>
      <c r="H25" s="424">
        <f>IF(ISERROR(VLOOKUP($B25,DataRemsoftAjuste,7+VLOOKUP($B$4,Periode,2,FALSE),FALSE)*VLOOKUP($C25,MatricePourcRepProd,5,FALSE)),0,VLOOKUP($B25,DataRemsoftAjuste,7+VLOOKUP($B$4,Periode,2,FALSE),FALSE)*VLOOKUP($C25,MatricePourcRepProd,5,FALSE))</f>
        <v>8465.3314119833922</v>
      </c>
      <c r="I25" s="424">
        <f>IF(ISERROR(VLOOKUP($B25,DataRemsoftAjuste,7+VLOOKUP($B$4,Periode,2,FALSE),FALSE)*VLOOKUP($C25,MatricePourcRepProd,6,FALSE)),0,VLOOKUP($B25,DataRemsoftAjuste,7+VLOOKUP($B$4,Periode,2,FALSE),FALSE)*VLOOKUP($C25,MatricePourcRepProd,6,FALSE))</f>
        <v>2666.1852993603566</v>
      </c>
      <c r="J25" s="424">
        <f>SUM(E25:I25)</f>
        <v>14032.554207159761</v>
      </c>
      <c r="K25" s="424">
        <f>IF(ISERROR(VLOOKUP($B25,DataRemsoftAjuste,7+VLOOKUP($B$4,Periode,2,FALSE),FALSE)*VLOOKUP($C25,MatricePourcRepProd,7,FALSE)),0,VLOOKUP($B25,DataRemsoftAjuste,7+VLOOKUP($B$4,Periode,2,FALSE),FALSE)*VLOOKUP($C25,MatricePourcRepProd,7,FALSE))</f>
        <v>276.91967903745291</v>
      </c>
      <c r="L25" s="424">
        <f>IF(ISERROR(VLOOKUP($B25,DataRemsoftAjuste,7+VLOOKUP($B$4,Periode,2,FALSE),FALSE)*VLOOKUP($C25,MatricePourcRepProd,8,FALSE)),0,VLOOKUP($B25,DataRemsoftAjuste,7+VLOOKUP($B$4,Periode,2,FALSE),FALSE)*VLOOKUP($C25,MatricePourcRepProd,8,FALSE))</f>
        <v>830.54826862771415</v>
      </c>
      <c r="M25" s="424">
        <f>IF(ISERROR(VLOOKUP($B25,DataRemsoftAjuste,7+VLOOKUP($B$4,Periode,2,FALSE),FALSE)*VLOOKUP($C25,MatricePourcRepProd,9,FALSE)),0,VLOOKUP($B25,DataRemsoftAjuste,7+VLOOKUP($B$4,Periode,2,FALSE),FALSE)*VLOOKUP($C25,MatricePourcRepProd,9,FALSE))</f>
        <v>572.16617964434397</v>
      </c>
      <c r="N25" s="424">
        <f>IF(ISERROR(VLOOKUP($B25,DataRemsoftAjuste,7+VLOOKUP($B$4,Periode,2,FALSE),FALSE)*VLOOKUP($C25,MatricePourcRepProd,10,FALSE)),0,VLOOKUP($B25,DataRemsoftAjuste,7+VLOOKUP($B$4,Periode,2,FALSE),FALSE)*VLOOKUP($C25,MatricePourcRepProd,10,FALSE))</f>
        <v>158.71870553072648</v>
      </c>
      <c r="O25" s="424">
        <f>SUM(K25:N25)</f>
        <v>1838.3528328402374</v>
      </c>
      <c r="Q25" s="20" t="s">
        <v>20</v>
      </c>
      <c r="R25" s="21" t="s">
        <v>62</v>
      </c>
      <c r="S25" s="21">
        <f>S26-S23-S24</f>
        <v>15870.907039999998</v>
      </c>
      <c r="T25" s="21">
        <f>T26-T23-T24</f>
        <v>15870.907039999998</v>
      </c>
      <c r="U25" s="21">
        <f>U26-U23-U24</f>
        <v>15870.907039999998</v>
      </c>
      <c r="V25" s="21">
        <f>V26-V23-V24</f>
        <v>15870.907039999998</v>
      </c>
      <c r="W25" s="21">
        <f>W26-W23-W24</f>
        <v>15870.907039999998</v>
      </c>
      <c r="X25" s="21">
        <f>X26-X23-X24</f>
        <v>15870.907039999998</v>
      </c>
      <c r="Y25" s="265">
        <f>S25</f>
        <v>15870.907039999998</v>
      </c>
      <c r="Z25" s="265">
        <f>T25</f>
        <v>15870.907039999998</v>
      </c>
      <c r="AA25" s="265">
        <f>U25</f>
        <v>15870.907039999998</v>
      </c>
      <c r="AB25" s="265">
        <f>V25</f>
        <v>15870.907039999998</v>
      </c>
      <c r="AC25" s="265">
        <f>W25</f>
        <v>15870.907039999998</v>
      </c>
      <c r="AD25" s="265">
        <f>X25</f>
        <v>15870.907039999998</v>
      </c>
      <c r="AE25" s="264"/>
    </row>
    <row r="26" spans="1:31" x14ac:dyDescent="0.25">
      <c r="A26" s="524"/>
      <c r="B26" s="426" t="s">
        <v>21</v>
      </c>
      <c r="C26" s="426"/>
      <c r="D26" s="427">
        <f>J26+O26</f>
        <v>51207.937603528524</v>
      </c>
      <c r="E26" s="427">
        <f>SUM(E23:E25)</f>
        <v>168.9271444116961</v>
      </c>
      <c r="F26" s="427">
        <f>SUM(F23:F25)</f>
        <v>0</v>
      </c>
      <c r="G26" s="427">
        <f>SUM(G23:G25)</f>
        <v>12437.549700926447</v>
      </c>
      <c r="H26" s="427">
        <f>SUM(H23:H25)</f>
        <v>24228.479458669673</v>
      </c>
      <c r="I26" s="427">
        <f>SUM(I23:I25)</f>
        <v>8640.2983922981421</v>
      </c>
      <c r="J26" s="427">
        <f>SUM(J23:J25)</f>
        <v>45475.254696305965</v>
      </c>
      <c r="K26" s="427">
        <f>SUM(K23:K25)</f>
        <v>800.88358582088676</v>
      </c>
      <c r="L26" s="427">
        <f>SUM(L23:L25)</f>
        <v>2530.2248655096218</v>
      </c>
      <c r="M26" s="427">
        <f>SUM(M23:M25)</f>
        <v>1889.4793113976293</v>
      </c>
      <c r="N26" s="427">
        <f>SUM(N23:N25)</f>
        <v>512.09514449441929</v>
      </c>
      <c r="O26" s="427">
        <f>SUM(O23:O25)</f>
        <v>5732.6829072225564</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51340</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51340</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51340</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51340</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51340</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51340</v>
      </c>
      <c r="Y26" s="70">
        <f>Y25+Y24+Y23</f>
        <v>51207.93760352856</v>
      </c>
      <c r="Z26" s="70">
        <f>Z25+Z24+Z23</f>
        <v>51207.93760352856</v>
      </c>
      <c r="AA26" s="70">
        <f>AA25+AA24+AA23</f>
        <v>51207.93760352856</v>
      </c>
      <c r="AB26" s="70">
        <f>AB25+AB24+AB23</f>
        <v>51207.93760352856</v>
      </c>
      <c r="AC26" s="70">
        <f>AC25+AC24+AC23</f>
        <v>51207.93760352856</v>
      </c>
      <c r="AD26" s="70">
        <f>AD25+AD24+AD23</f>
        <v>51207.93760352856</v>
      </c>
      <c r="AE26" s="70"/>
    </row>
    <row r="27" spans="1:31" x14ac:dyDescent="0.25">
      <c r="A27" s="524"/>
      <c r="B27" s="428" t="s">
        <v>22</v>
      </c>
      <c r="C27" s="428"/>
      <c r="D27" s="429">
        <f>J27+O27</f>
        <v>74770.907039999962</v>
      </c>
      <c r="E27" s="429">
        <f>E26+E22</f>
        <v>1434.3305486156196</v>
      </c>
      <c r="F27" s="429">
        <f>F26+F22</f>
        <v>0</v>
      </c>
      <c r="G27" s="429">
        <f>G26+G22</f>
        <v>19232.345497597613</v>
      </c>
      <c r="H27" s="429">
        <f>H26+H22</f>
        <v>35500.782493482606</v>
      </c>
      <c r="I27" s="429">
        <f>I26+I22</f>
        <v>10859.121340070024</v>
      </c>
      <c r="J27" s="429">
        <f>J26+J22</f>
        <v>67026.579879765864</v>
      </c>
      <c r="K27" s="429">
        <f>K26+K22</f>
        <v>1019.6404928571662</v>
      </c>
      <c r="L27" s="429">
        <f>L26+L22</f>
        <v>3800.9932621314611</v>
      </c>
      <c r="M27" s="429">
        <f>M26+M22</f>
        <v>2175.9669495531475</v>
      </c>
      <c r="N27" s="429">
        <f>N26+N22</f>
        <v>747.72645569232691</v>
      </c>
      <c r="O27" s="429">
        <f>O26+O22</f>
        <v>7744.327160234101</v>
      </c>
      <c r="Q27" s="20" t="s">
        <v>22</v>
      </c>
      <c r="R27" s="21" t="s">
        <v>62</v>
      </c>
      <c r="S27" s="21">
        <f>S26+S22</f>
        <v>74960</v>
      </c>
      <c r="T27" s="21">
        <f>T26+T22</f>
        <v>74960</v>
      </c>
      <c r="U27" s="21">
        <f>U26+U22</f>
        <v>74960</v>
      </c>
      <c r="V27" s="21">
        <f>V26+V22</f>
        <v>74960</v>
      </c>
      <c r="W27" s="21">
        <f>W26+W22</f>
        <v>74960</v>
      </c>
      <c r="X27" s="21">
        <f>X26+X22</f>
        <v>74960</v>
      </c>
      <c r="Y27" s="70">
        <f>Y26+Y22</f>
        <v>74779.295402144053</v>
      </c>
      <c r="Z27" s="70">
        <f>Z26+Z22</f>
        <v>74784.427431023141</v>
      </c>
      <c r="AA27" s="70">
        <f>AA26+AA22</f>
        <v>74779.257530842209</v>
      </c>
      <c r="AB27" s="70">
        <f>AB26+AB22</f>
        <v>74785.141767855865</v>
      </c>
      <c r="AC27" s="70">
        <f>AC26+AC22</f>
        <v>74781.358768134713</v>
      </c>
      <c r="AD27" s="70">
        <f>AD26+AD22</f>
        <v>74781.896179999996</v>
      </c>
      <c r="AE27" s="70"/>
    </row>
    <row r="28" spans="1:31" x14ac:dyDescent="0.25">
      <c r="A28" s="430"/>
      <c r="B28" s="430" t="s">
        <v>23</v>
      </c>
      <c r="C28" s="430"/>
      <c r="D28" s="429">
        <f>J28+O28</f>
        <v>106170.90703999996</v>
      </c>
      <c r="E28" s="431">
        <f>E27+E17</f>
        <v>1434.3305486156196</v>
      </c>
      <c r="F28" s="431">
        <f>F27+F17</f>
        <v>59.717573336533107</v>
      </c>
      <c r="G28" s="431">
        <f>G27+G17</f>
        <v>38576.694337259803</v>
      </c>
      <c r="H28" s="431">
        <f>H27+H17</f>
        <v>45867.785947347387</v>
      </c>
      <c r="I28" s="431">
        <f>I27+I17</f>
        <v>10859.121340070024</v>
      </c>
      <c r="J28" s="431">
        <f>J27+J17</f>
        <v>96797.64974662938</v>
      </c>
      <c r="K28" s="431">
        <f>K27+K17</f>
        <v>1350.4314012265802</v>
      </c>
      <c r="L28" s="431">
        <f>L27+L17</f>
        <v>4785.1266285650545</v>
      </c>
      <c r="M28" s="431">
        <f>M27+M17</f>
        <v>2175.9669495531475</v>
      </c>
      <c r="N28" s="431">
        <f>N27+N17</f>
        <v>1061.732314025797</v>
      </c>
      <c r="O28" s="431">
        <f>O27+O17</f>
        <v>9373.2572933705796</v>
      </c>
      <c r="Q28" s="20" t="s">
        <v>23</v>
      </c>
      <c r="R28" s="21" t="s">
        <v>62</v>
      </c>
      <c r="S28" s="21">
        <f>S27+S17</f>
        <v>107759.99962</v>
      </c>
      <c r="T28" s="21">
        <f>T27+T17</f>
        <v>107759.99962</v>
      </c>
      <c r="U28" s="21">
        <f>U27+U17</f>
        <v>107759.99979999999</v>
      </c>
      <c r="V28" s="21">
        <f>V27+V17</f>
        <v>107759.99942000001</v>
      </c>
      <c r="W28" s="21">
        <f>W27+W17</f>
        <v>107759.99982</v>
      </c>
      <c r="X28" s="21">
        <f>X27+X17</f>
        <v>107759.999656</v>
      </c>
      <c r="Y28" s="70">
        <f>Y27+Y17</f>
        <v>106195.00892566268</v>
      </c>
      <c r="Z28" s="70">
        <f>Z27+Z17</f>
        <v>106126.53480197137</v>
      </c>
      <c r="AA28" s="70">
        <f>AA27+AA17</f>
        <v>106177.29706085686</v>
      </c>
      <c r="AB28" s="70">
        <f>AB27+AB17</f>
        <v>106215.20243591882</v>
      </c>
      <c r="AC28" s="70">
        <f>AC27+AC17</f>
        <v>106195.43767559026</v>
      </c>
      <c r="AD28" s="70">
        <f>AD27+AD17</f>
        <v>106181.89618</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Y6:AE6"/>
    <mergeCell ref="Y5:AE5"/>
    <mergeCell ref="Y3:AE3"/>
    <mergeCell ref="A2:O2"/>
    <mergeCell ref="Q3:R3"/>
    <mergeCell ref="Q4:R4"/>
    <mergeCell ref="Q5:R5"/>
    <mergeCell ref="A18:A27"/>
    <mergeCell ref="K6:O6"/>
    <mergeCell ref="D6:D7"/>
    <mergeCell ref="E6:J6"/>
    <mergeCell ref="A6:B7"/>
    <mergeCell ref="A8:A17"/>
  </mergeCells>
  <hyperlinks>
    <hyperlink ref="A3" location="IndexRepartitionParProduitTableau" display="RETOUR"/>
    <hyperlink ref="X2" location="OngletMethodes" display="RETOUR"/>
  </hyperlinks>
  <pageMargins left="0.70866141732283472" right="0.70866141732283472" top="0.74803149606299213" bottom="0.74803149606299213" header="0.31496062992125984" footer="0.31496062992125984"/>
  <pageSetup paperSize="121" scale="9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topLeftCell="Q9" workbookViewId="0">
      <selection activeCell="F27" sqref="F27"/>
    </sheetView>
  </sheetViews>
  <sheetFormatPr baseColWidth="10" defaultRowHeight="15" x14ac:dyDescent="0.25"/>
  <cols>
    <col min="15" max="15" width="11.42578125" customWidth="1"/>
  </cols>
  <sheetData>
    <row r="1" spans="1:48" ht="91.5" customHeight="1" x14ac:dyDescent="0.25"/>
    <row r="2" spans="1:48" ht="42.75" customHeight="1" x14ac:dyDescent="0.25">
      <c r="A2" s="547"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U07251_4FF</v>
      </c>
      <c r="B2" s="547"/>
      <c r="C2" s="547"/>
      <c r="D2" s="547"/>
      <c r="E2" s="547"/>
      <c r="F2" s="547"/>
      <c r="G2" s="547"/>
      <c r="H2" s="547"/>
      <c r="I2" s="547"/>
      <c r="J2" s="547"/>
      <c r="K2" s="547"/>
      <c r="L2" s="547"/>
      <c r="M2" s="547"/>
      <c r="N2" s="547"/>
      <c r="O2" s="547"/>
      <c r="P2" s="80"/>
      <c r="Q2" s="80"/>
      <c r="R2" s="547" t="str">
        <f>"Graphique 2 : Pourcentage (%) de répartition des produits des possibilités forestières de l'UA  "&amp; (RIGHT(LEFT(_xll.Woodstock.Analyst.Xcel.UDFs.GetPublishedModelName(""),18),10))</f>
        <v>Graphique 2 : Pourcentage (%) de répartition des produits des possibilités forestières de l'UA  U07251_4FF</v>
      </c>
      <c r="S2" s="547"/>
      <c r="T2" s="547"/>
      <c r="U2" s="547"/>
      <c r="V2" s="547"/>
      <c r="W2" s="547"/>
      <c r="X2" s="547"/>
      <c r="Y2" s="547"/>
      <c r="Z2" s="547"/>
      <c r="AA2" s="547"/>
      <c r="AB2" s="547"/>
      <c r="AC2" s="547"/>
      <c r="AD2" s="547"/>
      <c r="AE2" s="80"/>
      <c r="AF2" s="80"/>
      <c r="AG2" s="28"/>
      <c r="AI2" s="547" t="str">
        <f>"Graphique 3 : Pourcentage (%) d'utilisation des possibilités forestières calculées de l'UA " &amp; (RIGHT(LEFT(_xll.Woodstock.Analyst.Xcel.UDFs.GetPublishedModelName(""),18),10))</f>
        <v>Graphique 3 : Pourcentage (%) d'utilisation des possibilités forestières calculées de l'UA U07251_4FF</v>
      </c>
      <c r="AJ2" s="547"/>
      <c r="AK2" s="547"/>
      <c r="AL2" s="547"/>
      <c r="AM2" s="547"/>
      <c r="AN2" s="547"/>
      <c r="AO2" s="547"/>
      <c r="AP2" s="547"/>
      <c r="AQ2" s="547"/>
      <c r="AR2" s="547"/>
      <c r="AS2" s="547"/>
      <c r="AT2" s="547"/>
      <c r="AU2" s="547"/>
      <c r="AV2" s="234"/>
    </row>
    <row r="3" spans="1:48" ht="20.100000000000001" customHeight="1" x14ac:dyDescent="0.25">
      <c r="A3" s="254"/>
      <c r="B3" s="254"/>
      <c r="C3" s="254"/>
      <c r="D3" s="254"/>
      <c r="E3" s="254"/>
      <c r="F3" s="254"/>
      <c r="G3" s="254"/>
      <c r="H3" s="254"/>
      <c r="I3" s="254"/>
      <c r="J3" s="254"/>
      <c r="K3" s="254"/>
      <c r="L3" s="254"/>
      <c r="M3" s="254"/>
      <c r="N3" s="254"/>
      <c r="O3" s="254"/>
      <c r="P3" s="80"/>
      <c r="Q3" s="80"/>
      <c r="R3" s="547" t="str">
        <f>"Période : "&amp;'Répartition par produits (tab)'!$B$4</f>
        <v>Période : Moyenne 2013-2038</v>
      </c>
      <c r="S3" s="547"/>
      <c r="T3" s="547"/>
      <c r="U3" s="547"/>
      <c r="V3" s="254"/>
      <c r="W3" s="254"/>
      <c r="X3" s="254"/>
      <c r="Y3" s="254"/>
      <c r="Z3" s="254"/>
      <c r="AA3" s="254"/>
      <c r="AB3" s="254"/>
      <c r="AC3" s="254"/>
      <c r="AD3" s="254"/>
      <c r="AE3" s="80"/>
      <c r="AF3" s="80"/>
      <c r="AG3" s="28"/>
      <c r="AI3" s="547" t="str">
        <f>"Période : "&amp;'Répartition par produits (tab)'!$B$4</f>
        <v>Période : Moyenne 2013-2038</v>
      </c>
      <c r="AJ3" s="547"/>
      <c r="AK3" s="547"/>
      <c r="AL3" s="547"/>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70866141732283472" right="0.70866141732283472" top="0.74803149606299213" bottom="0.74803149606299213" header="0.31496062992125984" footer="0.31496062992125984"/>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zoomScaleNormal="100" workbookViewId="0">
      <selection activeCell="F27" sqref="F27"/>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U07251_4FF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8" t="s">
        <v>1629</v>
      </c>
      <c r="B6" s="550"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49"/>
      <c r="B7" s="550"/>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0</v>
      </c>
      <c r="E8" s="115">
        <f>VLOOKUP($B8&amp;"-"&amp;$E$7,Intrants_GTYF,VLOOKUP($A$4,Periode,2,FALSE),FALSE)*'Répartition par produits (tab)'!$AE$12</f>
        <v>0</v>
      </c>
      <c r="F8" s="115">
        <f>VLOOKUP($B8&amp;"-"&amp;$F$7,Intrants_GTYF,VLOOKUP($A$4,Periode,2,FALSE),FALSE)*'Répartition par produits (tab)'!$AE$12</f>
        <v>0</v>
      </c>
      <c r="G8" s="115">
        <f>VLOOKUP($B8&amp;"-"&amp;$G$7,Intrants_GTYF,VLOOKUP($A$4,Periode,2,FALSE),FALSE)*'Répartition par produits (tab)'!$AE$12</f>
        <v>0</v>
      </c>
      <c r="H8" s="115">
        <f>VLOOKUP($B8&amp;"-"&amp;$H$7,Intrants_GTYF,VLOOKUP($A$4,Periode,2,FALSE),FALSE)*'Répartition par produits (tab)'!$AE$12</f>
        <v>0</v>
      </c>
      <c r="I8" s="115">
        <f>VLOOKUP($B8&amp;"-"&amp;$I$7,Intrants_GTYF,VLOOKUP($A$4,Periode,2,FALSE),FALSE)*'Répartition par produits (tab)'!$AE$13</f>
        <v>0</v>
      </c>
      <c r="J8" s="115">
        <f>VLOOKUP($B8&amp;"-"&amp;$J$7,Intrants_GTYF,VLOOKUP($A$4,Periode,2,FALSE),FALSE)*'Répartition par produits (tab)'!$AE$14</f>
        <v>0</v>
      </c>
      <c r="K8" s="115">
        <f>VLOOKUP($B8&amp;"-"&amp;$K$7,Intrants_GTYF,VLOOKUP($A$4,Periode,2,FALSE),FALSE)*'Répartition par produits (tab)'!$AE$15</f>
        <v>0</v>
      </c>
      <c r="L8" s="115">
        <f>I8+J8+K8</f>
        <v>0</v>
      </c>
      <c r="M8" s="115">
        <f>H8+L8</f>
        <v>0</v>
      </c>
      <c r="N8" s="115">
        <f>VLOOKUP($B8&amp;"-"&amp;$N$7,Intrants_GTYF,VLOOKUP($A$4,Periode,2,FALSE),FALSE)*'Répartition par produits (tab)'!$AE$18</f>
        <v>0</v>
      </c>
      <c r="O8" s="115">
        <f>VLOOKUP($B8&amp;"-"&amp;$O$7,Intrants_GTYF,VLOOKUP($A$4,Periode,2,FALSE),FALSE)*'Répartition par produits (tab)'!$AE$19</f>
        <v>0</v>
      </c>
      <c r="P8" s="115">
        <f>VLOOKUP($B8&amp;"-"&amp;$P$7,Intrants_GTYF,VLOOKUP($A$4,Periode,2,FALSE),FALSE)*'Répartition par produits (tab)'!$AE$20</f>
        <v>0</v>
      </c>
      <c r="Q8" s="116">
        <f>R8-N8-O8-P8</f>
        <v>0</v>
      </c>
      <c r="R8" s="115">
        <f>VLOOKUP($B8&amp;"-"&amp;$R$7,Intrants_GTYF,VLOOKUP($A$4,Periode,2,FALSE),FALSE)</f>
        <v>0</v>
      </c>
      <c r="S8" s="115">
        <f>VLOOKUP($B8&amp;"-"&amp;$S$7,Intrants_GTYF,VLOOKUP($A$4,Periode,2,FALSE),FALSE)*'Répartition par produits (tab)'!$AE$23</f>
        <v>0</v>
      </c>
      <c r="T8" s="115">
        <f>VLOOKUP($B8&amp;"-"&amp;$T$7,Intrants_GTYF,VLOOKUP($A$4,Periode,2,FALSE),FALSE)*'Répartition par produits (tab)'!$AE$24</f>
        <v>0</v>
      </c>
      <c r="U8" s="116">
        <f>V8-S8-T8</f>
        <v>0</v>
      </c>
      <c r="V8" s="115">
        <f>VLOOKUP($B8&amp;"-"&amp;$V$7,Intrants_GTYF,VLOOKUP($A$4,Periode,2,FALSE),FALSE)</f>
        <v>0</v>
      </c>
      <c r="W8" s="115">
        <f>V8+R8+M8</f>
        <v>0</v>
      </c>
    </row>
    <row r="9" spans="1:23" x14ac:dyDescent="0.25">
      <c r="A9" s="118" t="s">
        <v>30</v>
      </c>
      <c r="B9" s="118" t="s">
        <v>128</v>
      </c>
      <c r="C9" s="119" t="s">
        <v>1437</v>
      </c>
      <c r="D9" s="117">
        <f>IF(ISERROR(VLOOKUP($C9&amp;"_"&amp;$D$7,Data_TYF,VLOOKUP($A$4,Periode,2,FALSE),FALSE)),0,VLOOKUP($C9&amp;"_"&amp;$D$7,Data_TYF,VLOOKUP($A$4,Periode,2,FALSE),FALSE))*'Répartition par produits (tab)'!$AE$12</f>
        <v>0</v>
      </c>
      <c r="E9" s="117">
        <f>IF(ISERROR(VLOOKUP($C9&amp;"_"&amp;$E$7,Data_TYF,VLOOKUP($A$4,Periode,2,FALSE),FALSE)),0,VLOOKUP($C9&amp;"_"&amp;$E$7,Data_TYF,VLOOKUP($A$4,Periode,2,FALSE),FALSE))*'Répartition par produits (tab)'!$AE$12</f>
        <v>0</v>
      </c>
      <c r="F9" s="117">
        <f>IF(ISERROR(VLOOKUP($C9&amp;"_"&amp;$F$7,Data_TYF,VLOOKUP($A$4,Periode,2,FALSE),FALSE)),0,VLOOKUP($C9&amp;"_"&amp;$F$7,Data_TYF,VLOOKUP($A$4,Periode,2,FALSE),FALSE))*'Répartition par produits (tab)'!$AE$12</f>
        <v>0</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0</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I9+J9+K9</f>
        <v>0</v>
      </c>
      <c r="M9" s="117">
        <f>H9+L9</f>
        <v>0</v>
      </c>
      <c r="N9" s="117">
        <f>IF(ISERROR(VLOOKUP($C9&amp;"_"&amp;$N$7,Data_TYF,VLOOKUP($A$4,Periode,2,FALSE),FALSE)),0,VLOOKUP($C9&amp;"_"&amp;$N$7,Data_TYF,VLOOKUP($A$4,Periode,2,FALSE),FALSE))*'Répartition par produits (tab)'!$AE$18</f>
        <v>0</v>
      </c>
      <c r="O9" s="117">
        <f>IF(ISERROR(VLOOKUP($C9&amp;"_"&amp;$O$7,Data_TYF,VLOOKUP($A$4,Periode,2,FALSE),FALSE)),0,VLOOKUP($C9&amp;"_"&amp;$O$7,Data_TYF,VLOOKUP($A$4,Periode,2,FALSE),FALSE))*'Répartition par produits (tab)'!$AE$19</f>
        <v>0</v>
      </c>
      <c r="P9" s="117">
        <f>IF(ISERROR(VLOOKUP($C9&amp;"_"&amp;$P$7,Data_TYF,VLOOKUP($A$4,Periode,2,FALSE),FALSE)),0,VLOOKUP($C9&amp;"_"&amp;$P$7,Data_TYF,VLOOKUP($A$4,Periode,2,FALSE),FALSE))*'Répartition par produits (tab)'!$AE$20</f>
        <v>0</v>
      </c>
      <c r="Q9" s="108">
        <f>R9-N9-O9-P9</f>
        <v>0</v>
      </c>
      <c r="R9" s="117">
        <f>IF(ISERROR(VLOOKUP($C9&amp;"_"&amp;$R$7,Data_TYF,VLOOKUP($A$4,Periode,2,FALSE),FALSE)),0,VLOOKUP($C9&amp;"_"&amp;$R$7,Data_TYF,VLOOKUP($A$4,Periode,2,FALSE),FALSE))</f>
        <v>0</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V9-S9-T9</f>
        <v>0</v>
      </c>
      <c r="V9" s="117">
        <f>IF(ISERROR(VLOOKUP($C9&amp;"_"&amp;$V$7,Data_TYF,VLOOKUP($A$4,Periode,2,FALSE),FALSE)),0,VLOOKUP($C9&amp;"_"&amp;$V$7,Data_TYF,VLOOKUP($A$4,Periode,2,FALSE),FALSE))</f>
        <v>0</v>
      </c>
      <c r="W9" s="117">
        <f>V9+R9+M9</f>
        <v>0</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0</v>
      </c>
      <c r="E10" s="117">
        <f>IF(ISERROR(VLOOKUP($C10&amp;"_"&amp;$E$7,Data_TYF,VLOOKUP($A$4,Periode,2,FALSE),FALSE)),0,VLOOKUP($C10&amp;"_"&amp;$E$7,Data_TYF,VLOOKUP($A$4,Periode,2,FALSE),FALSE))*'Répartition par produits (tab)'!$AE$12</f>
        <v>0</v>
      </c>
      <c r="F10" s="117">
        <f>IF(ISERROR(VLOOKUP($C10&amp;"_"&amp;$F$7,Data_TYF,VLOOKUP($A$4,Periode,2,FALSE),FALSE)),0,VLOOKUP($C10&amp;"_"&amp;$F$7,Data_TYF,VLOOKUP($A$4,Periode,2,FALSE),FALSE))*'Répartition par produits (tab)'!$AE$12</f>
        <v>0</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0</v>
      </c>
      <c r="I10" s="117">
        <f>IF(ISERROR(VLOOKUP($C10&amp;"_"&amp;$I$7,Data_TYF,VLOOKUP($A$4,Periode,2,FALSE),FALSE)),0,VLOOKUP($C10&amp;"_"&amp;$I$7,Data_TYF,VLOOKUP($A$4,Periode,2,FALSE),FALSE))*'Répartition par produits (tab)'!$AE$13</f>
        <v>0</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0</v>
      </c>
      <c r="L10" s="117">
        <f>I10+J10+K10</f>
        <v>0</v>
      </c>
      <c r="M10" s="117">
        <f>H10+L10</f>
        <v>0</v>
      </c>
      <c r="N10" s="117">
        <f>IF(ISERROR(VLOOKUP($C10&amp;"_"&amp;$N$7,Data_TYF,VLOOKUP($A$4,Periode,2,FALSE),FALSE)),0,VLOOKUP($C10&amp;"_"&amp;$N$7,Data_TYF,VLOOKUP($A$4,Periode,2,FALSE),FALSE))*'Répartition par produits (tab)'!$AE$18</f>
        <v>0</v>
      </c>
      <c r="O10" s="117">
        <f>IF(ISERROR(VLOOKUP($C10&amp;"_"&amp;$O$7,Data_TYF,VLOOKUP($A$4,Periode,2,FALSE),FALSE)),0,VLOOKUP($C10&amp;"_"&amp;$O$7,Data_TYF,VLOOKUP($A$4,Periode,2,FALSE),FALSE))*'Répartition par produits (tab)'!$AE$19</f>
        <v>0</v>
      </c>
      <c r="P10" s="117">
        <f>IF(ISERROR(VLOOKUP($C10&amp;"_"&amp;$P$7,Data_TYF,VLOOKUP($A$4,Periode,2,FALSE),FALSE)),0,VLOOKUP($C10&amp;"_"&amp;$P$7,Data_TYF,VLOOKUP($A$4,Periode,2,FALSE),FALSE))*'Répartition par produits (tab)'!$AE$20</f>
        <v>0</v>
      </c>
      <c r="Q10" s="108">
        <f>R10-N10-O10-P10</f>
        <v>0</v>
      </c>
      <c r="R10" s="117">
        <f>IF(ISERROR(VLOOKUP($C10&amp;"_"&amp;$R$7,Data_TYF,VLOOKUP($A$4,Periode,2,FALSE),FALSE)),0,VLOOKUP($C10&amp;"_"&amp;$R$7,Data_TYF,VLOOKUP($A$4,Periode,2,FALSE),FALSE))</f>
        <v>0</v>
      </c>
      <c r="S10" s="117">
        <f>IF(ISERROR(VLOOKUP($C10&amp;"_"&amp;$S$7,Data_TYF,VLOOKUP($A$4,Periode,2,FALSE),FALSE)),0,VLOOKUP($C10&amp;"_"&amp;$S$7,Data_TYF,VLOOKUP($A$4,Periode,2,FALSE),FALSE))*'Répartition par produits (tab)'!$AE$23</f>
        <v>0</v>
      </c>
      <c r="T10" s="117">
        <f>IF(ISERROR(VLOOKUP($C10&amp;"_"&amp;$T$7,Data_TYF,VLOOKUP($A$4,Periode,2,FALSE),FALSE)),0,VLOOKUP($C10&amp;"_"&amp;$T$7,Data_TYF,VLOOKUP($A$4,Periode,2,FALSE),FALSE))*'Répartition par produits (tab)'!$AE$24</f>
        <v>0</v>
      </c>
      <c r="U10" s="108">
        <f>V10-S10-T10</f>
        <v>0</v>
      </c>
      <c r="V10" s="117">
        <f>IF(ISERROR(VLOOKUP($C10&amp;"_"&amp;$V$7,Data_TYF,VLOOKUP($A$4,Periode,2,FALSE),FALSE)),0,VLOOKUP($C10&amp;"_"&amp;$V$7,Data_TYF,VLOOKUP($A$4,Periode,2,FALSE),FALSE))</f>
        <v>0</v>
      </c>
      <c r="W10" s="117">
        <f>V10+R10+M10</f>
        <v>0</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I11+J11+K11</f>
        <v>0</v>
      </c>
      <c r="M11" s="117">
        <f>H11+L11</f>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R11-N11-O11-P11</f>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V11-S11-T11</f>
        <v>0</v>
      </c>
      <c r="V11" s="117">
        <f>IF(ISERROR(VLOOKUP($C11&amp;"_"&amp;$V$7,Data_TYF,VLOOKUP($A$4,Periode,2,FALSE),FALSE)),0,VLOOKUP($C11&amp;"_"&amp;$V$7,Data_TYF,VLOOKUP($A$4,Periode,2,FALSE),FALSE))</f>
        <v>0</v>
      </c>
      <c r="W11" s="117">
        <f>V11+R11+M11</f>
        <v>0</v>
      </c>
    </row>
    <row r="12" spans="1:23" x14ac:dyDescent="0.25">
      <c r="A12" s="83" t="s">
        <v>35</v>
      </c>
      <c r="B12" s="83" t="s">
        <v>131</v>
      </c>
      <c r="C12" s="83" t="s">
        <v>625</v>
      </c>
      <c r="D12" s="115">
        <f>VLOOKUP($B12&amp;"-"&amp;$D$7,Intrants_GTYF,VLOOKUP($A$4,Periode,2,FALSE),FALSE)*'Répartition par produits (tab)'!$AE$12</f>
        <v>0</v>
      </c>
      <c r="E12" s="115">
        <f>VLOOKUP($B12&amp;"-"&amp;$E$7,Intrants_GTYF,VLOOKUP($A$4,Periode,2,FALSE),FALSE)*'Répartition par produits (tab)'!$AE$12</f>
        <v>0</v>
      </c>
      <c r="F12" s="115">
        <f>VLOOKUP($B12&amp;"-"&amp;$F$7,Intrants_GTYF,VLOOKUP($A$4,Periode,2,FALSE),FALSE)*'Répartition par produits (tab)'!$AE$12</f>
        <v>0</v>
      </c>
      <c r="G12" s="115">
        <f>VLOOKUP($B12&amp;"-"&amp;$G$7,Intrants_GTYF,VLOOKUP($A$4,Periode,2,FALSE),FALSE)*'Répartition par produits (tab)'!$AE$12</f>
        <v>0</v>
      </c>
      <c r="H12" s="115">
        <f>VLOOKUP($B12&amp;"-"&amp;$H$7,Intrants_GTYF,VLOOKUP($A$4,Periode,2,FALSE),FALSE)*'Répartition par produits (tab)'!$AE$12</f>
        <v>0</v>
      </c>
      <c r="I12" s="115">
        <f>VLOOKUP($B12&amp;"-"&amp;$I$7,Intrants_GTYF,VLOOKUP($A$4,Periode,2,FALSE),FALSE)*'Répartition par produits (tab)'!$AE$13</f>
        <v>0</v>
      </c>
      <c r="J12" s="115">
        <f>VLOOKUP($B12&amp;"-"&amp;$J$7,Intrants_GTYF,VLOOKUP($A$4,Periode,2,FALSE),FALSE)*'Répartition par produits (tab)'!$AE$14</f>
        <v>0</v>
      </c>
      <c r="K12" s="115">
        <f>VLOOKUP($B12&amp;"-"&amp;$K$7,Intrants_GTYF,VLOOKUP($A$4,Periode,2,FALSE),FALSE)*'Répartition par produits (tab)'!$AE$15</f>
        <v>0</v>
      </c>
      <c r="L12" s="115">
        <f>I12+J12+K12</f>
        <v>0</v>
      </c>
      <c r="M12" s="115">
        <f>H12+L12</f>
        <v>0</v>
      </c>
      <c r="N12" s="115">
        <f>VLOOKUP($B12&amp;"-"&amp;$N$7,Intrants_GTYF,VLOOKUP($A$4,Periode,2,FALSE),FALSE)*'Répartition par produits (tab)'!$AE$18</f>
        <v>0</v>
      </c>
      <c r="O12" s="115">
        <f>VLOOKUP($B12&amp;"-"&amp;$O$7,Intrants_GTYF,VLOOKUP($A$4,Periode,2,FALSE),FALSE)*'Répartition par produits (tab)'!$AE$19</f>
        <v>0</v>
      </c>
      <c r="P12" s="115">
        <f>VLOOKUP($B12&amp;"-"&amp;$P$7,Intrants_GTYF,VLOOKUP($A$4,Periode,2,FALSE),FALSE)*'Répartition par produits (tab)'!$AE$20</f>
        <v>0</v>
      </c>
      <c r="Q12" s="116">
        <f>R12-N12-O12-P12</f>
        <v>0</v>
      </c>
      <c r="R12" s="115">
        <f>VLOOKUP($B12&amp;"-"&amp;$R$7,Intrants_GTYF,VLOOKUP($A$4,Periode,2,FALSE),FALSE)</f>
        <v>0</v>
      </c>
      <c r="S12" s="115">
        <f>VLOOKUP($B12&amp;"-"&amp;$S$7,Intrants_GTYF,VLOOKUP($A$4,Periode,2,FALSE),FALSE)*'Répartition par produits (tab)'!$AE$23</f>
        <v>0</v>
      </c>
      <c r="T12" s="115">
        <f>VLOOKUP($B12&amp;"-"&amp;$T$7,Intrants_GTYF,VLOOKUP($A$4,Periode,2,FALSE),FALSE)*'Répartition par produits (tab)'!$AE$24</f>
        <v>0</v>
      </c>
      <c r="U12" s="116">
        <f>V12-S12-T12</f>
        <v>0</v>
      </c>
      <c r="V12" s="115">
        <f>VLOOKUP($B12&amp;"-"&amp;$V$7,Intrants_GTYF,VLOOKUP($A$4,Periode,2,FALSE),FALSE)</f>
        <v>0</v>
      </c>
      <c r="W12" s="115">
        <f>V12+R12+M12</f>
        <v>0</v>
      </c>
    </row>
    <row r="13" spans="1:23" x14ac:dyDescent="0.25">
      <c r="A13" s="118" t="s">
        <v>35</v>
      </c>
      <c r="B13" s="157" t="s">
        <v>130</v>
      </c>
      <c r="C13" s="118" t="s">
        <v>282</v>
      </c>
      <c r="D13" s="117">
        <f>IF(ISERROR(VLOOKUP($C13&amp;"_"&amp;$D$7,Data_TYF,VLOOKUP($A$4,Periode,2,FALSE),FALSE)),0,VLOOKUP($C13&amp;"_"&amp;$D$7,Data_TYF,VLOOKUP($A$4,Periode,2,FALSE),FALSE))*'Répartition par produits (tab)'!$AE$12</f>
        <v>0</v>
      </c>
      <c r="E13" s="117">
        <f>IF(ISERROR(VLOOKUP($C13&amp;"_"&amp;$E$7,Data_TYF,VLOOKUP($A$4,Periode,2,FALSE),FALSE)),0,VLOOKUP($C13&amp;"_"&amp;$E$7,Data_TYF,VLOOKUP($A$4,Periode,2,FALSE),FALSE))*'Répartition par produits (tab)'!$AE$12</f>
        <v>0</v>
      </c>
      <c r="F13" s="117">
        <f>IF(ISERROR(VLOOKUP($C13&amp;"_"&amp;$F$7,Data_TYF,VLOOKUP($A$4,Periode,2,FALSE),FALSE)),0,VLOOKUP($C13&amp;"_"&amp;$F$7,Data_TYF,VLOOKUP($A$4,Periode,2,FALSE),FALSE))*'Répartition par produits (tab)'!$AE$12</f>
        <v>0</v>
      </c>
      <c r="G13" s="117">
        <f>IF(ISERROR(VLOOKUP($C13&amp;"_"&amp;$G$7,Data_TYF,VLOOKUP($A$4,Periode,2,FALSE),FALSE)),0,VLOOKUP($C13&amp;"_"&amp;$G$7,Data_TYF,VLOOKUP($A$4,Periode,2,FALSE),FALSE))*'Répartition par produits (tab)'!$AE$12</f>
        <v>0</v>
      </c>
      <c r="H13" s="117">
        <f>IF(ISERROR(VLOOKUP($C13&amp;"_"&amp;$H$7,Data_TYF,VLOOKUP($A$4,Periode,2,FALSE),FALSE)),0,VLOOKUP($C13&amp;"_"&amp;$H$7,Data_TYF,VLOOKUP($A$4,Periode,2,FALSE),FALSE))*'Répartition par produits (tab)'!$AE$12</f>
        <v>0</v>
      </c>
      <c r="I13" s="117">
        <f>IF(ISERROR(VLOOKUP($C13&amp;"_"&amp;$I$7,Data_TYF,VLOOKUP($A$4,Periode,2,FALSE),FALSE)),0,VLOOKUP($C13&amp;"_"&amp;$I$7,Data_TYF,VLOOKUP($A$4,Periode,2,FALSE),FALSE))*'Répartition par produits (tab)'!$AE$13</f>
        <v>0</v>
      </c>
      <c r="J13" s="117">
        <f>IF(ISERROR(VLOOKUP($C13&amp;"_"&amp;$J$7,Data_TYF,VLOOKUP($A$4,Periode,2,FALSE),FALSE)),0,VLOOKUP($C13&amp;"_"&amp;$J$7,Data_TYF,VLOOKUP($A$4,Periode,2,FALSE),FALSE))*'Répartition par produits (tab)'!$AE$14</f>
        <v>0</v>
      </c>
      <c r="K13" s="117">
        <f>IF(ISERROR(VLOOKUP($C13&amp;"_"&amp;$K$7,Data_TYF,VLOOKUP($A$4,Periode,2,FALSE),FALSE)),0,VLOOKUP($C13&amp;"_"&amp;$K$7,Data_TYF,VLOOKUP($A$4,Periode,2,FALSE),FALSE))*'Répartition par produits (tab)'!$AE$15</f>
        <v>0</v>
      </c>
      <c r="L13" s="117">
        <f>I13+J13+K13</f>
        <v>0</v>
      </c>
      <c r="M13" s="117">
        <f>H13+L13</f>
        <v>0</v>
      </c>
      <c r="N13" s="117">
        <f>IF(ISERROR(VLOOKUP($C13&amp;"_"&amp;$N$7,Data_TYF,VLOOKUP($A$4,Periode,2,FALSE),FALSE)),0,VLOOKUP($C13&amp;"_"&amp;$N$7,Data_TYF,VLOOKUP($A$4,Periode,2,FALSE),FALSE))*'Répartition par produits (tab)'!$AE$18</f>
        <v>0</v>
      </c>
      <c r="O13" s="117">
        <f>IF(ISERROR(VLOOKUP($C13&amp;"_"&amp;$O$7,Data_TYF,VLOOKUP($A$4,Periode,2,FALSE),FALSE)),0,VLOOKUP($C13&amp;"_"&amp;$O$7,Data_TYF,VLOOKUP($A$4,Periode,2,FALSE),FALSE))*'Répartition par produits (tab)'!$AE$19</f>
        <v>0</v>
      </c>
      <c r="P13" s="117">
        <f>IF(ISERROR(VLOOKUP($C13&amp;"_"&amp;$P$7,Data_TYF,VLOOKUP($A$4,Periode,2,FALSE),FALSE)),0,VLOOKUP($C13&amp;"_"&amp;$P$7,Data_TYF,VLOOKUP($A$4,Periode,2,FALSE),FALSE))*'Répartition par produits (tab)'!$AE$20</f>
        <v>0</v>
      </c>
      <c r="Q13" s="108">
        <f>R13-N13-O13-P13</f>
        <v>0</v>
      </c>
      <c r="R13" s="117">
        <f>IF(ISERROR(VLOOKUP($C13&amp;"_"&amp;$R$7,Data_TYF,VLOOKUP($A$4,Periode,2,FALSE),FALSE)),0,VLOOKUP($C13&amp;"_"&amp;$R$7,Data_TYF,VLOOKUP($A$4,Periode,2,FALSE),FALSE))</f>
        <v>0</v>
      </c>
      <c r="S13" s="117">
        <f>IF(ISERROR(VLOOKUP($C13&amp;"_"&amp;$S$7,Data_TYF,VLOOKUP($A$4,Periode,2,FALSE),FALSE)),0,VLOOKUP($C13&amp;"_"&amp;$S$7,Data_TYF,VLOOKUP($A$4,Periode,2,FALSE),FALSE))*'Répartition par produits (tab)'!$AE$23</f>
        <v>0</v>
      </c>
      <c r="T13" s="117">
        <f>IF(ISERROR(VLOOKUP($C13&amp;"_"&amp;$T$7,Data_TYF,VLOOKUP($A$4,Periode,2,FALSE),FALSE)),0,VLOOKUP($C13&amp;"_"&amp;$T$7,Data_TYF,VLOOKUP($A$4,Periode,2,FALSE),FALSE))*'Répartition par produits (tab)'!$AE$24</f>
        <v>0</v>
      </c>
      <c r="U13" s="108">
        <f>V13-S13-T13</f>
        <v>0</v>
      </c>
      <c r="V13" s="117">
        <f>IF(ISERROR(VLOOKUP($C13&amp;"_"&amp;$V$7,Data_TYF,VLOOKUP($A$4,Periode,2,FALSE),FALSE)),0,VLOOKUP($C13&amp;"_"&amp;$V$7,Data_TYF,VLOOKUP($A$4,Periode,2,FALSE),FALSE))</f>
        <v>0</v>
      </c>
      <c r="W13" s="117">
        <f>V13+R13+M13</f>
        <v>0</v>
      </c>
    </row>
    <row r="14" spans="1:23" x14ac:dyDescent="0.25">
      <c r="A14" s="83" t="s">
        <v>32</v>
      </c>
      <c r="B14" s="83" t="s">
        <v>87</v>
      </c>
      <c r="C14" s="83" t="s">
        <v>629</v>
      </c>
      <c r="D14" s="115">
        <f>VLOOKUP($B14&amp;"-"&amp;$D$7,Intrants_GTYF,VLOOKUP($A$4,Periode,2,FALSE),FALSE)*'Répartition par produits (tab)'!$AE$12</f>
        <v>79.992654416363607</v>
      </c>
      <c r="E14" s="115">
        <f>VLOOKUP($B14&amp;"-"&amp;$E$7,Intrants_GTYF,VLOOKUP($A$4,Periode,2,FALSE),FALSE)*'Répartition par produits (tab)'!$AE$12</f>
        <v>109.71964883076126</v>
      </c>
      <c r="F14" s="115">
        <f>VLOOKUP($B14&amp;"-"&amp;$F$7,Intrants_GTYF,VLOOKUP($A$4,Periode,2,FALSE),FALSE)*'Répartition par produits (tab)'!$AE$12</f>
        <v>0.81073638409542026</v>
      </c>
      <c r="G14" s="115">
        <f>VLOOKUP($B14&amp;"-"&amp;$G$7,Intrants_GTYF,VLOOKUP($A$4,Periode,2,FALSE),FALSE)*'Répartition par produits (tab)'!$AE$12</f>
        <v>1.3512272531327536</v>
      </c>
      <c r="H14" s="115">
        <f>VLOOKUP($B14&amp;"-"&amp;$H$7,Intrants_GTYF,VLOOKUP($A$4,Periode,2,FALSE),FALSE)*'Répartition par produits (tab)'!$AE$12</f>
        <v>191.87426994485102</v>
      </c>
      <c r="I14" s="115">
        <f>VLOOKUP($B14&amp;"-"&amp;$I$7,Intrants_GTYF,VLOOKUP($A$4,Periode,2,FALSE),FALSE)*'Répartition par produits (tab)'!$AE$13</f>
        <v>34.531021420068015</v>
      </c>
      <c r="J14" s="115">
        <f>VLOOKUP($B14&amp;"-"&amp;$J$7,Intrants_GTYF,VLOOKUP($A$4,Periode,2,FALSE),FALSE)*'Répartition par produits (tab)'!$AE$14</f>
        <v>17.216047941940072</v>
      </c>
      <c r="K14" s="115">
        <f>VLOOKUP($B14&amp;"-"&amp;$K$7,Intrants_GTYF,VLOOKUP($A$4,Periode,2,FALSE),FALSE)*'Répartition par produits (tab)'!$AE$15</f>
        <v>34.429564366468554</v>
      </c>
      <c r="L14" s="115">
        <f>I14+J14+K14</f>
        <v>86.176633728476645</v>
      </c>
      <c r="M14" s="115">
        <f>H14+L14</f>
        <v>278.05090367332764</v>
      </c>
      <c r="N14" s="115">
        <f>VLOOKUP($B14&amp;"-"&amp;$N$7,Intrants_GTYF,VLOOKUP($A$4,Periode,2,FALSE),FALSE)*'Répartition par produits (tab)'!$AE$18</f>
        <v>35.524151772325332</v>
      </c>
      <c r="O14" s="115">
        <f>VLOOKUP($B14&amp;"-"&amp;$O$7,Intrants_GTYF,VLOOKUP($A$4,Periode,2,FALSE),FALSE)*'Répartition par produits (tab)'!$AE$19</f>
        <v>7.3373396570424694</v>
      </c>
      <c r="P14" s="115">
        <f>VLOOKUP($B14&amp;"-"&amp;$P$7,Intrants_GTYF,VLOOKUP($A$4,Periode,2,FALSE),FALSE)*'Répartition par produits (tab)'!$AE$20</f>
        <v>10.567624533459117</v>
      </c>
      <c r="Q14" s="116">
        <f>R14-N14-O14-P14</f>
        <v>0.34768190271640265</v>
      </c>
      <c r="R14" s="115">
        <f>VLOOKUP($B14&amp;"-"&amp;$R$7,Intrants_GTYF,VLOOKUP($A$4,Periode,2,FALSE),FALSE)</f>
        <v>53.776797865543323</v>
      </c>
      <c r="S14" s="115">
        <f>VLOOKUP($B14&amp;"-"&amp;$S$7,Intrants_GTYF,VLOOKUP($A$4,Periode,2,FALSE),FALSE)*'Répartition par produits (tab)'!$AE$23</f>
        <v>6.1950936174038356</v>
      </c>
      <c r="T14" s="115">
        <f>VLOOKUP($B14&amp;"-"&amp;$T$7,Intrants_GTYF,VLOOKUP($A$4,Periode,2,FALSE),FALSE)*'Répartition par produits (tab)'!$AE$24</f>
        <v>0.54192945807778947</v>
      </c>
      <c r="U14" s="116">
        <f>V14-S14-T14</f>
        <v>1.4109769150769917</v>
      </c>
      <c r="V14" s="115">
        <f>VLOOKUP($B14&amp;"-"&amp;$V$7,Intrants_GTYF,VLOOKUP($A$4,Periode,2,FALSE),FALSE)</f>
        <v>8.1479999905586169</v>
      </c>
      <c r="W14" s="115">
        <f>V14+R14+M14</f>
        <v>339.97570152942956</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I15+J15+K15</f>
        <v>0</v>
      </c>
      <c r="M15" s="117">
        <f>H15+L15</f>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R15-N15-O15-P15</f>
        <v>0</v>
      </c>
      <c r="R15" s="117">
        <f>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V15-S15-T15</f>
        <v>0</v>
      </c>
      <c r="V15" s="117">
        <f>IF(ISERROR(VLOOKUP($C15&amp;"_"&amp;$V$7,Data_TYF,VLOOKUP($A$4,Periode,2,FALSE),FALSE)),0,VLOOKUP($C15&amp;"_"&amp;$V$7,Data_TYF,VLOOKUP($A$4,Periode,2,FALSE),FALSE))</f>
        <v>0</v>
      </c>
      <c r="W15" s="117">
        <f>V15+R15+M15</f>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0</v>
      </c>
      <c r="E16" s="117">
        <f>IF(ISERROR(VLOOKUP($C16&amp;"_"&amp;$E$7,Data_TYF,VLOOKUP($A$4,Periode,2,FALSE),FALSE)),0,VLOOKUP($C16&amp;"_"&amp;$E$7,Data_TYF,VLOOKUP($A$4,Periode,2,FALSE),FALSE))*'Répartition par produits (tab)'!$AE$12</f>
        <v>0</v>
      </c>
      <c r="F16" s="117">
        <f>IF(ISERROR(VLOOKUP($C16&amp;"_"&amp;$F$7,Data_TYF,VLOOKUP($A$4,Periode,2,FALSE),FALSE)),0,VLOOKUP($C16&amp;"_"&amp;$F$7,Data_TYF,VLOOKUP($A$4,Periode,2,FALSE),FALSE))*'Répartition par produits (tab)'!$AE$12</f>
        <v>0</v>
      </c>
      <c r="G16" s="117">
        <f>IF(ISERROR(VLOOKUP($C16&amp;"_"&amp;$G$7,Data_TYF,VLOOKUP($A$4,Periode,2,FALSE),FALSE)),0,VLOOKUP($C16&amp;"_"&amp;$G$7,Data_TYF,VLOOKUP($A$4,Periode,2,FALSE),FALSE))*'Répartition par produits (tab)'!$AE$12</f>
        <v>0</v>
      </c>
      <c r="H16" s="117">
        <f>IF(ISERROR(VLOOKUP($C16&amp;"_"&amp;$H$7,Data_TYF,VLOOKUP($A$4,Periode,2,FALSE),FALSE)),0,VLOOKUP($C16&amp;"_"&amp;$H$7,Data_TYF,VLOOKUP($A$4,Periode,2,FALSE),FALSE))*'Répartition par produits (tab)'!$AE$12</f>
        <v>0</v>
      </c>
      <c r="I16" s="117">
        <f>IF(ISERROR(VLOOKUP($C16&amp;"_"&amp;$I$7,Data_TYF,VLOOKUP($A$4,Periode,2,FALSE),FALSE)),0,VLOOKUP($C16&amp;"_"&amp;$I$7,Data_TYF,VLOOKUP($A$4,Periode,2,FALSE),FALSE))*'Répartition par produits (tab)'!$AE$13</f>
        <v>0</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0</v>
      </c>
      <c r="L16" s="117">
        <f>I16+J16+K16</f>
        <v>0</v>
      </c>
      <c r="M16" s="117">
        <f>H16+L16</f>
        <v>0</v>
      </c>
      <c r="N16" s="117">
        <f>IF(ISERROR(VLOOKUP($C16&amp;"_"&amp;$N$7,Data_TYF,VLOOKUP($A$4,Periode,2,FALSE),FALSE)),0,VLOOKUP($C16&amp;"_"&amp;$N$7,Data_TYF,VLOOKUP($A$4,Periode,2,FALSE),FALSE))*'Répartition par produits (tab)'!$AE$18</f>
        <v>0</v>
      </c>
      <c r="O16" s="117">
        <f>IF(ISERROR(VLOOKUP($C16&amp;"_"&amp;$O$7,Data_TYF,VLOOKUP($A$4,Periode,2,FALSE),FALSE)),0,VLOOKUP($C16&amp;"_"&amp;$O$7,Data_TYF,VLOOKUP($A$4,Periode,2,FALSE),FALSE))*'Répartition par produits (tab)'!$AE$19</f>
        <v>0</v>
      </c>
      <c r="P16" s="117">
        <f>IF(ISERROR(VLOOKUP($C16&amp;"_"&amp;$P$7,Data_TYF,VLOOKUP($A$4,Periode,2,FALSE),FALSE)),0,VLOOKUP($C16&amp;"_"&amp;$P$7,Data_TYF,VLOOKUP($A$4,Periode,2,FALSE),FALSE))*'Répartition par produits (tab)'!$AE$20</f>
        <v>0</v>
      </c>
      <c r="Q16" s="108">
        <f>R16-N16-O16-P16</f>
        <v>0</v>
      </c>
      <c r="R16" s="117">
        <f>IF(ISERROR(VLOOKUP($C16&amp;"_"&amp;$R$7,Data_TYF,VLOOKUP($A$4,Periode,2,FALSE),FALSE)),0,VLOOKUP($C16&amp;"_"&amp;$R$7,Data_TYF,VLOOKUP($A$4,Periode,2,FALSE),FALSE))</f>
        <v>0</v>
      </c>
      <c r="S16" s="117">
        <f>IF(ISERROR(VLOOKUP($C16&amp;"_"&amp;$S$7,Data_TYF,VLOOKUP($A$4,Periode,2,FALSE),FALSE)),0,VLOOKUP($C16&amp;"_"&amp;$S$7,Data_TYF,VLOOKUP($A$4,Periode,2,FALSE),FALSE))*'Répartition par produits (tab)'!$AE$23</f>
        <v>0</v>
      </c>
      <c r="T16" s="117">
        <f>IF(ISERROR(VLOOKUP($C16&amp;"_"&amp;$T$7,Data_TYF,VLOOKUP($A$4,Periode,2,FALSE),FALSE)),0,VLOOKUP($C16&amp;"_"&amp;$T$7,Data_TYF,VLOOKUP($A$4,Periode,2,FALSE),FALSE))*'Répartition par produits (tab)'!$AE$24</f>
        <v>0</v>
      </c>
      <c r="U16" s="108">
        <f>V16-S16-T16</f>
        <v>0</v>
      </c>
      <c r="V16" s="117">
        <f>IF(ISERROR(VLOOKUP($C16&amp;"_"&amp;$V$7,Data_TYF,VLOOKUP($A$4,Periode,2,FALSE),FALSE)),0,VLOOKUP($C16&amp;"_"&amp;$V$7,Data_TYF,VLOOKUP($A$4,Periode,2,FALSE),FALSE))</f>
        <v>0</v>
      </c>
      <c r="W16" s="117">
        <f>V16+R16+M16</f>
        <v>0</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I17+J17+K17</f>
        <v>0</v>
      </c>
      <c r="M17" s="117">
        <f>H17+L17</f>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R17-N17-O17-P17</f>
        <v>0</v>
      </c>
      <c r="R17" s="117">
        <f>IF(ISERROR(VLOOKUP($C17&amp;"_"&amp;$R$7,Data_TYF,VLOOKUP($A$4,Periode,2,FALSE),FALSE)),0,VLOOKUP($C17&amp;"_"&amp;$R$7,Data_TYF,VLOOKUP($A$4,Periode,2,FALSE),FALSE))</f>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V17-S17-T17</f>
        <v>0</v>
      </c>
      <c r="V17" s="117">
        <f>IF(ISERROR(VLOOKUP($C17&amp;"_"&amp;$V$7,Data_TYF,VLOOKUP($A$4,Periode,2,FALSE),FALSE)),0,VLOOKUP($C17&amp;"_"&amp;$V$7,Data_TYF,VLOOKUP($A$4,Periode,2,FALSE),FALSE))</f>
        <v>0</v>
      </c>
      <c r="W17" s="117">
        <f>V17+R17+M17</f>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0</v>
      </c>
      <c r="E18" s="117">
        <f>IF(ISERROR(VLOOKUP($C18&amp;"_"&amp;$E$7,Data_TYF,VLOOKUP($A$4,Periode,2,FALSE),FALSE)),0,VLOOKUP($C18&amp;"_"&amp;$E$7,Data_TYF,VLOOKUP($A$4,Periode,2,FALSE),FALSE))*'Répartition par produits (tab)'!$AE$12</f>
        <v>0</v>
      </c>
      <c r="F18" s="117">
        <f>IF(ISERROR(VLOOKUP($C18&amp;"_"&amp;$F$7,Data_TYF,VLOOKUP($A$4,Periode,2,FALSE),FALSE)),0,VLOOKUP($C18&amp;"_"&amp;$F$7,Data_TYF,VLOOKUP($A$4,Periode,2,FALSE),FALSE))*'Répartition par produits (tab)'!$AE$12</f>
        <v>0</v>
      </c>
      <c r="G18" s="117">
        <f>IF(ISERROR(VLOOKUP($C18&amp;"_"&amp;$G$7,Data_TYF,VLOOKUP($A$4,Periode,2,FALSE),FALSE)),0,VLOOKUP($C18&amp;"_"&amp;$G$7,Data_TYF,VLOOKUP($A$4,Periode,2,FALSE),FALSE))*'Répartition par produits (tab)'!$AE$12</f>
        <v>0</v>
      </c>
      <c r="H18" s="117">
        <f>IF(ISERROR(VLOOKUP($C18&amp;"_"&amp;$H$7,Data_TYF,VLOOKUP($A$4,Periode,2,FALSE),FALSE)),0,VLOOKUP($C18&amp;"_"&amp;$H$7,Data_TYF,VLOOKUP($A$4,Periode,2,FALSE),FALSE))*'Répartition par produits (tab)'!$AE$12</f>
        <v>0</v>
      </c>
      <c r="I18" s="117">
        <f>IF(ISERROR(VLOOKUP($C18&amp;"_"&amp;$I$7,Data_TYF,VLOOKUP($A$4,Periode,2,FALSE),FALSE)),0,VLOOKUP($C18&amp;"_"&amp;$I$7,Data_TYF,VLOOKUP($A$4,Periode,2,FALSE),FALSE))*'Répartition par produits (tab)'!$AE$13</f>
        <v>0</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0</v>
      </c>
      <c r="L18" s="117">
        <f>I18+J18+K18</f>
        <v>0</v>
      </c>
      <c r="M18" s="117">
        <f>H18+L18</f>
        <v>0</v>
      </c>
      <c r="N18" s="117">
        <f>IF(ISERROR(VLOOKUP($C18&amp;"_"&amp;$N$7,Data_TYF,VLOOKUP($A$4,Periode,2,FALSE),FALSE)),0,VLOOKUP($C18&amp;"_"&amp;$N$7,Data_TYF,VLOOKUP($A$4,Periode,2,FALSE),FALSE))*'Répartition par produits (tab)'!$AE$18</f>
        <v>0</v>
      </c>
      <c r="O18" s="117">
        <f>IF(ISERROR(VLOOKUP($C18&amp;"_"&amp;$O$7,Data_TYF,VLOOKUP($A$4,Periode,2,FALSE),FALSE)),0,VLOOKUP($C18&amp;"_"&amp;$O$7,Data_TYF,VLOOKUP($A$4,Periode,2,FALSE),FALSE))*'Répartition par produits (tab)'!$AE$19</f>
        <v>0</v>
      </c>
      <c r="P18" s="117">
        <f>IF(ISERROR(VLOOKUP($C18&amp;"_"&amp;$P$7,Data_TYF,VLOOKUP($A$4,Periode,2,FALSE),FALSE)),0,VLOOKUP($C18&amp;"_"&amp;$P$7,Data_TYF,VLOOKUP($A$4,Periode,2,FALSE),FALSE))*'Répartition par produits (tab)'!$AE$20</f>
        <v>0</v>
      </c>
      <c r="Q18" s="108">
        <f>R18-N18-O18-P18</f>
        <v>0</v>
      </c>
      <c r="R18" s="117">
        <f>IF(ISERROR(VLOOKUP($C18&amp;"_"&amp;$R$7,Data_TYF,VLOOKUP($A$4,Periode,2,FALSE),FALSE)),0,VLOOKUP($C18&amp;"_"&amp;$R$7,Data_TYF,VLOOKUP($A$4,Periode,2,FALSE),FALSE))</f>
        <v>0</v>
      </c>
      <c r="S18" s="117">
        <f>IF(ISERROR(VLOOKUP($C18&amp;"_"&amp;$S$7,Data_TYF,VLOOKUP($A$4,Periode,2,FALSE),FALSE)),0,VLOOKUP($C18&amp;"_"&amp;$S$7,Data_TYF,VLOOKUP($A$4,Periode,2,FALSE),FALSE))*'Répartition par produits (tab)'!$AE$23</f>
        <v>0</v>
      </c>
      <c r="T18" s="117">
        <f>IF(ISERROR(VLOOKUP($C18&amp;"_"&amp;$T$7,Data_TYF,VLOOKUP($A$4,Periode,2,FALSE),FALSE)),0,VLOOKUP($C18&amp;"_"&amp;$T$7,Data_TYF,VLOOKUP($A$4,Periode,2,FALSE),FALSE))*'Répartition par produits (tab)'!$AE$24</f>
        <v>0</v>
      </c>
      <c r="U18" s="108">
        <f>V18-S18-T18</f>
        <v>0</v>
      </c>
      <c r="V18" s="117">
        <f>IF(ISERROR(VLOOKUP($C18&amp;"_"&amp;$V$7,Data_TYF,VLOOKUP($A$4,Periode,2,FALSE),FALSE)),0,VLOOKUP($C18&amp;"_"&amp;$V$7,Data_TYF,VLOOKUP($A$4,Periode,2,FALSE),FALSE))</f>
        <v>0</v>
      </c>
      <c r="W18" s="117">
        <f>V18+R18+M18</f>
        <v>0</v>
      </c>
    </row>
    <row r="19" spans="1:23" x14ac:dyDescent="0.25">
      <c r="A19" s="118" t="s">
        <v>202</v>
      </c>
      <c r="B19" s="118" t="s">
        <v>203</v>
      </c>
      <c r="C19" s="118" t="s">
        <v>287</v>
      </c>
      <c r="D19" s="117">
        <f>IF(ISERROR(VLOOKUP($C19&amp;"_"&amp;$D$7,Data_TYF,VLOOKUP($A$4,Periode,2,FALSE),FALSE)),0,VLOOKUP($C19&amp;"_"&amp;$D$7,Data_TYF,VLOOKUP($A$4,Periode,2,FALSE),FALSE))*'Répartition par produits (tab)'!$AE$12</f>
        <v>79.992654416363607</v>
      </c>
      <c r="E19" s="117">
        <f>IF(ISERROR(VLOOKUP($C19&amp;"_"&amp;$E$7,Data_TYF,VLOOKUP($A$4,Periode,2,FALSE),FALSE)),0,VLOOKUP($C19&amp;"_"&amp;$E$7,Data_TYF,VLOOKUP($A$4,Periode,2,FALSE),FALSE))*'Répartition par produits (tab)'!$AE$12</f>
        <v>109.71964883076126</v>
      </c>
      <c r="F19" s="117">
        <f>IF(ISERROR(VLOOKUP($C19&amp;"_"&amp;$F$7,Data_TYF,VLOOKUP($A$4,Periode,2,FALSE),FALSE)),0,VLOOKUP($C19&amp;"_"&amp;$F$7,Data_TYF,VLOOKUP($A$4,Periode,2,FALSE),FALSE))*'Répartition par produits (tab)'!$AE$12</f>
        <v>0.81073638409542026</v>
      </c>
      <c r="G19" s="117">
        <f>IF(ISERROR(VLOOKUP($C19&amp;"_"&amp;$G$7,Data_TYF,VLOOKUP($A$4,Periode,2,FALSE),FALSE)),0,VLOOKUP($C19&amp;"_"&amp;$G$7,Data_TYF,VLOOKUP($A$4,Periode,2,FALSE),FALSE))*'Répartition par produits (tab)'!$AE$12</f>
        <v>1.3512272531327536</v>
      </c>
      <c r="H19" s="117">
        <f>IF(ISERROR(VLOOKUP($C19&amp;"_"&amp;$H$7,Data_TYF,VLOOKUP($A$4,Periode,2,FALSE),FALSE)),0,VLOOKUP($C19&amp;"_"&amp;$H$7,Data_TYF,VLOOKUP($A$4,Periode,2,FALSE),FALSE))*'Répartition par produits (tab)'!$AE$12</f>
        <v>191.87426994485102</v>
      </c>
      <c r="I19" s="117">
        <f>IF(ISERROR(VLOOKUP($C19&amp;"_"&amp;$I$7,Data_TYF,VLOOKUP($A$4,Periode,2,FALSE),FALSE)),0,VLOOKUP($C19&amp;"_"&amp;$I$7,Data_TYF,VLOOKUP($A$4,Periode,2,FALSE),FALSE))*'Répartition par produits (tab)'!$AE$13</f>
        <v>34.531021420068015</v>
      </c>
      <c r="J19" s="117">
        <f>IF(ISERROR(VLOOKUP($C19&amp;"_"&amp;$J$7,Data_TYF,VLOOKUP($A$4,Periode,2,FALSE),FALSE)),0,VLOOKUP($C19&amp;"_"&amp;$J$7,Data_TYF,VLOOKUP($A$4,Periode,2,FALSE),FALSE))*'Répartition par produits (tab)'!$AE$14</f>
        <v>17.216047941940072</v>
      </c>
      <c r="K19" s="117">
        <f>IF(ISERROR(VLOOKUP($C19&amp;"_"&amp;$K$7,Data_TYF,VLOOKUP($A$4,Periode,2,FALSE),FALSE)),0,VLOOKUP($C19&amp;"_"&amp;$K$7,Data_TYF,VLOOKUP($A$4,Periode,2,FALSE),FALSE))*'Répartition par produits (tab)'!$AE$15</f>
        <v>34.429564366468554</v>
      </c>
      <c r="L19" s="117">
        <f>I19+J19+K19</f>
        <v>86.176633728476645</v>
      </c>
      <c r="M19" s="117">
        <f>H19+L19</f>
        <v>278.05090367332764</v>
      </c>
      <c r="N19" s="117">
        <f>IF(ISERROR(VLOOKUP($C19&amp;"_"&amp;$N$7,Data_TYF,VLOOKUP($A$4,Periode,2,FALSE),FALSE)),0,VLOOKUP($C19&amp;"_"&amp;$N$7,Data_TYF,VLOOKUP($A$4,Periode,2,FALSE),FALSE))*'Répartition par produits (tab)'!$AE$18</f>
        <v>35.524151772325332</v>
      </c>
      <c r="O19" s="117">
        <f>IF(ISERROR(VLOOKUP($C19&amp;"_"&amp;$O$7,Data_TYF,VLOOKUP($A$4,Periode,2,FALSE),FALSE)),0,VLOOKUP($C19&amp;"_"&amp;$O$7,Data_TYF,VLOOKUP($A$4,Periode,2,FALSE),FALSE))*'Répartition par produits (tab)'!$AE$19</f>
        <v>7.3373396570424694</v>
      </c>
      <c r="P19" s="117">
        <f>IF(ISERROR(VLOOKUP($C19&amp;"_"&amp;$P$7,Data_TYF,VLOOKUP($A$4,Periode,2,FALSE),FALSE)),0,VLOOKUP($C19&amp;"_"&amp;$P$7,Data_TYF,VLOOKUP($A$4,Periode,2,FALSE),FALSE))*'Répartition par produits (tab)'!$AE$20</f>
        <v>10.567624533459117</v>
      </c>
      <c r="Q19" s="108">
        <f>R19-N19-O19-P19</f>
        <v>0.34768190271640265</v>
      </c>
      <c r="R19" s="117">
        <f>IF(ISERROR(VLOOKUP($C19&amp;"_"&amp;$R$7,Data_TYF,VLOOKUP($A$4,Periode,2,FALSE),FALSE)),0,VLOOKUP($C19&amp;"_"&amp;$R$7,Data_TYF,VLOOKUP($A$4,Periode,2,FALSE),FALSE))</f>
        <v>53.776797865543323</v>
      </c>
      <c r="S19" s="117">
        <f>IF(ISERROR(VLOOKUP($C19&amp;"_"&amp;$S$7,Data_TYF,VLOOKUP($A$4,Periode,2,FALSE),FALSE)),0,VLOOKUP($C19&amp;"_"&amp;$S$7,Data_TYF,VLOOKUP($A$4,Periode,2,FALSE),FALSE))*'Répartition par produits (tab)'!$AE$23</f>
        <v>6.1950936174038356</v>
      </c>
      <c r="T19" s="117">
        <f>IF(ISERROR(VLOOKUP($C19&amp;"_"&amp;$T$7,Data_TYF,VLOOKUP($A$4,Periode,2,FALSE),FALSE)),0,VLOOKUP($C19&amp;"_"&amp;$T$7,Data_TYF,VLOOKUP($A$4,Periode,2,FALSE),FALSE))*'Répartition par produits (tab)'!$AE$24</f>
        <v>0.54192945807778947</v>
      </c>
      <c r="U19" s="108">
        <f>V19-S19-T19</f>
        <v>1.4109769150769917</v>
      </c>
      <c r="V19" s="117">
        <f>IF(ISERROR(VLOOKUP($C19&amp;"_"&amp;$V$7,Data_TYF,VLOOKUP($A$4,Periode,2,FALSE),FALSE)),0,VLOOKUP($C19&amp;"_"&amp;$V$7,Data_TYF,VLOOKUP($A$4,Periode,2,FALSE),FALSE))</f>
        <v>8.1479999905586169</v>
      </c>
      <c r="W19" s="117">
        <f>V19+R19+M19</f>
        <v>339.97570152942956</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I20+J20+K20</f>
        <v>0</v>
      </c>
      <c r="M20" s="117">
        <f>H20+L20</f>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R20-N20-O20-P20</f>
        <v>0</v>
      </c>
      <c r="R20" s="117">
        <f>IF(ISERROR(VLOOKUP($C20&amp;"_"&amp;$R$7,Data_TYF,VLOOKUP($A$4,Periode,2,FALSE),FALSE)),0,VLOOKUP($C20&amp;"_"&amp;$R$7,Data_TYF,VLOOKUP($A$4,Periode,2,FALSE),FALSE))</f>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V20-S20-T20</f>
        <v>0</v>
      </c>
      <c r="V20" s="117">
        <f>IF(ISERROR(VLOOKUP($C20&amp;"_"&amp;$V$7,Data_TYF,VLOOKUP($A$4,Periode,2,FALSE),FALSE)),0,VLOOKUP($C20&amp;"_"&amp;$V$7,Data_TYF,VLOOKUP($A$4,Periode,2,FALSE),FALSE))</f>
        <v>0</v>
      </c>
      <c r="W20" s="117">
        <f>V20+R20+M20</f>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I21+J21+K21</f>
        <v>0</v>
      </c>
      <c r="M21" s="117">
        <f>H21+L21</f>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R21-N21-O21-P21</f>
        <v>0</v>
      </c>
      <c r="R21" s="117">
        <f>IF(ISERROR(VLOOKUP($C21&amp;"_"&amp;$R$7,Data_TYF,VLOOKUP($A$4,Periode,2,FALSE),FALSE)),0,VLOOKUP($C21&amp;"_"&amp;$R$7,Data_TYF,VLOOKUP($A$4,Periode,2,FALSE),FALSE))</f>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V21-S21-T21</f>
        <v>0</v>
      </c>
      <c r="V21" s="117">
        <f>IF(ISERROR(VLOOKUP($C21&amp;"_"&amp;$V$7,Data_TYF,VLOOKUP($A$4,Periode,2,FALSE),FALSE)),0,VLOOKUP($C21&amp;"_"&amp;$V$7,Data_TYF,VLOOKUP($A$4,Periode,2,FALSE),FALSE))</f>
        <v>0</v>
      </c>
      <c r="W21" s="117">
        <f>V21+R21+M21</f>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I22+J22+K22</f>
        <v>0</v>
      </c>
      <c r="M22" s="117">
        <f>H22+L22</f>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R22-N22-O22-P22</f>
        <v>0</v>
      </c>
      <c r="R22" s="117">
        <f>IF(ISERROR(VLOOKUP($C22&amp;"_"&amp;$R$7,Data_TYF,VLOOKUP($A$4,Periode,2,FALSE),FALSE)),0,VLOOKUP($C22&amp;"_"&amp;$R$7,Data_TYF,VLOOKUP($A$4,Periode,2,FALSE),FALSE))</f>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V22-S22-T22</f>
        <v>0</v>
      </c>
      <c r="V22" s="117">
        <f>IF(ISERROR(VLOOKUP($C22&amp;"_"&amp;$V$7,Data_TYF,VLOOKUP($A$4,Periode,2,FALSE),FALSE)),0,VLOOKUP($C22&amp;"_"&amp;$V$7,Data_TYF,VLOOKUP($A$4,Periode,2,FALSE),FALSE))</f>
        <v>0</v>
      </c>
      <c r="W22" s="117">
        <f>V22+R22+M22</f>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I23+J23+K23</f>
        <v>0</v>
      </c>
      <c r="M23" s="117">
        <f>H23+L23</f>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R23-N23-O23-P23</f>
        <v>0</v>
      </c>
      <c r="R23" s="117">
        <f>IF(ISERROR(VLOOKUP($C23&amp;"_"&amp;$R$7,Data_TYF,VLOOKUP($A$4,Periode,2,FALSE),FALSE)),0,VLOOKUP($C23&amp;"_"&amp;$R$7,Data_TYF,VLOOKUP($A$4,Periode,2,FALSE),FALSE))</f>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V23-S23-T23</f>
        <v>0</v>
      </c>
      <c r="V23" s="117">
        <f>IF(ISERROR(VLOOKUP($C23&amp;"_"&amp;$V$7,Data_TYF,VLOOKUP($A$4,Periode,2,FALSE),FALSE)),0,VLOOKUP($C23&amp;"_"&amp;$V$7,Data_TYF,VLOOKUP($A$4,Periode,2,FALSE),FALSE))</f>
        <v>0</v>
      </c>
      <c r="W23" s="117">
        <f>V23+R23+M23</f>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0</v>
      </c>
      <c r="E24" s="117">
        <f>IF(ISERROR(VLOOKUP($C24&amp;"_"&amp;$E$7,Data_TYF,VLOOKUP($A$4,Periode,2,FALSE),FALSE)),0,VLOOKUP($C24&amp;"_"&amp;$E$7,Data_TYF,VLOOKUP($A$4,Periode,2,FALSE),FALSE))*'Répartition par produits (tab)'!$AE$12</f>
        <v>0</v>
      </c>
      <c r="F24" s="117">
        <f>IF(ISERROR(VLOOKUP($C24&amp;"_"&amp;$F$7,Data_TYF,VLOOKUP($A$4,Periode,2,FALSE),FALSE)),0,VLOOKUP($C24&amp;"_"&amp;$F$7,Data_TYF,VLOOKUP($A$4,Periode,2,FALSE),FALSE))*'Répartition par produits (tab)'!$AE$12</f>
        <v>0</v>
      </c>
      <c r="G24" s="117">
        <f>IF(ISERROR(VLOOKUP($C24&amp;"_"&amp;$G$7,Data_TYF,VLOOKUP($A$4,Periode,2,FALSE),FALSE)),0,VLOOKUP($C24&amp;"_"&amp;$G$7,Data_TYF,VLOOKUP($A$4,Periode,2,FALSE),FALSE))*'Répartition par produits (tab)'!$AE$12</f>
        <v>0</v>
      </c>
      <c r="H24" s="117">
        <f>IF(ISERROR(VLOOKUP($C24&amp;"_"&amp;$H$7,Data_TYF,VLOOKUP($A$4,Periode,2,FALSE),FALSE)),0,VLOOKUP($C24&amp;"_"&amp;$H$7,Data_TYF,VLOOKUP($A$4,Periode,2,FALSE),FALSE))*'Répartition par produits (tab)'!$AE$12</f>
        <v>0</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I24+J24+K24</f>
        <v>0</v>
      </c>
      <c r="M24" s="117">
        <f>H24+L24</f>
        <v>0</v>
      </c>
      <c r="N24" s="117">
        <f>IF(ISERROR(VLOOKUP($C24&amp;"_"&amp;$N$7,Data_TYF,VLOOKUP($A$4,Periode,2,FALSE),FALSE)),0,VLOOKUP($C24&amp;"_"&amp;$N$7,Data_TYF,VLOOKUP($A$4,Periode,2,FALSE),FALSE))*'Répartition par produits (tab)'!$AE$18</f>
        <v>0</v>
      </c>
      <c r="O24" s="117">
        <f>IF(ISERROR(VLOOKUP($C24&amp;"_"&amp;$O$7,Data_TYF,VLOOKUP($A$4,Periode,2,FALSE),FALSE)),0,VLOOKUP($C24&amp;"_"&amp;$O$7,Data_TYF,VLOOKUP($A$4,Periode,2,FALSE),FALSE))*'Répartition par produits (tab)'!$AE$19</f>
        <v>0</v>
      </c>
      <c r="P24" s="117">
        <f>IF(ISERROR(VLOOKUP($C24&amp;"_"&amp;$P$7,Data_TYF,VLOOKUP($A$4,Periode,2,FALSE),FALSE)),0,VLOOKUP($C24&amp;"_"&amp;$P$7,Data_TYF,VLOOKUP($A$4,Periode,2,FALSE),FALSE))*'Répartition par produits (tab)'!$AE$20</f>
        <v>0</v>
      </c>
      <c r="Q24" s="108">
        <f>R24-N24-O24-P24</f>
        <v>0</v>
      </c>
      <c r="R24" s="117">
        <f>IF(ISERROR(VLOOKUP($C24&amp;"_"&amp;$R$7,Data_TYF,VLOOKUP($A$4,Periode,2,FALSE),FALSE)),0,VLOOKUP($C24&amp;"_"&amp;$R$7,Data_TYF,VLOOKUP($A$4,Periode,2,FALSE),FALSE))</f>
        <v>0</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V24-S24-T24</f>
        <v>0</v>
      </c>
      <c r="V24" s="117">
        <f>IF(ISERROR(VLOOKUP($C24&amp;"_"&amp;$V$7,Data_TYF,VLOOKUP($A$4,Periode,2,FALSE),FALSE)),0,VLOOKUP($C24&amp;"_"&amp;$V$7,Data_TYF,VLOOKUP($A$4,Periode,2,FALSE),FALSE))</f>
        <v>0</v>
      </c>
      <c r="W24" s="117">
        <f>V24+R24+M24</f>
        <v>0</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I25+J25+K25</f>
        <v>0</v>
      </c>
      <c r="M25" s="117">
        <f>H25+L25</f>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R25-N25-O25-P25</f>
        <v>0</v>
      </c>
      <c r="R25" s="117">
        <f>IF(ISERROR(VLOOKUP($C25&amp;"_"&amp;$R$7,Data_TYF,VLOOKUP($A$4,Periode,2,FALSE),FALSE)),0,VLOOKUP($C25&amp;"_"&amp;$R$7,Data_TYF,VLOOKUP($A$4,Periode,2,FALSE),FALSE))</f>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V25-S25-T25</f>
        <v>0</v>
      </c>
      <c r="V25" s="117">
        <f>IF(ISERROR(VLOOKUP($C25&amp;"_"&amp;$V$7,Data_TYF,VLOOKUP($A$4,Periode,2,FALSE),FALSE)),0,VLOOKUP($C25&amp;"_"&amp;$V$7,Data_TYF,VLOOKUP($A$4,Periode,2,FALSE),FALSE))</f>
        <v>0</v>
      </c>
      <c r="W25" s="117">
        <f>V25+R25+M25</f>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I26+J26+K26</f>
        <v>0</v>
      </c>
      <c r="M26" s="117">
        <f>H26+L26</f>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R26-N26-O26-P26</f>
        <v>0</v>
      </c>
      <c r="R26" s="117">
        <f>IF(ISERROR(VLOOKUP($C26&amp;"_"&amp;$R$7,Data_TYF,VLOOKUP($A$4,Periode,2,FALSE),FALSE)),0,VLOOKUP($C26&amp;"_"&amp;$R$7,Data_TYF,VLOOKUP($A$4,Periode,2,FALSE),FALSE))</f>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V26-S26-T26</f>
        <v>0</v>
      </c>
      <c r="V26" s="117">
        <f>IF(ISERROR(VLOOKUP($C26&amp;"_"&amp;$V$7,Data_TYF,VLOOKUP($A$4,Periode,2,FALSE),FALSE)),0,VLOOKUP($C26&amp;"_"&amp;$V$7,Data_TYF,VLOOKUP($A$4,Periode,2,FALSE),FALSE))</f>
        <v>0</v>
      </c>
      <c r="W26" s="117">
        <f>V26+R26+M26</f>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I27+J27+K27</f>
        <v>0</v>
      </c>
      <c r="M27" s="117">
        <f>H27+L27</f>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R27-N27-O27-P27</f>
        <v>0</v>
      </c>
      <c r="R27" s="117">
        <f>IF(ISERROR(VLOOKUP($C27&amp;"_"&amp;$R$7,Data_TYF,VLOOKUP($A$4,Periode,2,FALSE),FALSE)),0,VLOOKUP($C27&amp;"_"&amp;$R$7,Data_TYF,VLOOKUP($A$4,Periode,2,FALSE),FALSE))</f>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V27-S27-T27</f>
        <v>0</v>
      </c>
      <c r="V27" s="117">
        <f>IF(ISERROR(VLOOKUP($C27&amp;"_"&amp;$V$7,Data_TYF,VLOOKUP($A$4,Periode,2,FALSE),FALSE)),0,VLOOKUP($C27&amp;"_"&amp;$V$7,Data_TYF,VLOOKUP($A$4,Periode,2,FALSE),FALSE))</f>
        <v>0</v>
      </c>
      <c r="W27" s="117">
        <f>V27+R27+M27</f>
        <v>0</v>
      </c>
    </row>
    <row r="28" spans="1:23" x14ac:dyDescent="0.25">
      <c r="A28" s="83" t="s">
        <v>141</v>
      </c>
      <c r="B28" s="83" t="s">
        <v>140</v>
      </c>
      <c r="C28" s="83" t="s">
        <v>624</v>
      </c>
      <c r="D28" s="115">
        <f>VLOOKUP($B28&amp;"-"&amp;$D$7,Intrants_GTYF,VLOOKUP($A$4,Periode,2,FALSE),FALSE)*'Répartition par produits (tab)'!$AE$12</f>
        <v>272.82952545312429</v>
      </c>
      <c r="E28" s="115">
        <f>VLOOKUP($B28&amp;"-"&amp;$E$7,Intrants_GTYF,VLOOKUP($A$4,Periode,2,FALSE),FALSE)*'Répartition par produits (tab)'!$AE$12</f>
        <v>230.73831026233066</v>
      </c>
      <c r="F28" s="115">
        <f>VLOOKUP($B28&amp;"-"&amp;$F$7,Intrants_GTYF,VLOOKUP($A$4,Periode,2,FALSE),FALSE)*'Répartition par produits (tab)'!$AE$12</f>
        <v>0</v>
      </c>
      <c r="G28" s="115">
        <f>VLOOKUP($B28&amp;"-"&amp;$G$7,Intrants_GTYF,VLOOKUP($A$4,Periode,2,FALSE),FALSE)*'Répartition par produits (tab)'!$AE$12</f>
        <v>6.1676640812741788</v>
      </c>
      <c r="H28" s="115">
        <f>VLOOKUP($B28&amp;"-"&amp;$H$7,Intrants_GTYF,VLOOKUP($A$4,Periode,2,FALSE),FALSE)*'Répartition par produits (tab)'!$AE$12</f>
        <v>509.73550706316195</v>
      </c>
      <c r="I28" s="115">
        <f>VLOOKUP($B28&amp;"-"&amp;$I$7,Intrants_GTYF,VLOOKUP($A$4,Periode,2,FALSE),FALSE)*'Répartition par produits (tab)'!$AE$13</f>
        <v>149.83030684136804</v>
      </c>
      <c r="J28" s="115">
        <f>VLOOKUP($B28&amp;"-"&amp;$J$7,Intrants_GTYF,VLOOKUP($A$4,Periode,2,FALSE),FALSE)*'Répartition par produits (tab)'!$AE$14</f>
        <v>702.5962974003736</v>
      </c>
      <c r="K28" s="115">
        <f>VLOOKUP($B28&amp;"-"&amp;$K$7,Intrants_GTYF,VLOOKUP($A$4,Periode,2,FALSE),FALSE)*'Répartition par produits (tab)'!$AE$15</f>
        <v>189.65055524348796</v>
      </c>
      <c r="L28" s="115">
        <f>I28+J28+K28</f>
        <v>1042.0771594852297</v>
      </c>
      <c r="M28" s="115">
        <f>H28+L28</f>
        <v>1551.8126665483917</v>
      </c>
      <c r="N28" s="115">
        <f>VLOOKUP($B28&amp;"-"&amp;$N$7,Intrants_GTYF,VLOOKUP($A$4,Periode,2,FALSE),FALSE)*'Répartition par produits (tab)'!$AE$18</f>
        <v>178.12045862532992</v>
      </c>
      <c r="O28" s="115">
        <f>VLOOKUP($B28&amp;"-"&amp;$O$7,Intrants_GTYF,VLOOKUP($A$4,Periode,2,FALSE),FALSE)*'Répartition par produits (tab)'!$AE$19</f>
        <v>91.20875783821316</v>
      </c>
      <c r="P28" s="115">
        <f>VLOOKUP($B28&amp;"-"&amp;$P$7,Intrants_GTYF,VLOOKUP($A$4,Periode,2,FALSE),FALSE)*'Répartition par produits (tab)'!$AE$20</f>
        <v>139.40460991596211</v>
      </c>
      <c r="Q28" s="116">
        <f>R28-N28-O28-P28</f>
        <v>1.9152343840104606</v>
      </c>
      <c r="R28" s="115">
        <f>VLOOKUP($B28&amp;"-"&amp;$R$7,Intrants_GTYF,VLOOKUP($A$4,Periode,2,FALSE),FALSE)</f>
        <v>410.64906076351565</v>
      </c>
      <c r="S28" s="115">
        <f>VLOOKUP($B28&amp;"-"&amp;$S$7,Intrants_GTYF,VLOOKUP($A$4,Periode,2,FALSE),FALSE)*'Répartition par produits (tab)'!$AE$23</f>
        <v>67.269842013305762</v>
      </c>
      <c r="T28" s="115">
        <f>VLOOKUP($B28&amp;"-"&amp;$T$7,Intrants_GTYF,VLOOKUP($A$4,Periode,2,FALSE),FALSE)*'Répartition par produits (tab)'!$AE$24</f>
        <v>91.874257828965284</v>
      </c>
      <c r="U28" s="116">
        <f>V28-S28-T28</f>
        <v>259.05123834644746</v>
      </c>
      <c r="V28" s="115">
        <f>VLOOKUP($B28&amp;"-"&amp;$V$7,Intrants_GTYF,VLOOKUP($A$4,Periode,2,FALSE),FALSE)</f>
        <v>418.19533818871849</v>
      </c>
      <c r="W28" s="115">
        <f>V28+R28+M28</f>
        <v>2380.6570655006258</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I29+J29+K29</f>
        <v>0</v>
      </c>
      <c r="M29" s="117">
        <f>H29+L29</f>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R29-N29-O29-P29</f>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V29-S29-T29</f>
        <v>0</v>
      </c>
      <c r="V29" s="117">
        <f>IF(ISERROR(VLOOKUP($C29&amp;"_"&amp;$V$7,Data_TYF,VLOOKUP($A$4,Periode,2,FALSE),FALSE)),0,VLOOKUP($C29&amp;"_"&amp;$V$7,Data_TYF,VLOOKUP($A$4,Periode,2,FALSE),FALSE))</f>
        <v>0</v>
      </c>
      <c r="W29" s="117">
        <f>V29+R29+M29</f>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I30+J30+K30</f>
        <v>0</v>
      </c>
      <c r="M30" s="117">
        <f>H30+L30</f>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R30-N30-O30-P30</f>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V30-S30-T30</f>
        <v>0</v>
      </c>
      <c r="V30" s="117">
        <f>IF(ISERROR(VLOOKUP($C30&amp;"_"&amp;$V$7,Data_TYF,VLOOKUP($A$4,Periode,2,FALSE),FALSE)),0,VLOOKUP($C30&amp;"_"&amp;$V$7,Data_TYF,VLOOKUP($A$4,Periode,2,FALSE),FALSE))</f>
        <v>0</v>
      </c>
      <c r="W30" s="117">
        <f>V30+R30+M30</f>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I31+J31+K31</f>
        <v>0</v>
      </c>
      <c r="M31" s="117">
        <f>H31+L31</f>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R31-N31-O31-P31</f>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V31-S31-T31</f>
        <v>0</v>
      </c>
      <c r="V31" s="117">
        <f>IF(ISERROR(VLOOKUP($C31&amp;"_"&amp;$V$7,Data_TYF,VLOOKUP($A$4,Periode,2,FALSE),FALSE)),0,VLOOKUP($C31&amp;"_"&amp;$V$7,Data_TYF,VLOOKUP($A$4,Periode,2,FALSE),FALSE))</f>
        <v>0</v>
      </c>
      <c r="W31" s="117">
        <f>V31+R31+M31</f>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I32+J32+K32</f>
        <v>0</v>
      </c>
      <c r="M32" s="117">
        <f>H32+L32</f>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R32-N32-O32-P32</f>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V32-S32-T32</f>
        <v>0</v>
      </c>
      <c r="V32" s="117">
        <f>IF(ISERROR(VLOOKUP($C32&amp;"_"&amp;$V$7,Data_TYF,VLOOKUP($A$4,Periode,2,FALSE),FALSE)),0,VLOOKUP($C32&amp;"_"&amp;$V$7,Data_TYF,VLOOKUP($A$4,Periode,2,FALSE),FALSE))</f>
        <v>0</v>
      </c>
      <c r="W32" s="117">
        <f>V32+R32+M32</f>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272.82952545312429</v>
      </c>
      <c r="E33" s="117">
        <f>IF(ISERROR(VLOOKUP($C33&amp;"_"&amp;$E$7,Data_TYF,VLOOKUP($A$4,Periode,2,FALSE),FALSE)),0,VLOOKUP($C33&amp;"_"&amp;$E$7,Data_TYF,VLOOKUP($A$4,Periode,2,FALSE),FALSE))*'Répartition par produits (tab)'!$AE$12</f>
        <v>230.73831026233066</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6.1676640812741788</v>
      </c>
      <c r="H33" s="117">
        <f>IF(ISERROR(VLOOKUP($C33&amp;"_"&amp;$H$7,Data_TYF,VLOOKUP($A$4,Periode,2,FALSE),FALSE)),0,VLOOKUP($C33&amp;"_"&amp;$H$7,Data_TYF,VLOOKUP($A$4,Periode,2,FALSE),FALSE))*'Répartition par produits (tab)'!$AE$12</f>
        <v>509.73550706316195</v>
      </c>
      <c r="I33" s="117">
        <f>IF(ISERROR(VLOOKUP($C33&amp;"_"&amp;$I$7,Data_TYF,VLOOKUP($A$4,Periode,2,FALSE),FALSE)),0,VLOOKUP($C33&amp;"_"&amp;$I$7,Data_TYF,VLOOKUP($A$4,Periode,2,FALSE),FALSE))*'Répartition par produits (tab)'!$AE$13</f>
        <v>149.83030684136804</v>
      </c>
      <c r="J33" s="117">
        <f>IF(ISERROR(VLOOKUP($C33&amp;"_"&amp;$J$7,Data_TYF,VLOOKUP($A$4,Periode,2,FALSE),FALSE)),0,VLOOKUP($C33&amp;"_"&amp;$J$7,Data_TYF,VLOOKUP($A$4,Periode,2,FALSE),FALSE))*'Répartition par produits (tab)'!$AE$14</f>
        <v>702.5962974003736</v>
      </c>
      <c r="K33" s="117">
        <f>IF(ISERROR(VLOOKUP($C33&amp;"_"&amp;$K$7,Data_TYF,VLOOKUP($A$4,Periode,2,FALSE),FALSE)),0,VLOOKUP($C33&amp;"_"&amp;$K$7,Data_TYF,VLOOKUP($A$4,Periode,2,FALSE),FALSE))*'Répartition par produits (tab)'!$AE$15</f>
        <v>189.65055524348796</v>
      </c>
      <c r="L33" s="117">
        <f>I33+J33+K33</f>
        <v>1042.0771594852297</v>
      </c>
      <c r="M33" s="117">
        <f>H33+L33</f>
        <v>1551.8126665483917</v>
      </c>
      <c r="N33" s="117">
        <f>IF(ISERROR(VLOOKUP($C33&amp;"_"&amp;$N$7,Data_TYF,VLOOKUP($A$4,Periode,2,FALSE),FALSE)),0,VLOOKUP($C33&amp;"_"&amp;$N$7,Data_TYF,VLOOKUP($A$4,Periode,2,FALSE),FALSE))*'Répartition par produits (tab)'!$AE$18</f>
        <v>178.12045862532992</v>
      </c>
      <c r="O33" s="117">
        <f>IF(ISERROR(VLOOKUP($C33&amp;"_"&amp;$O$7,Data_TYF,VLOOKUP($A$4,Periode,2,FALSE),FALSE)),0,VLOOKUP($C33&amp;"_"&amp;$O$7,Data_TYF,VLOOKUP($A$4,Periode,2,FALSE),FALSE))*'Répartition par produits (tab)'!$AE$19</f>
        <v>91.20875783821316</v>
      </c>
      <c r="P33" s="117">
        <f>IF(ISERROR(VLOOKUP($C33&amp;"_"&amp;$P$7,Data_TYF,VLOOKUP($A$4,Periode,2,FALSE),FALSE)),0,VLOOKUP($C33&amp;"_"&amp;$P$7,Data_TYF,VLOOKUP($A$4,Periode,2,FALSE),FALSE))*'Répartition par produits (tab)'!$AE$20</f>
        <v>139.40460991596211</v>
      </c>
      <c r="Q33" s="108">
        <f>R33-N33-O33-P33</f>
        <v>1.9152343840104606</v>
      </c>
      <c r="R33" s="117">
        <f>IF(ISERROR(VLOOKUP($C33&amp;"_"&amp;$R$7,Data_TYF,VLOOKUP($A$4,Periode,2,FALSE),FALSE)),0,VLOOKUP($C33&amp;"_"&amp;$R$7,Data_TYF,VLOOKUP($A$4,Periode,2,FALSE),FALSE))</f>
        <v>410.64906076351565</v>
      </c>
      <c r="S33" s="117">
        <f>IF(ISERROR(VLOOKUP($C33&amp;"_"&amp;$S$7,Data_TYF,VLOOKUP($A$4,Periode,2,FALSE),FALSE)),0,VLOOKUP($C33&amp;"_"&amp;$S$7,Data_TYF,VLOOKUP($A$4,Periode,2,FALSE),FALSE))*'Répartition par produits (tab)'!$AE$23</f>
        <v>67.269842013305762</v>
      </c>
      <c r="T33" s="117">
        <f>IF(ISERROR(VLOOKUP($C33&amp;"_"&amp;$T$7,Data_TYF,VLOOKUP($A$4,Periode,2,FALSE),FALSE)),0,VLOOKUP($C33&amp;"_"&amp;$T$7,Data_TYF,VLOOKUP($A$4,Periode,2,FALSE),FALSE))*'Répartition par produits (tab)'!$AE$24</f>
        <v>91.874257828965284</v>
      </c>
      <c r="U33" s="108">
        <f>V33-S33-T33</f>
        <v>259.05123834644746</v>
      </c>
      <c r="V33" s="117">
        <f>IF(ISERROR(VLOOKUP($C33&amp;"_"&amp;$V$7,Data_TYF,VLOOKUP($A$4,Periode,2,FALSE),FALSE)),0,VLOOKUP($C33&amp;"_"&amp;$V$7,Data_TYF,VLOOKUP($A$4,Periode,2,FALSE),FALSE))</f>
        <v>418.19533818871849</v>
      </c>
      <c r="W33" s="117">
        <f>V33+R33+M33</f>
        <v>2380.6570655006258</v>
      </c>
    </row>
    <row r="34" spans="1:23" x14ac:dyDescent="0.25">
      <c r="A34" s="83" t="s">
        <v>28</v>
      </c>
      <c r="B34" s="83" t="s">
        <v>99</v>
      </c>
      <c r="C34" s="83" t="s">
        <v>623</v>
      </c>
      <c r="D34" s="115">
        <f>VLOOKUP($B34&amp;"-"&amp;$D$7,Intrants_GTYF,VLOOKUP($A$4,Periode,2,FALSE),FALSE)*'Répartition par produits (tab)'!$AE$12</f>
        <v>1241.203557400408</v>
      </c>
      <c r="E34" s="115">
        <f>VLOOKUP($B34&amp;"-"&amp;$E$7,Intrants_GTYF,VLOOKUP($A$4,Periode,2,FALSE),FALSE)*'Répartition par produits (tab)'!$AE$12</f>
        <v>508.55825554782041</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1749.7617934320936</v>
      </c>
      <c r="I34" s="115">
        <f>VLOOKUP($B34&amp;"-"&amp;$I$7,Intrants_GTYF,VLOOKUP($A$4,Periode,2,FALSE),FALSE)*'Répartition par produits (tab)'!$AE$13</f>
        <v>444.01040800729294</v>
      </c>
      <c r="J34" s="115">
        <f>VLOOKUP($B34&amp;"-"&amp;$J$7,Intrants_GTYF,VLOOKUP($A$4,Periode,2,FALSE),FALSE)*'Répartition par produits (tab)'!$AE$14</f>
        <v>2610.7492006370876</v>
      </c>
      <c r="K34" s="115">
        <f>VLOOKUP($B34&amp;"-"&amp;$K$7,Intrants_GTYF,VLOOKUP($A$4,Periode,2,FALSE),FALSE)*'Répartition par produits (tab)'!$AE$15</f>
        <v>600.75949754958788</v>
      </c>
      <c r="L34" s="115">
        <f>I34+J34+K34</f>
        <v>3655.5191061939686</v>
      </c>
      <c r="M34" s="115">
        <f>H34+L34</f>
        <v>5405.2808996260619</v>
      </c>
      <c r="N34" s="115">
        <f>VLOOKUP($B34&amp;"-"&amp;$N$7,Intrants_GTYF,VLOOKUP($A$4,Periode,2,FALSE),FALSE)*'Répartition par produits (tab)'!$AE$18</f>
        <v>1686.7989929456721</v>
      </c>
      <c r="O34" s="115">
        <f>VLOOKUP($B34&amp;"-"&amp;$O$7,Intrants_GTYF,VLOOKUP($A$4,Periode,2,FALSE),FALSE)*'Répartition par produits (tab)'!$AE$19</f>
        <v>4241.1973754025912</v>
      </c>
      <c r="P34" s="115">
        <f>VLOOKUP($B34&amp;"-"&amp;$P$7,Intrants_GTYF,VLOOKUP($A$4,Periode,2,FALSE),FALSE)*'Répartition par produits (tab)'!$AE$20</f>
        <v>3068.6057624386176</v>
      </c>
      <c r="Q34" s="116">
        <f>R34-N34-O34-P34</f>
        <v>25.021016138925916</v>
      </c>
      <c r="R34" s="115">
        <f>VLOOKUP($B34&amp;"-"&amp;$R$7,Intrants_GTYF,VLOOKUP($A$4,Periode,2,FALSE),FALSE)</f>
        <v>9021.6231469258073</v>
      </c>
      <c r="S34" s="115">
        <f>VLOOKUP($B34&amp;"-"&amp;$S$7,Intrants_GTYF,VLOOKUP($A$4,Periode,2,FALSE),FALSE)*'Répartition par produits (tab)'!$AE$23</f>
        <v>3338.5662755278995</v>
      </c>
      <c r="T34" s="115">
        <f>VLOOKUP($B34&amp;"-"&amp;$T$7,Intrants_GTYF,VLOOKUP($A$4,Periode,2,FALSE),FALSE)*'Répartition par produits (tab)'!$AE$24</f>
        <v>19319.935227427191</v>
      </c>
      <c r="U34" s="116">
        <f>V34-S34-T34</f>
        <v>11233.821564775484</v>
      </c>
      <c r="V34" s="115">
        <f>VLOOKUP($B34&amp;"-"&amp;$V$7,Intrants_GTYF,VLOOKUP($A$4,Periode,2,FALSE),FALSE)</f>
        <v>33892.323067730576</v>
      </c>
      <c r="W34" s="115">
        <f>V34+R34+M34</f>
        <v>48319.227114282447</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I35+J35+K35</f>
        <v>0</v>
      </c>
      <c r="M35" s="117">
        <f>H35+L35</f>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R35-N35-O35-P35</f>
        <v>0</v>
      </c>
      <c r="R35" s="117">
        <f>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V35-S35-T35</f>
        <v>0</v>
      </c>
      <c r="V35" s="117">
        <f>IF(ISERROR(VLOOKUP($C35&amp;"_"&amp;$V$7,Data_TYF,VLOOKUP($A$4,Periode,2,FALSE),FALSE)),0,VLOOKUP($C35&amp;"_"&amp;$V$7,Data_TYF,VLOOKUP($A$4,Periode,2,FALSE),FALSE))</f>
        <v>0</v>
      </c>
      <c r="W35" s="117">
        <f>V35+R35+M35</f>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0</v>
      </c>
      <c r="E36" s="117">
        <f>IF(ISERROR(VLOOKUP($C36&amp;"_"&amp;$E$7,Data_TYF,VLOOKUP($A$4,Periode,2,FALSE),FALSE)),0,VLOOKUP($C36&amp;"_"&amp;$E$7,Data_TYF,VLOOKUP($A$4,Periode,2,FALSE),FALSE))*'Répartition par produits (tab)'!$AE$12</f>
        <v>0</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0</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0</v>
      </c>
      <c r="L36" s="117">
        <f>I36+J36+K36</f>
        <v>0</v>
      </c>
      <c r="M36" s="117">
        <f>H36+L36</f>
        <v>0</v>
      </c>
      <c r="N36" s="117">
        <f>IF(ISERROR(VLOOKUP($C36&amp;"_"&amp;$N$7,Data_TYF,VLOOKUP($A$4,Periode,2,FALSE),FALSE)),0,VLOOKUP($C36&amp;"_"&amp;$N$7,Data_TYF,VLOOKUP($A$4,Periode,2,FALSE),FALSE))*'Répartition par produits (tab)'!$AE$18</f>
        <v>0</v>
      </c>
      <c r="O36" s="117">
        <f>IF(ISERROR(VLOOKUP($C36&amp;"_"&amp;$O$7,Data_TYF,VLOOKUP($A$4,Periode,2,FALSE),FALSE)),0,VLOOKUP($C36&amp;"_"&amp;$O$7,Data_TYF,VLOOKUP($A$4,Periode,2,FALSE),FALSE))*'Répartition par produits (tab)'!$AE$19</f>
        <v>0</v>
      </c>
      <c r="P36" s="117">
        <f>IF(ISERROR(VLOOKUP($C36&amp;"_"&amp;$P$7,Data_TYF,VLOOKUP($A$4,Periode,2,FALSE),FALSE)),0,VLOOKUP($C36&amp;"_"&amp;$P$7,Data_TYF,VLOOKUP($A$4,Periode,2,FALSE),FALSE))*'Répartition par produits (tab)'!$AE$20</f>
        <v>0</v>
      </c>
      <c r="Q36" s="108">
        <f>R36-N36-O36-P36</f>
        <v>0</v>
      </c>
      <c r="R36" s="117">
        <f>IF(ISERROR(VLOOKUP($C36&amp;"_"&amp;$R$7,Data_TYF,VLOOKUP($A$4,Periode,2,FALSE),FALSE)),0,VLOOKUP($C36&amp;"_"&amp;$R$7,Data_TYF,VLOOKUP($A$4,Periode,2,FALSE),FALSE))</f>
        <v>0</v>
      </c>
      <c r="S36" s="117">
        <f>IF(ISERROR(VLOOKUP($C36&amp;"_"&amp;$S$7,Data_TYF,VLOOKUP($A$4,Periode,2,FALSE),FALSE)),0,VLOOKUP($C36&amp;"_"&amp;$S$7,Data_TYF,VLOOKUP($A$4,Periode,2,FALSE),FALSE))*'Répartition par produits (tab)'!$AE$23</f>
        <v>0</v>
      </c>
      <c r="T36" s="117">
        <f>IF(ISERROR(VLOOKUP($C36&amp;"_"&amp;$T$7,Data_TYF,VLOOKUP($A$4,Periode,2,FALSE),FALSE)),0,VLOOKUP($C36&amp;"_"&amp;$T$7,Data_TYF,VLOOKUP($A$4,Periode,2,FALSE),FALSE))*'Répartition par produits (tab)'!$AE$24</f>
        <v>0</v>
      </c>
      <c r="U36" s="108">
        <f>V36-S36-T36</f>
        <v>0</v>
      </c>
      <c r="V36" s="117">
        <f>IF(ISERROR(VLOOKUP($C36&amp;"_"&amp;$V$7,Data_TYF,VLOOKUP($A$4,Periode,2,FALSE),FALSE)),0,VLOOKUP($C36&amp;"_"&amp;$V$7,Data_TYF,VLOOKUP($A$4,Periode,2,FALSE),FALSE))</f>
        <v>0</v>
      </c>
      <c r="W36" s="117">
        <f>V36+R36+M36</f>
        <v>0</v>
      </c>
    </row>
    <row r="37" spans="1:23" x14ac:dyDescent="0.25">
      <c r="A37" s="118" t="s">
        <v>124</v>
      </c>
      <c r="B37" s="118" t="s">
        <v>123</v>
      </c>
      <c r="C37" s="118" t="s">
        <v>303</v>
      </c>
      <c r="D37" s="117">
        <f>IF(ISERROR(VLOOKUP($C37&amp;"_"&amp;$D$7,Data_TYF,VLOOKUP($A$4,Periode,2,FALSE),FALSE)),0,VLOOKUP($C37&amp;"_"&amp;$D$7,Data_TYF,VLOOKUP($A$4,Periode,2,FALSE),FALSE))*'Répartition par produits (tab)'!$AE$12</f>
        <v>0</v>
      </c>
      <c r="E37" s="117">
        <f>IF(ISERROR(VLOOKUP($C37&amp;"_"&amp;$E$7,Data_TYF,VLOOKUP($A$4,Periode,2,FALSE),FALSE)),0,VLOOKUP($C37&amp;"_"&amp;$E$7,Data_TYF,VLOOKUP($A$4,Periode,2,FALSE),FALSE))*'Répartition par produits (tab)'!$AE$12</f>
        <v>0</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0</v>
      </c>
      <c r="I37" s="117">
        <f>IF(ISERROR(VLOOKUP($C37&amp;"_"&amp;$I$7,Data_TYF,VLOOKUP($A$4,Periode,2,FALSE),FALSE)),0,VLOOKUP($C37&amp;"_"&amp;$I$7,Data_TYF,VLOOKUP($A$4,Periode,2,FALSE),FALSE))*'Répartition par produits (tab)'!$AE$13</f>
        <v>0</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0</v>
      </c>
      <c r="L37" s="117">
        <f>I37+J37+K37</f>
        <v>0</v>
      </c>
      <c r="M37" s="117">
        <f>H37+L37</f>
        <v>0</v>
      </c>
      <c r="N37" s="117">
        <f>IF(ISERROR(VLOOKUP($C37&amp;"_"&amp;$N$7,Data_TYF,VLOOKUP($A$4,Periode,2,FALSE),FALSE)),0,VLOOKUP($C37&amp;"_"&amp;$N$7,Data_TYF,VLOOKUP($A$4,Periode,2,FALSE),FALSE))*'Répartition par produits (tab)'!$AE$18</f>
        <v>0</v>
      </c>
      <c r="O37" s="117">
        <f>IF(ISERROR(VLOOKUP($C37&amp;"_"&amp;$O$7,Data_TYF,VLOOKUP($A$4,Periode,2,FALSE),FALSE)),0,VLOOKUP($C37&amp;"_"&amp;$O$7,Data_TYF,VLOOKUP($A$4,Periode,2,FALSE),FALSE))*'Répartition par produits (tab)'!$AE$19</f>
        <v>0</v>
      </c>
      <c r="P37" s="117">
        <f>IF(ISERROR(VLOOKUP($C37&amp;"_"&amp;$P$7,Data_TYF,VLOOKUP($A$4,Periode,2,FALSE),FALSE)),0,VLOOKUP($C37&amp;"_"&amp;$P$7,Data_TYF,VLOOKUP($A$4,Periode,2,FALSE),FALSE))*'Répartition par produits (tab)'!$AE$20</f>
        <v>0</v>
      </c>
      <c r="Q37" s="108">
        <f>R37-N37-O37-P37</f>
        <v>0</v>
      </c>
      <c r="R37" s="117">
        <f>IF(ISERROR(VLOOKUP($C37&amp;"_"&amp;$R$7,Data_TYF,VLOOKUP($A$4,Periode,2,FALSE),FALSE)),0,VLOOKUP($C37&amp;"_"&amp;$R$7,Data_TYF,VLOOKUP($A$4,Periode,2,FALSE),FALSE))</f>
        <v>0</v>
      </c>
      <c r="S37" s="117">
        <f>IF(ISERROR(VLOOKUP($C37&amp;"_"&amp;$S$7,Data_TYF,VLOOKUP($A$4,Periode,2,FALSE),FALSE)),0,VLOOKUP($C37&amp;"_"&amp;$S$7,Data_TYF,VLOOKUP($A$4,Periode,2,FALSE),FALSE))*'Répartition par produits (tab)'!$AE$23</f>
        <v>0</v>
      </c>
      <c r="T37" s="117">
        <f>IF(ISERROR(VLOOKUP($C37&amp;"_"&amp;$T$7,Data_TYF,VLOOKUP($A$4,Periode,2,FALSE),FALSE)),0,VLOOKUP($C37&amp;"_"&amp;$T$7,Data_TYF,VLOOKUP($A$4,Periode,2,FALSE),FALSE))*'Répartition par produits (tab)'!$AE$24</f>
        <v>0</v>
      </c>
      <c r="U37" s="108">
        <f>V37-S37-T37</f>
        <v>0</v>
      </c>
      <c r="V37" s="117">
        <f>IF(ISERROR(VLOOKUP($C37&amp;"_"&amp;$V$7,Data_TYF,VLOOKUP($A$4,Periode,2,FALSE),FALSE)),0,VLOOKUP($C37&amp;"_"&amp;$V$7,Data_TYF,VLOOKUP($A$4,Periode,2,FALSE),FALSE))</f>
        <v>0</v>
      </c>
      <c r="W37" s="117">
        <f>V37+R37+M37</f>
        <v>0</v>
      </c>
    </row>
    <row r="38" spans="1:23" x14ac:dyDescent="0.25">
      <c r="A38" s="118" t="s">
        <v>222</v>
      </c>
      <c r="B38" s="118" t="s">
        <v>223</v>
      </c>
      <c r="C38" s="118" t="s">
        <v>304</v>
      </c>
      <c r="D38" s="117">
        <f>IF(ISERROR(VLOOKUP($C38&amp;"_"&amp;$D$7,Data_TYF,VLOOKUP($A$4,Periode,2,FALSE),FALSE)),0,VLOOKUP($C38&amp;"_"&amp;$D$7,Data_TYF,VLOOKUP($A$4,Periode,2,FALSE),FALSE))*'Répartition par produits (tab)'!$AE$12</f>
        <v>4.8142697566545438</v>
      </c>
      <c r="E38" s="117">
        <f>IF(ISERROR(VLOOKUP($C38&amp;"_"&amp;$E$7,Data_TYF,VLOOKUP($A$4,Periode,2,FALSE),FALSE)),0,VLOOKUP($C38&amp;"_"&amp;$E$7,Data_TYF,VLOOKUP($A$4,Periode,2,FALSE),FALSE))*'Répartition par produits (tab)'!$AE$12</f>
        <v>4.6136753827334021</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9.4279441828785213</v>
      </c>
      <c r="I38" s="117">
        <f>IF(ISERROR(VLOOKUP($C38&amp;"_"&amp;$I$7,Data_TYF,VLOOKUP($A$4,Periode,2,FALSE),FALSE)),0,VLOOKUP($C38&amp;"_"&amp;$I$7,Data_TYF,VLOOKUP($A$4,Periode,2,FALSE),FALSE))*'Répartition par produits (tab)'!$AE$13</f>
        <v>20.342278502839903</v>
      </c>
      <c r="J38" s="117">
        <f>IF(ISERROR(VLOOKUP($C38&amp;"_"&amp;$J$7,Data_TYF,VLOOKUP($A$4,Periode,2,FALSE),FALSE)),0,VLOOKUP($C38&amp;"_"&amp;$J$7,Data_TYF,VLOOKUP($A$4,Periode,2,FALSE),FALSE))*'Répartition par produits (tab)'!$AE$14</f>
        <v>6.0136100301893354</v>
      </c>
      <c r="K38" s="117">
        <f>IF(ISERROR(VLOOKUP($C38&amp;"_"&amp;$K$7,Data_TYF,VLOOKUP($A$4,Periode,2,FALSE),FALSE)),0,VLOOKUP($C38&amp;"_"&amp;$K$7,Data_TYF,VLOOKUP($A$4,Periode,2,FALSE),FALSE))*'Répartition par produits (tab)'!$AE$15</f>
        <v>0</v>
      </c>
      <c r="L38" s="117">
        <f>I38+J38+K38</f>
        <v>26.355888533029237</v>
      </c>
      <c r="M38" s="117">
        <f>H38+L38</f>
        <v>35.783832715907756</v>
      </c>
      <c r="N38" s="117">
        <f>IF(ISERROR(VLOOKUP($C38&amp;"_"&amp;$N$7,Data_TYF,VLOOKUP($A$4,Periode,2,FALSE),FALSE)),0,VLOOKUP($C38&amp;"_"&amp;$N$7,Data_TYF,VLOOKUP($A$4,Periode,2,FALSE),FALSE))*'Répartition par produits (tab)'!$AE$18</f>
        <v>4.1949799256435369</v>
      </c>
      <c r="O38" s="117">
        <f>IF(ISERROR(VLOOKUP($C38&amp;"_"&amp;$O$7,Data_TYF,VLOOKUP($A$4,Periode,2,FALSE),FALSE)),0,VLOOKUP($C38&amp;"_"&amp;$O$7,Data_TYF,VLOOKUP($A$4,Periode,2,FALSE),FALSE))*'Répartition par produits (tab)'!$AE$19</f>
        <v>4.8411312814446203</v>
      </c>
      <c r="P38" s="117">
        <f>IF(ISERROR(VLOOKUP($C38&amp;"_"&amp;$P$7,Data_TYF,VLOOKUP($A$4,Periode,2,FALSE),FALSE)),0,VLOOKUP($C38&amp;"_"&amp;$P$7,Data_TYF,VLOOKUP($A$4,Periode,2,FALSE),FALSE))*'Répartition par produits (tab)'!$AE$20</f>
        <v>18.302689633125119</v>
      </c>
      <c r="Q38" s="108">
        <f>R38-N38-O38-P38</f>
        <v>7.8800434658560903E-2</v>
      </c>
      <c r="R38" s="117">
        <f>IF(ISERROR(VLOOKUP($C38&amp;"_"&amp;$R$7,Data_TYF,VLOOKUP($A$4,Periode,2,FALSE),FALSE)),0,VLOOKUP($C38&amp;"_"&amp;$R$7,Data_TYF,VLOOKUP($A$4,Periode,2,FALSE),FALSE))</f>
        <v>27.417601274871839</v>
      </c>
      <c r="S38" s="117">
        <f>IF(ISERROR(VLOOKUP($C38&amp;"_"&amp;$S$7,Data_TYF,VLOOKUP($A$4,Periode,2,FALSE),FALSE)),0,VLOOKUP($C38&amp;"_"&amp;$S$7,Data_TYF,VLOOKUP($A$4,Periode,2,FALSE),FALSE))*'Répartition par produits (tab)'!$AE$23</f>
        <v>3.9986257756487227</v>
      </c>
      <c r="T38" s="117">
        <f>IF(ISERROR(VLOOKUP($C38&amp;"_"&amp;$T$7,Data_TYF,VLOOKUP($A$4,Periode,2,FALSE),FALSE)),0,VLOOKUP($C38&amp;"_"&amp;$T$7,Data_TYF,VLOOKUP($A$4,Periode,2,FALSE),FALSE))*'Répartition par produits (tab)'!$AE$24</f>
        <v>20.313975188327181</v>
      </c>
      <c r="U38" s="108">
        <f>V38-S38-T38</f>
        <v>74.673013166902777</v>
      </c>
      <c r="V38" s="117">
        <f>IF(ISERROR(VLOOKUP($C38&amp;"_"&amp;$V$7,Data_TYF,VLOOKUP($A$4,Periode,2,FALSE),FALSE)),0,VLOOKUP($C38&amp;"_"&amp;$V$7,Data_TYF,VLOOKUP($A$4,Periode,2,FALSE),FALSE))</f>
        <v>98.985614130878673</v>
      </c>
      <c r="W38" s="117">
        <f>V38+R38+M38</f>
        <v>162.18704812165828</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I39+J39+K39</f>
        <v>0</v>
      </c>
      <c r="M39" s="117">
        <f>H39+L39</f>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R39-N39-O39-P39</f>
        <v>0</v>
      </c>
      <c r="R39" s="117">
        <f>IF(ISERROR(VLOOKUP($C39&amp;"_"&amp;$R$7,Data_TYF,VLOOKUP($A$4,Periode,2,FALSE),FALSE)),0,VLOOKUP($C39&amp;"_"&amp;$R$7,Data_TYF,VLOOKUP($A$4,Periode,2,FALSE),FALSE))</f>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V39-S39-T39</f>
        <v>0</v>
      </c>
      <c r="V39" s="117">
        <f>IF(ISERROR(VLOOKUP($C39&amp;"_"&amp;$V$7,Data_TYF,VLOOKUP($A$4,Periode,2,FALSE),FALSE)),0,VLOOKUP($C39&amp;"_"&amp;$V$7,Data_TYF,VLOOKUP($A$4,Periode,2,FALSE),FALSE))</f>
        <v>0</v>
      </c>
      <c r="W39" s="117">
        <f>V39+R39+M39</f>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311.50220506573118</v>
      </c>
      <c r="E40" s="117">
        <f>IF(ISERROR(VLOOKUP($C40&amp;"_"&amp;$E$7,Data_TYF,VLOOKUP($A$4,Periode,2,FALSE),FALSE)),0,VLOOKUP($C40&amp;"_"&amp;$E$7,Data_TYF,VLOOKUP($A$4,Periode,2,FALSE),FALSE))*'Répartition par produits (tab)'!$AE$12</f>
        <v>218.13744318534654</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529.63963053536293</v>
      </c>
      <c r="I40" s="117">
        <f>IF(ISERROR(VLOOKUP($C40&amp;"_"&amp;$I$7,Data_TYF,VLOOKUP($A$4,Periode,2,FALSE),FALSE)),0,VLOOKUP($C40&amp;"_"&amp;$I$7,Data_TYF,VLOOKUP($A$4,Periode,2,FALSE),FALSE))*'Répartition par produits (tab)'!$AE$13</f>
        <v>13.51079631050658</v>
      </c>
      <c r="J40" s="117">
        <f>IF(ISERROR(VLOOKUP($C40&amp;"_"&amp;$J$7,Data_TYF,VLOOKUP($A$4,Periode,2,FALSE),FALSE)),0,VLOOKUP($C40&amp;"_"&amp;$J$7,Data_TYF,VLOOKUP($A$4,Periode,2,FALSE),FALSE))*'Répartition par produits (tab)'!$AE$14</f>
        <v>353.64380312570938</v>
      </c>
      <c r="K40" s="117">
        <f>IF(ISERROR(VLOOKUP($C40&amp;"_"&amp;$K$7,Data_TYF,VLOOKUP($A$4,Periode,2,FALSE),FALSE)),0,VLOOKUP($C40&amp;"_"&amp;$K$7,Data_TYF,VLOOKUP($A$4,Periode,2,FALSE),FALSE))*'Répartition par produits (tab)'!$AE$15</f>
        <v>135.72414814520681</v>
      </c>
      <c r="L40" s="117">
        <f>I40+J40+K40</f>
        <v>502.87874758142277</v>
      </c>
      <c r="M40" s="117">
        <f>H40+L40</f>
        <v>1032.5183781167857</v>
      </c>
      <c r="N40" s="117">
        <f>IF(ISERROR(VLOOKUP($C40&amp;"_"&amp;$N$7,Data_TYF,VLOOKUP($A$4,Periode,2,FALSE),FALSE)),0,VLOOKUP($C40&amp;"_"&amp;$N$7,Data_TYF,VLOOKUP($A$4,Periode,2,FALSE),FALSE))*'Répartition par produits (tab)'!$AE$18</f>
        <v>84.569318567619959</v>
      </c>
      <c r="O40" s="117">
        <f>IF(ISERROR(VLOOKUP($C40&amp;"_"&amp;$O$7,Data_TYF,VLOOKUP($A$4,Periode,2,FALSE),FALSE)),0,VLOOKUP($C40&amp;"_"&amp;$O$7,Data_TYF,VLOOKUP($A$4,Periode,2,FALSE),FALSE))*'Répartition par produits (tab)'!$AE$19</f>
        <v>79.311373737489518</v>
      </c>
      <c r="P40" s="117">
        <f>IF(ISERROR(VLOOKUP($C40&amp;"_"&amp;$P$7,Data_TYF,VLOOKUP($A$4,Periode,2,FALSE),FALSE)),0,VLOOKUP($C40&amp;"_"&amp;$P$7,Data_TYF,VLOOKUP($A$4,Periode,2,FALSE),FALSE))*'Répartition par produits (tab)'!$AE$20</f>
        <v>194.74762448696416</v>
      </c>
      <c r="Q40" s="108">
        <f>R40-N40-O40-P40</f>
        <v>1.1904310847819772</v>
      </c>
      <c r="R40" s="117">
        <f>IF(ISERROR(VLOOKUP($C40&amp;"_"&amp;$R$7,Data_TYF,VLOOKUP($A$4,Periode,2,FALSE),FALSE)),0,VLOOKUP($C40&amp;"_"&amp;$R$7,Data_TYF,VLOOKUP($A$4,Periode,2,FALSE),FALSE))</f>
        <v>359.81874787685564</v>
      </c>
      <c r="S40" s="117">
        <f>IF(ISERROR(VLOOKUP($C40&amp;"_"&amp;$S$7,Data_TYF,VLOOKUP($A$4,Periode,2,FALSE),FALSE)),0,VLOOKUP($C40&amp;"_"&amp;$S$7,Data_TYF,VLOOKUP($A$4,Periode,2,FALSE),FALSE))*'Répartition par produits (tab)'!$AE$23</f>
        <v>632.04736807767677</v>
      </c>
      <c r="T40" s="117">
        <f>IF(ISERROR(VLOOKUP($C40&amp;"_"&amp;$T$7,Data_TYF,VLOOKUP($A$4,Periode,2,FALSE),FALSE)),0,VLOOKUP($C40&amp;"_"&amp;$T$7,Data_TYF,VLOOKUP($A$4,Periode,2,FALSE),FALSE))*'Répartition par produits (tab)'!$AE$24</f>
        <v>1098.2492975137689</v>
      </c>
      <c r="U40" s="108">
        <f>V40-S40-T40</f>
        <v>798.13037729105599</v>
      </c>
      <c r="V40" s="117">
        <f>IF(ISERROR(VLOOKUP($C40&amp;"_"&amp;$V$7,Data_TYF,VLOOKUP($A$4,Periode,2,FALSE),FALSE)),0,VLOOKUP($C40&amp;"_"&amp;$V$7,Data_TYF,VLOOKUP($A$4,Periode,2,FALSE),FALSE))</f>
        <v>2528.4270428825016</v>
      </c>
      <c r="W40" s="117">
        <f>V40+R40+M40</f>
        <v>3920.7641688761428</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I41+J41+K41</f>
        <v>0</v>
      </c>
      <c r="M41" s="117">
        <f>H41+L41</f>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R41-N41-O41-P41</f>
        <v>0</v>
      </c>
      <c r="R41" s="117">
        <f>IF(ISERROR(VLOOKUP($C41&amp;"_"&amp;$R$7,Data_TYF,VLOOKUP($A$4,Periode,2,FALSE),FALSE)),0,VLOOKUP($C41&amp;"_"&amp;$R$7,Data_TYF,VLOOKUP($A$4,Periode,2,FALSE),FALSE))</f>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V41-S41-T41</f>
        <v>0</v>
      </c>
      <c r="V41" s="117">
        <f>IF(ISERROR(VLOOKUP($C41&amp;"_"&amp;$V$7,Data_TYF,VLOOKUP($A$4,Periode,2,FALSE),FALSE)),0,VLOOKUP($C41&amp;"_"&amp;$V$7,Data_TYF,VLOOKUP($A$4,Periode,2,FALSE),FALSE))</f>
        <v>0</v>
      </c>
      <c r="W41" s="117">
        <f>V41+R41+M41</f>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189.45224209351295</v>
      </c>
      <c r="E42" s="117">
        <f>IF(ISERROR(VLOOKUP($C42&amp;"_"&amp;$E$7,Data_TYF,VLOOKUP($A$4,Periode,2,FALSE),FALSE)),0,VLOOKUP($C42&amp;"_"&amp;$E$7,Data_TYF,VLOOKUP($A$4,Periode,2,FALSE),FALSE))*'Répartition par produits (tab)'!$AE$12</f>
        <v>40.459269263931667</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229.91150939357064</v>
      </c>
      <c r="I42" s="117">
        <f>IF(ISERROR(VLOOKUP($C42&amp;"_"&amp;$I$7,Data_TYF,VLOOKUP($A$4,Periode,2,FALSE),FALSE)),0,VLOOKUP($C42&amp;"_"&amp;$I$7,Data_TYF,VLOOKUP($A$4,Periode,2,FALSE),FALSE))*'Répartition par produits (tab)'!$AE$13</f>
        <v>78.44373103738333</v>
      </c>
      <c r="J42" s="117">
        <f>IF(ISERROR(VLOOKUP($C42&amp;"_"&amp;$J$7,Data_TYF,VLOOKUP($A$4,Periode,2,FALSE),FALSE)),0,VLOOKUP($C42&amp;"_"&amp;$J$7,Data_TYF,VLOOKUP($A$4,Periode,2,FALSE),FALSE))*'Répartition par produits (tab)'!$AE$14</f>
        <v>103.39864577064958</v>
      </c>
      <c r="K42" s="117">
        <f>IF(ISERROR(VLOOKUP($C42&amp;"_"&amp;$K$7,Data_TYF,VLOOKUP($A$4,Periode,2,FALSE),FALSE)),0,VLOOKUP($C42&amp;"_"&amp;$K$7,Data_TYF,VLOOKUP($A$4,Periode,2,FALSE),FALSE))*'Répartition par produits (tab)'!$AE$15</f>
        <v>35.081853934474495</v>
      </c>
      <c r="L42" s="117">
        <f>I42+J42+K42</f>
        <v>216.9242307425074</v>
      </c>
      <c r="M42" s="117">
        <f>H42+L42</f>
        <v>446.83574013607802</v>
      </c>
      <c r="N42" s="117">
        <f>IF(ISERROR(VLOOKUP($C42&amp;"_"&amp;$N$7,Data_TYF,VLOOKUP($A$4,Periode,2,FALSE),FALSE)),0,VLOOKUP($C42&amp;"_"&amp;$N$7,Data_TYF,VLOOKUP($A$4,Periode,2,FALSE),FALSE))*'Répartition par produits (tab)'!$AE$18</f>
        <v>287.69688046620917</v>
      </c>
      <c r="O42" s="117">
        <f>IF(ISERROR(VLOOKUP($C42&amp;"_"&amp;$O$7,Data_TYF,VLOOKUP($A$4,Periode,2,FALSE),FALSE)),0,VLOOKUP($C42&amp;"_"&amp;$O$7,Data_TYF,VLOOKUP($A$4,Periode,2,FALSE),FALSE))*'Répartition par produits (tab)'!$AE$19</f>
        <v>1754.3321160035046</v>
      </c>
      <c r="P42" s="117">
        <f>IF(ISERROR(VLOOKUP($C42&amp;"_"&amp;$P$7,Data_TYF,VLOOKUP($A$4,Periode,2,FALSE),FALSE)),0,VLOOKUP($C42&amp;"_"&amp;$P$7,Data_TYF,VLOOKUP($A$4,Periode,2,FALSE),FALSE))*'Répartition par produits (tab)'!$AE$20</f>
        <v>810.39345113327113</v>
      </c>
      <c r="Q42" s="108">
        <f>R42-N42-O42-P42</f>
        <v>8.2491308480666703</v>
      </c>
      <c r="R42" s="117">
        <f>IF(ISERROR(VLOOKUP($C42&amp;"_"&amp;$R$7,Data_TYF,VLOOKUP($A$4,Periode,2,FALSE),FALSE)),0,VLOOKUP($C42&amp;"_"&amp;$R$7,Data_TYF,VLOOKUP($A$4,Periode,2,FALSE),FALSE))</f>
        <v>2860.6715784510516</v>
      </c>
      <c r="S42" s="117">
        <f>IF(ISERROR(VLOOKUP($C42&amp;"_"&amp;$S$7,Data_TYF,VLOOKUP($A$4,Periode,2,FALSE),FALSE)),0,VLOOKUP($C42&amp;"_"&amp;$S$7,Data_TYF,VLOOKUP($A$4,Periode,2,FALSE),FALSE))*'Répartition par produits (tab)'!$AE$23</f>
        <v>114.66507811155495</v>
      </c>
      <c r="T42" s="117">
        <f>IF(ISERROR(VLOOKUP($C42&amp;"_"&amp;$T$7,Data_TYF,VLOOKUP($A$4,Periode,2,FALSE),FALSE)),0,VLOOKUP($C42&amp;"_"&amp;$T$7,Data_TYF,VLOOKUP($A$4,Periode,2,FALSE),FALSE))*'Répartition par produits (tab)'!$AE$24</f>
        <v>898.52175482479208</v>
      </c>
      <c r="U42" s="108">
        <f>V42-S42-T42</f>
        <v>1058.434818870272</v>
      </c>
      <c r="V42" s="117">
        <f>IF(ISERROR(VLOOKUP($C42&amp;"_"&amp;$V$7,Data_TYF,VLOOKUP($A$4,Periode,2,FALSE),FALSE)),0,VLOOKUP($C42&amp;"_"&amp;$V$7,Data_TYF,VLOOKUP($A$4,Periode,2,FALSE),FALSE))</f>
        <v>2071.621651806619</v>
      </c>
      <c r="W42" s="117">
        <f>V42+R42+M42</f>
        <v>5379.1289703937482</v>
      </c>
    </row>
    <row r="43" spans="1:23" x14ac:dyDescent="0.25">
      <c r="A43" s="118" t="s">
        <v>230</v>
      </c>
      <c r="B43" s="118" t="s">
        <v>231</v>
      </c>
      <c r="C43" s="118" t="s">
        <v>309</v>
      </c>
      <c r="D43" s="117">
        <f>IF(ISERROR(VLOOKUP($C43&amp;"_"&amp;$D$7,Data_TYF,VLOOKUP($A$4,Periode,2,FALSE),FALSE)),0,VLOOKUP($C43&amp;"_"&amp;$D$7,Data_TYF,VLOOKUP($A$4,Periode,2,FALSE),FALSE))*'Répartition par produits (tab)'!$AE$12</f>
        <v>354.01201648243546</v>
      </c>
      <c r="E43" s="117">
        <f>IF(ISERROR(VLOOKUP($C43&amp;"_"&amp;$E$7,Data_TYF,VLOOKUP($A$4,Periode,2,FALSE),FALSE)),0,VLOOKUP($C43&amp;"_"&amp;$E$7,Data_TYF,VLOOKUP($A$4,Periode,2,FALSE),FALSE))*'Répartition par produits (tab)'!$AE$12</f>
        <v>120.09289118830229</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474.10491956776798</v>
      </c>
      <c r="I43" s="117">
        <f>IF(ISERROR(VLOOKUP($C43&amp;"_"&amp;$I$7,Data_TYF,VLOOKUP($A$4,Periode,2,FALSE),FALSE)),0,VLOOKUP($C43&amp;"_"&amp;$I$7,Data_TYF,VLOOKUP($A$4,Periode,2,FALSE),FALSE))*'Répartition par produits (tab)'!$AE$13</f>
        <v>0</v>
      </c>
      <c r="J43" s="117">
        <f>IF(ISERROR(VLOOKUP($C43&amp;"_"&amp;$J$7,Data_TYF,VLOOKUP($A$4,Periode,2,FALSE),FALSE)),0,VLOOKUP($C43&amp;"_"&amp;$J$7,Data_TYF,VLOOKUP($A$4,Periode,2,FALSE),FALSE))*'Répartition par produits (tab)'!$AE$14</f>
        <v>1206.9650877109511</v>
      </c>
      <c r="K43" s="117">
        <f>IF(ISERROR(VLOOKUP($C43&amp;"_"&amp;$K$7,Data_TYF,VLOOKUP($A$4,Periode,2,FALSE),FALSE)),0,VLOOKUP($C43&amp;"_"&amp;$K$7,Data_TYF,VLOOKUP($A$4,Periode,2,FALSE),FALSE))*'Répartition par produits (tab)'!$AE$15</f>
        <v>216.65220799237264</v>
      </c>
      <c r="L43" s="117">
        <f>I43+J43+K43</f>
        <v>1423.6172957033239</v>
      </c>
      <c r="M43" s="117">
        <f>H43+L43</f>
        <v>1897.722215271092</v>
      </c>
      <c r="N43" s="117">
        <f>IF(ISERROR(VLOOKUP($C43&amp;"_"&amp;$N$7,Data_TYF,VLOOKUP($A$4,Periode,2,FALSE),FALSE)),0,VLOOKUP($C43&amp;"_"&amp;$N$7,Data_TYF,VLOOKUP($A$4,Periode,2,FALSE),FALSE))*'Répartition par produits (tab)'!$AE$18</f>
        <v>285.03751202873599</v>
      </c>
      <c r="O43" s="117">
        <f>IF(ISERROR(VLOOKUP($C43&amp;"_"&amp;$O$7,Data_TYF,VLOOKUP($A$4,Periode,2,FALSE),FALSE)),0,VLOOKUP($C43&amp;"_"&amp;$O$7,Data_TYF,VLOOKUP($A$4,Periode,2,FALSE),FALSE))*'Répartition par produits (tab)'!$AE$19</f>
        <v>445.26060083117312</v>
      </c>
      <c r="P43" s="117">
        <f>IF(ISERROR(VLOOKUP($C43&amp;"_"&amp;$P$7,Data_TYF,VLOOKUP($A$4,Periode,2,FALSE),FALSE)),0,VLOOKUP($C43&amp;"_"&amp;$P$7,Data_TYF,VLOOKUP($A$4,Periode,2,FALSE),FALSE))*'Répartition par produits (tab)'!$AE$20</f>
        <v>715.02124882424243</v>
      </c>
      <c r="Q43" s="108">
        <f>R43-N43-O43-P43</f>
        <v>4.0492842810771208</v>
      </c>
      <c r="R43" s="117">
        <f>IF(ISERROR(VLOOKUP($C43&amp;"_"&amp;$R$7,Data_TYF,VLOOKUP($A$4,Periode,2,FALSE),FALSE)),0,VLOOKUP($C43&amp;"_"&amp;$R$7,Data_TYF,VLOOKUP($A$4,Periode,2,FALSE),FALSE))</f>
        <v>1449.3686459652288</v>
      </c>
      <c r="S43" s="117">
        <f>IF(ISERROR(VLOOKUP($C43&amp;"_"&amp;$S$7,Data_TYF,VLOOKUP($A$4,Periode,2,FALSE),FALSE)),0,VLOOKUP($C43&amp;"_"&amp;$S$7,Data_TYF,VLOOKUP($A$4,Periode,2,FALSE),FALSE))*'Répartition par produits (tab)'!$AE$23</f>
        <v>1301.3133792985188</v>
      </c>
      <c r="T43" s="117">
        <f>IF(ISERROR(VLOOKUP($C43&amp;"_"&amp;$T$7,Data_TYF,VLOOKUP($A$4,Periode,2,FALSE),FALSE)),0,VLOOKUP($C43&amp;"_"&amp;$T$7,Data_TYF,VLOOKUP($A$4,Periode,2,FALSE),FALSE))*'Répartition par produits (tab)'!$AE$24</f>
        <v>6367.5603827931618</v>
      </c>
      <c r="U43" s="108">
        <f>V43-S43-T43</f>
        <v>2418.8072968033202</v>
      </c>
      <c r="V43" s="117">
        <f>IF(ISERROR(VLOOKUP($C43&amp;"_"&amp;$V$7,Data_TYF,VLOOKUP($A$4,Periode,2,FALSE),FALSE)),0,VLOOKUP($C43&amp;"_"&amp;$V$7,Data_TYF,VLOOKUP($A$4,Periode,2,FALSE),FALSE))</f>
        <v>10087.681058895001</v>
      </c>
      <c r="W43" s="117">
        <f>V43+R43+M43</f>
        <v>13434.771920131323</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I44+J44+K44</f>
        <v>0</v>
      </c>
      <c r="M44" s="117">
        <f>H44+L44</f>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R44-N44-O44-P44</f>
        <v>0</v>
      </c>
      <c r="R44" s="117">
        <f>IF(ISERROR(VLOOKUP($C44&amp;"_"&amp;$R$7,Data_TYF,VLOOKUP($A$4,Periode,2,FALSE),FALSE)),0,VLOOKUP($C44&amp;"_"&amp;$R$7,Data_TYF,VLOOKUP($A$4,Periode,2,FALSE),FALSE))</f>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V44-S44-T44</f>
        <v>0</v>
      </c>
      <c r="V44" s="117">
        <f>IF(ISERROR(VLOOKUP($C44&amp;"_"&amp;$V$7,Data_TYF,VLOOKUP($A$4,Periode,2,FALSE),FALSE)),0,VLOOKUP($C44&amp;"_"&amp;$V$7,Data_TYF,VLOOKUP($A$4,Periode,2,FALSE),FALSE))</f>
        <v>0</v>
      </c>
      <c r="W44" s="117">
        <f>V44+R44+M44</f>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381.42282400207392</v>
      </c>
      <c r="E45" s="117">
        <f>IF(ISERROR(VLOOKUP($C45&amp;"_"&amp;$E$7,Data_TYF,VLOOKUP($A$4,Periode,2,FALSE),FALSE)),0,VLOOKUP($C45&amp;"_"&amp;$E$7,Data_TYF,VLOOKUP($A$4,Periode,2,FALSE),FALSE))*'Répartition par produits (tab)'!$AE$12</f>
        <v>125.25497652750661</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506.67778975251298</v>
      </c>
      <c r="I45" s="117">
        <f>IF(ISERROR(VLOOKUP($C45&amp;"_"&amp;$I$7,Data_TYF,VLOOKUP($A$4,Periode,2,FALSE),FALSE)),0,VLOOKUP($C45&amp;"_"&amp;$I$7,Data_TYF,VLOOKUP($A$4,Periode,2,FALSE),FALSE))*'Répartition par produits (tab)'!$AE$13</f>
        <v>331.71360215656318</v>
      </c>
      <c r="J45" s="117">
        <f>IF(ISERROR(VLOOKUP($C45&amp;"_"&amp;$J$7,Data_TYF,VLOOKUP($A$4,Periode,2,FALSE),FALSE)),0,VLOOKUP($C45&amp;"_"&amp;$J$7,Data_TYF,VLOOKUP($A$4,Periode,2,FALSE),FALSE))*'Répartition par produits (tab)'!$AE$14</f>
        <v>940.7280539995885</v>
      </c>
      <c r="K45" s="117">
        <f>IF(ISERROR(VLOOKUP($C45&amp;"_"&amp;$K$7,Data_TYF,VLOOKUP($A$4,Periode,2,FALSE),FALSE)),0,VLOOKUP($C45&amp;"_"&amp;$K$7,Data_TYF,VLOOKUP($A$4,Periode,2,FALSE),FALSE))*'Répartition par produits (tab)'!$AE$15</f>
        <v>213.30128747753412</v>
      </c>
      <c r="L45" s="117">
        <f>I45+J45+K45</f>
        <v>1485.7429436336856</v>
      </c>
      <c r="M45" s="117">
        <f>H45+L45</f>
        <v>1992.4207333861987</v>
      </c>
      <c r="N45" s="117">
        <f>IF(ISERROR(VLOOKUP($C45&amp;"_"&amp;$N$7,Data_TYF,VLOOKUP($A$4,Periode,2,FALSE),FALSE)),0,VLOOKUP($C45&amp;"_"&amp;$N$7,Data_TYF,VLOOKUP($A$4,Periode,2,FALSE),FALSE))*'Répartition par produits (tab)'!$AE$18</f>
        <v>1025.3003019574635</v>
      </c>
      <c r="O45" s="117">
        <f>IF(ISERROR(VLOOKUP($C45&amp;"_"&amp;$O$7,Data_TYF,VLOOKUP($A$4,Periode,2,FALSE),FALSE)),0,VLOOKUP($C45&amp;"_"&amp;$O$7,Data_TYF,VLOOKUP($A$4,Periode,2,FALSE),FALSE))*'Répartition par produits (tab)'!$AE$19</f>
        <v>1957.4521535489791</v>
      </c>
      <c r="P45" s="117">
        <f>IF(ISERROR(VLOOKUP($C45&amp;"_"&amp;$P$7,Data_TYF,VLOOKUP($A$4,Periode,2,FALSE),FALSE)),0,VLOOKUP($C45&amp;"_"&amp;$P$7,Data_TYF,VLOOKUP($A$4,Periode,2,FALSE),FALSE))*'Répartition par produits (tab)'!$AE$20</f>
        <v>1330.1407483610149</v>
      </c>
      <c r="Q45" s="108">
        <f>R45-N45-O45-P45</f>
        <v>11.453369490342993</v>
      </c>
      <c r="R45" s="117">
        <f>IF(ISERROR(VLOOKUP($C45&amp;"_"&amp;$R$7,Data_TYF,VLOOKUP($A$4,Periode,2,FALSE),FALSE)),0,VLOOKUP($C45&amp;"_"&amp;$R$7,Data_TYF,VLOOKUP($A$4,Periode,2,FALSE),FALSE))</f>
        <v>4324.3465733578005</v>
      </c>
      <c r="S45" s="117">
        <f>IF(ISERROR(VLOOKUP($C45&amp;"_"&amp;$S$7,Data_TYF,VLOOKUP($A$4,Periode,2,FALSE),FALSE)),0,VLOOKUP($C45&amp;"_"&amp;$S$7,Data_TYF,VLOOKUP($A$4,Periode,2,FALSE),FALSE))*'Répartition par produits (tab)'!$AE$23</f>
        <v>1286.541824264501</v>
      </c>
      <c r="T45" s="117">
        <f>IF(ISERROR(VLOOKUP($C45&amp;"_"&amp;$T$7,Data_TYF,VLOOKUP($A$4,Periode,2,FALSE),FALSE)),0,VLOOKUP($C45&amp;"_"&amp;$T$7,Data_TYF,VLOOKUP($A$4,Periode,2,FALSE),FALSE))*'Répartition par produits (tab)'!$AE$24</f>
        <v>10935.289817107143</v>
      </c>
      <c r="U45" s="108">
        <f>V45-S45-T45</f>
        <v>6883.7760586439326</v>
      </c>
      <c r="V45" s="117">
        <f>IF(ISERROR(VLOOKUP($C45&amp;"_"&amp;$V$7,Data_TYF,VLOOKUP($A$4,Periode,2,FALSE),FALSE)),0,VLOOKUP($C45&amp;"_"&amp;$V$7,Data_TYF,VLOOKUP($A$4,Periode,2,FALSE),FALSE))</f>
        <v>19105.607700015578</v>
      </c>
      <c r="W45" s="117">
        <f>V45+R45+M45</f>
        <v>25422.375006759579</v>
      </c>
    </row>
    <row r="46" spans="1:23" x14ac:dyDescent="0.25">
      <c r="A46" s="83" t="s">
        <v>29</v>
      </c>
      <c r="B46" s="83" t="s">
        <v>127</v>
      </c>
      <c r="C46" s="83" t="s">
        <v>627</v>
      </c>
      <c r="D46" s="115">
        <f>VLOOKUP($B46&amp;"-"&amp;$D$7,Intrants_GTYF,VLOOKUP($A$4,Periode,2,FALSE),FALSE)*'Répartition par produits (tab)'!$AE$12</f>
        <v>1765.6483327559015</v>
      </c>
      <c r="E46" s="115">
        <f>VLOOKUP($B46&amp;"-"&amp;$E$7,Intrants_GTYF,VLOOKUP($A$4,Periode,2,FALSE),FALSE)*'Répartition par produits (tab)'!$AE$12</f>
        <v>941.51864193483641</v>
      </c>
      <c r="F46" s="115">
        <f>VLOOKUP($B46&amp;"-"&amp;$F$7,Intrants_GTYF,VLOOKUP($A$4,Periode,2,FALSE),FALSE)*'Répartition par produits (tab)'!$AE$12</f>
        <v>0</v>
      </c>
      <c r="G46" s="115">
        <f>VLOOKUP($B46&amp;"-"&amp;$G$7,Intrants_GTYF,VLOOKUP($A$4,Periode,2,FALSE),FALSE)*'Répartition par produits (tab)'!$AE$12</f>
        <v>17.684261318428263</v>
      </c>
      <c r="H46" s="115">
        <f>VLOOKUP($B46&amp;"-"&amp;$H$7,Intrants_GTYF,VLOOKUP($A$4,Periode,2,FALSE),FALSE)*'Répartition par produits (tab)'!$AE$12</f>
        <v>2724.8511918717159</v>
      </c>
      <c r="I46" s="115">
        <f>VLOOKUP($B46&amp;"-"&amp;$I$7,Intrants_GTYF,VLOOKUP($A$4,Periode,2,FALSE),FALSE)*'Répartition par produits (tab)'!$AE$13</f>
        <v>670.55397579355019</v>
      </c>
      <c r="J46" s="115">
        <f>VLOOKUP($B46&amp;"-"&amp;$J$7,Intrants_GTYF,VLOOKUP($A$4,Periode,2,FALSE),FALSE)*'Répartition par produits (tab)'!$AE$14</f>
        <v>4387.0379894417847</v>
      </c>
      <c r="K46" s="115">
        <f>VLOOKUP($B46&amp;"-"&amp;$K$7,Intrants_GTYF,VLOOKUP($A$4,Periode,2,FALSE),FALSE)*'Répartition par produits (tab)'!$AE$15</f>
        <v>965.78196909173073</v>
      </c>
      <c r="L46" s="115">
        <f>I46+J46+K46</f>
        <v>6023.3739343270654</v>
      </c>
      <c r="M46" s="115">
        <f>H46+L46</f>
        <v>8748.2251261987803</v>
      </c>
      <c r="N46" s="115">
        <f>VLOOKUP($B46&amp;"-"&amp;$N$7,Intrants_GTYF,VLOOKUP($A$4,Periode,2,FALSE),FALSE)*'Répartition par produits (tab)'!$AE$18</f>
        <v>623.71495702420634</v>
      </c>
      <c r="O46" s="115">
        <f>VLOOKUP($B46&amp;"-"&amp;$O$7,Intrants_GTYF,VLOOKUP($A$4,Periode,2,FALSE),FALSE)*'Répartition par produits (tab)'!$AE$19</f>
        <v>704.93271170189939</v>
      </c>
      <c r="P46" s="115">
        <f>VLOOKUP($B46&amp;"-"&amp;$P$7,Intrants_GTYF,VLOOKUP($A$4,Periode,2,FALSE),FALSE)*'Répartition par produits (tab)'!$AE$20</f>
        <v>1327.4661610023049</v>
      </c>
      <c r="Q46" s="116">
        <f>R46-N46-O46-P46</f>
        <v>8.4565490914260408</v>
      </c>
      <c r="R46" s="115">
        <f>VLOOKUP($B46&amp;"-"&amp;$R$7,Intrants_GTYF,VLOOKUP($A$4,Periode,2,FALSE),FALSE)</f>
        <v>2664.5703788198366</v>
      </c>
      <c r="S46" s="115">
        <f>VLOOKUP($B46&amp;"-"&amp;$S$7,Intrants_GTYF,VLOOKUP($A$4,Periode,2,FALSE),FALSE)*'Répartition par produits (tab)'!$AE$23</f>
        <v>1848.3343939459983</v>
      </c>
      <c r="T46" s="115">
        <f>VLOOKUP($B46&amp;"-"&amp;$T$7,Intrants_GTYF,VLOOKUP($A$4,Periode,2,FALSE),FALSE)*'Répartition par produits (tab)'!$AE$24</f>
        <v>4079.5676117108778</v>
      </c>
      <c r="U46" s="116">
        <f>V46-S46-T46</f>
        <v>2366.9746490603711</v>
      </c>
      <c r="V46" s="115">
        <f>VLOOKUP($B46&amp;"-"&amp;$V$7,Intrants_GTYF,VLOOKUP($A$4,Periode,2,FALSE),FALSE)</f>
        <v>8294.8766547172472</v>
      </c>
      <c r="W46" s="115">
        <f>V46+R46+M46</f>
        <v>19707.672159735863</v>
      </c>
    </row>
    <row r="47" spans="1:23" x14ac:dyDescent="0.25">
      <c r="A47" s="118" t="s">
        <v>126</v>
      </c>
      <c r="B47" s="118" t="s">
        <v>125</v>
      </c>
      <c r="C47" s="118" t="s">
        <v>312</v>
      </c>
      <c r="D47" s="117">
        <f>IF(ISERROR(VLOOKUP($C47&amp;"_"&amp;$D$7,Data_TYF,VLOOKUP($A$4,Periode,2,FALSE),FALSE)),0,VLOOKUP($C47&amp;"_"&amp;$D$7,Data_TYF,VLOOKUP($A$4,Periode,2,FALSE),FALSE))*'Répartition par produits (tab)'!$AE$12</f>
        <v>17.89339523369922</v>
      </c>
      <c r="E47" s="117">
        <f>IF(ISERROR(VLOOKUP($C47&amp;"_"&amp;$E$7,Data_TYF,VLOOKUP($A$4,Periode,2,FALSE),FALSE)),0,VLOOKUP($C47&amp;"_"&amp;$E$7,Data_TYF,VLOOKUP($A$4,Periode,2,FALSE),FALSE))*'Répartition par produits (tab)'!$AE$12</f>
        <v>12.244276235581708</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30.1376688174037</v>
      </c>
      <c r="I47" s="117">
        <f>IF(ISERROR(VLOOKUP($C47&amp;"_"&amp;$I$7,Data_TYF,VLOOKUP($A$4,Periode,2,FALSE),FALSE)),0,VLOOKUP($C47&amp;"_"&amp;$I$7,Data_TYF,VLOOKUP($A$4,Periode,2,FALSE),FALSE))*'Répartition par produits (tab)'!$AE$13</f>
        <v>2.6192609352251472</v>
      </c>
      <c r="J47" s="117">
        <f>IF(ISERROR(VLOOKUP($C47&amp;"_"&amp;$J$7,Data_TYF,VLOOKUP($A$4,Periode,2,FALSE),FALSE)),0,VLOOKUP($C47&amp;"_"&amp;$J$7,Data_TYF,VLOOKUP($A$4,Periode,2,FALSE),FALSE))*'Répartition par produits (tab)'!$AE$14</f>
        <v>50.008217380470164</v>
      </c>
      <c r="K47" s="117">
        <f>IF(ISERROR(VLOOKUP($C47&amp;"_"&amp;$K$7,Data_TYF,VLOOKUP($A$4,Periode,2,FALSE),FALSE)),0,VLOOKUP($C47&amp;"_"&amp;$K$7,Data_TYF,VLOOKUP($A$4,Periode,2,FALSE),FALSE))*'Répartition par produits (tab)'!$AE$15</f>
        <v>18.382056976195145</v>
      </c>
      <c r="L47" s="117">
        <f>I47+J47+K47</f>
        <v>71.009535291890458</v>
      </c>
      <c r="M47" s="117">
        <f>H47+L47</f>
        <v>101.14720410929417</v>
      </c>
      <c r="N47" s="117">
        <f>IF(ISERROR(VLOOKUP($C47&amp;"_"&amp;$N$7,Data_TYF,VLOOKUP($A$4,Periode,2,FALSE),FALSE)),0,VLOOKUP($C47&amp;"_"&amp;$N$7,Data_TYF,VLOOKUP($A$4,Periode,2,FALSE),FALSE))*'Répartition par produits (tab)'!$AE$18</f>
        <v>4.8766224045952997</v>
      </c>
      <c r="O47" s="117">
        <f>IF(ISERROR(VLOOKUP($C47&amp;"_"&amp;$O$7,Data_TYF,VLOOKUP($A$4,Periode,2,FALSE),FALSE)),0,VLOOKUP($C47&amp;"_"&amp;$O$7,Data_TYF,VLOOKUP($A$4,Periode,2,FALSE),FALSE))*'Répartition par produits (tab)'!$AE$19</f>
        <v>4.1642460002255275</v>
      </c>
      <c r="P47" s="117">
        <f>IF(ISERROR(VLOOKUP($C47&amp;"_"&amp;$P$7,Data_TYF,VLOOKUP($A$4,Periode,2,FALSE),FALSE)),0,VLOOKUP($C47&amp;"_"&amp;$P$7,Data_TYF,VLOOKUP($A$4,Periode,2,FALSE),FALSE))*'Répartition par produits (tab)'!$AE$20</f>
        <v>23.389889491656408</v>
      </c>
      <c r="Q47" s="108">
        <f>R47-N47-O47-P47</f>
        <v>9.7382546070857501E-2</v>
      </c>
      <c r="R47" s="117">
        <f>IF(ISERROR(VLOOKUP($C47&amp;"_"&amp;$R$7,Data_TYF,VLOOKUP($A$4,Periode,2,FALSE),FALSE)),0,VLOOKUP($C47&amp;"_"&amp;$R$7,Data_TYF,VLOOKUP($A$4,Periode,2,FALSE),FALSE))</f>
        <v>32.528140442548093</v>
      </c>
      <c r="S47" s="117">
        <f>IF(ISERROR(VLOOKUP($C47&amp;"_"&amp;$S$7,Data_TYF,VLOOKUP($A$4,Periode,2,FALSE),FALSE)),0,VLOOKUP($C47&amp;"_"&amp;$S$7,Data_TYF,VLOOKUP($A$4,Periode,2,FALSE),FALSE))*'Répartition par produits (tab)'!$AE$23</f>
        <v>30.437930177080094</v>
      </c>
      <c r="T47" s="117">
        <f>IF(ISERROR(VLOOKUP($C47&amp;"_"&amp;$T$7,Data_TYF,VLOOKUP($A$4,Periode,2,FALSE),FALSE)),0,VLOOKUP($C47&amp;"_"&amp;$T$7,Data_TYF,VLOOKUP($A$4,Periode,2,FALSE),FALSE))*'Répartition par produits (tab)'!$AE$24</f>
        <v>33.389522745761795</v>
      </c>
      <c r="U47" s="108">
        <f>V47-S47-T47</f>
        <v>19.258775690401947</v>
      </c>
      <c r="V47" s="117">
        <f>IF(ISERROR(VLOOKUP($C47&amp;"_"&amp;$V$7,Data_TYF,VLOOKUP($A$4,Periode,2,FALSE),FALSE)),0,VLOOKUP($C47&amp;"_"&amp;$V$7,Data_TYF,VLOOKUP($A$4,Periode,2,FALSE),FALSE))</f>
        <v>83.086228613243833</v>
      </c>
      <c r="W47" s="117">
        <f>V47+R47+M47</f>
        <v>216.76157316508608</v>
      </c>
    </row>
    <row r="48" spans="1:23" x14ac:dyDescent="0.25">
      <c r="A48" s="118" t="s">
        <v>236</v>
      </c>
      <c r="B48" s="118" t="s">
        <v>237</v>
      </c>
      <c r="C48" s="118" t="s">
        <v>313</v>
      </c>
      <c r="D48" s="117">
        <f>IF(ISERROR(VLOOKUP($C48&amp;"_"&amp;$D$7,Data_TYF,VLOOKUP($A$4,Periode,2,FALSE),FALSE)),0,VLOOKUP($C48&amp;"_"&amp;$D$7,Data_TYF,VLOOKUP($A$4,Periode,2,FALSE),FALSE))*'Répartition par produits (tab)'!$AE$12</f>
        <v>1629.6220682888204</v>
      </c>
      <c r="E48" s="117">
        <f>IF(ISERROR(VLOOKUP($C48&amp;"_"&amp;$E$7,Data_TYF,VLOOKUP($A$4,Periode,2,FALSE),FALSE)),0,VLOOKUP($C48&amp;"_"&amp;$E$7,Data_TYF,VLOOKUP($A$4,Periode,2,FALSE),FALSE))*'Répartition par produits (tab)'!$AE$12</f>
        <v>886.92778323482162</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17.684261318428263</v>
      </c>
      <c r="H48" s="117">
        <f>IF(ISERROR(VLOOKUP($C48&amp;"_"&amp;$H$7,Data_TYF,VLOOKUP($A$4,Periode,2,FALSE),FALSE)),0,VLOOKUP($C48&amp;"_"&amp;$H$7,Data_TYF,VLOOKUP($A$4,Periode,2,FALSE),FALSE))*'Répartition par produits (tab)'!$AE$12</f>
        <v>2534.2340724572323</v>
      </c>
      <c r="I48" s="117">
        <f>IF(ISERROR(VLOOKUP($C48&amp;"_"&amp;$I$7,Data_TYF,VLOOKUP($A$4,Periode,2,FALSE),FALSE)),0,VLOOKUP($C48&amp;"_"&amp;$I$7,Data_TYF,VLOOKUP($A$4,Periode,2,FALSE),FALSE))*'Répartition par produits (tab)'!$AE$13</f>
        <v>667.93471485832504</v>
      </c>
      <c r="J48" s="117">
        <f>IF(ISERROR(VLOOKUP($C48&amp;"_"&amp;$J$7,Data_TYF,VLOOKUP($A$4,Periode,2,FALSE),FALSE)),0,VLOOKUP($C48&amp;"_"&amp;$J$7,Data_TYF,VLOOKUP($A$4,Periode,2,FALSE),FALSE))*'Répartition par produits (tab)'!$AE$14</f>
        <v>4329.6639664974537</v>
      </c>
      <c r="K48" s="117">
        <f>IF(ISERROR(VLOOKUP($C48&amp;"_"&amp;$K$7,Data_TYF,VLOOKUP($A$4,Periode,2,FALSE),FALSE)),0,VLOOKUP($C48&amp;"_"&amp;$K$7,Data_TYF,VLOOKUP($A$4,Periode,2,FALSE),FALSE))*'Répartition par produits (tab)'!$AE$15</f>
        <v>928.28923667437766</v>
      </c>
      <c r="L48" s="117">
        <f>I48+J48+K48</f>
        <v>5925.8879180301556</v>
      </c>
      <c r="M48" s="117">
        <f>H48+L48</f>
        <v>8460.1219904873869</v>
      </c>
      <c r="N48" s="117">
        <f>IF(ISERROR(VLOOKUP($C48&amp;"_"&amp;$N$7,Data_TYF,VLOOKUP($A$4,Periode,2,FALSE),FALSE)),0,VLOOKUP($C48&amp;"_"&amp;$N$7,Data_TYF,VLOOKUP($A$4,Periode,2,FALSE),FALSE))*'Répartition par produits (tab)'!$AE$18</f>
        <v>604.53704029101903</v>
      </c>
      <c r="O48" s="117">
        <f>IF(ISERROR(VLOOKUP($C48&amp;"_"&amp;$O$7,Data_TYF,VLOOKUP($A$4,Periode,2,FALSE),FALSE)),0,VLOOKUP($C48&amp;"_"&amp;$O$7,Data_TYF,VLOOKUP($A$4,Periode,2,FALSE),FALSE))*'Répartition par produits (tab)'!$AE$19</f>
        <v>678.10644857133605</v>
      </c>
      <c r="P48" s="117">
        <f>IF(ISERROR(VLOOKUP($C48&amp;"_"&amp;$P$7,Data_TYF,VLOOKUP($A$4,Periode,2,FALSE),FALSE)),0,VLOOKUP($C48&amp;"_"&amp;$P$7,Data_TYF,VLOOKUP($A$4,Periode,2,FALSE),FALSE))*'Répartition par produits (tab)'!$AE$20</f>
        <v>1265.390931945293</v>
      </c>
      <c r="Q48" s="108">
        <f>R48-N48-O48-P48</f>
        <v>8.1495914368736067</v>
      </c>
      <c r="R48" s="117">
        <f>IF(ISERROR(VLOOKUP($C48&amp;"_"&amp;$R$7,Data_TYF,VLOOKUP($A$4,Periode,2,FALSE),FALSE)),0,VLOOKUP($C48&amp;"_"&amp;$R$7,Data_TYF,VLOOKUP($A$4,Periode,2,FALSE),FALSE))</f>
        <v>2556.1840122445215</v>
      </c>
      <c r="S48" s="117">
        <f>IF(ISERROR(VLOOKUP($C48&amp;"_"&amp;$S$7,Data_TYF,VLOOKUP($A$4,Periode,2,FALSE),FALSE)),0,VLOOKUP($C48&amp;"_"&amp;$S$7,Data_TYF,VLOOKUP($A$4,Periode,2,FALSE),FALSE))*'Répartition par produits (tab)'!$AE$23</f>
        <v>1779.512649584917</v>
      </c>
      <c r="T48" s="117">
        <f>IF(ISERROR(VLOOKUP($C48&amp;"_"&amp;$T$7,Data_TYF,VLOOKUP($A$4,Periode,2,FALSE),FALSE)),0,VLOOKUP($C48&amp;"_"&amp;$T$7,Data_TYF,VLOOKUP($A$4,Periode,2,FALSE),FALSE))*'Répartition par produits (tab)'!$AE$24</f>
        <v>3997.8239511538509</v>
      </c>
      <c r="U48" s="108">
        <f>V48-S48-T48</f>
        <v>2344.8574134068999</v>
      </c>
      <c r="V48" s="117">
        <f>IF(ISERROR(VLOOKUP($C48&amp;"_"&amp;$V$7,Data_TYF,VLOOKUP($A$4,Periode,2,FALSE),FALSE)),0,VLOOKUP($C48&amp;"_"&amp;$V$7,Data_TYF,VLOOKUP($A$4,Periode,2,FALSE),FALSE))</f>
        <v>8122.194014145668</v>
      </c>
      <c r="W48" s="117">
        <f>V48+R48+M48</f>
        <v>19138.500016877577</v>
      </c>
    </row>
    <row r="49" spans="1:23" x14ac:dyDescent="0.25">
      <c r="A49" s="118" t="s">
        <v>238</v>
      </c>
      <c r="B49" s="118" t="s">
        <v>239</v>
      </c>
      <c r="C49" s="118" t="s">
        <v>314</v>
      </c>
      <c r="D49" s="117">
        <f>IF(ISERROR(VLOOKUP($C49&amp;"_"&amp;$D$7,Data_TYF,VLOOKUP($A$4,Periode,2,FALSE),FALSE)),0,VLOOKUP($C49&amp;"_"&amp;$D$7,Data_TYF,VLOOKUP($A$4,Periode,2,FALSE),FALSE))*'Répartition par produits (tab)'!$AE$12</f>
        <v>118.13286923338198</v>
      </c>
      <c r="E49" s="117">
        <f>IF(ISERROR(VLOOKUP($C49&amp;"_"&amp;$E$7,Data_TYF,VLOOKUP($A$4,Periode,2,FALSE),FALSE)),0,VLOOKUP($C49&amp;"_"&amp;$E$7,Data_TYF,VLOOKUP($A$4,Periode,2,FALSE),FALSE))*'Répartition par produits (tab)'!$AE$12</f>
        <v>42.346582464433034</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160.47945059707899</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7.3658055638605617</v>
      </c>
      <c r="K49" s="117">
        <f>IF(ISERROR(VLOOKUP($C49&amp;"_"&amp;$K$7,Data_TYF,VLOOKUP($A$4,Periode,2,FALSE),FALSE)),0,VLOOKUP($C49&amp;"_"&amp;$K$7,Data_TYF,VLOOKUP($A$4,Periode,2,FALSE),FALSE))*'Répartition par produits (tab)'!$AE$15</f>
        <v>19.110675441157817</v>
      </c>
      <c r="L49" s="117">
        <f>I49+J49+K49</f>
        <v>26.476481005018378</v>
      </c>
      <c r="M49" s="117">
        <f>H49+L49</f>
        <v>186.95593160209737</v>
      </c>
      <c r="N49" s="117">
        <f>IF(ISERROR(VLOOKUP($C49&amp;"_"&amp;$N$7,Data_TYF,VLOOKUP($A$4,Periode,2,FALSE),FALSE)),0,VLOOKUP($C49&amp;"_"&amp;$N$7,Data_TYF,VLOOKUP($A$4,Periode,2,FALSE),FALSE))*'Répartition par produits (tab)'!$AE$18</f>
        <v>14.301294328592018</v>
      </c>
      <c r="O49" s="117">
        <f>IF(ISERROR(VLOOKUP($C49&amp;"_"&amp;$O$7,Data_TYF,VLOOKUP($A$4,Periode,2,FALSE),FALSE)),0,VLOOKUP($C49&amp;"_"&amp;$O$7,Data_TYF,VLOOKUP($A$4,Periode,2,FALSE),FALSE))*'Répartition par produits (tab)'!$AE$19</f>
        <v>22.662017130337787</v>
      </c>
      <c r="P49" s="117">
        <f>IF(ISERROR(VLOOKUP($C49&amp;"_"&amp;$P$7,Data_TYF,VLOOKUP($A$4,Periode,2,FALSE),FALSE)),0,VLOOKUP($C49&amp;"_"&amp;$P$7,Data_TYF,VLOOKUP($A$4,Periode,2,FALSE),FALSE))*'Répartition par produits (tab)'!$AE$20</f>
        <v>38.685339565355271</v>
      </c>
      <c r="Q49" s="108">
        <f>R49-N49-O49-P49</f>
        <v>0.20957510848236183</v>
      </c>
      <c r="R49" s="117">
        <f>IF(ISERROR(VLOOKUP($C49&amp;"_"&amp;$R$7,Data_TYF,VLOOKUP($A$4,Periode,2,FALSE),FALSE)),0,VLOOKUP($C49&amp;"_"&amp;$R$7,Data_TYF,VLOOKUP($A$4,Periode,2,FALSE),FALSE))</f>
        <v>75.858226132767442</v>
      </c>
      <c r="S49" s="117">
        <f>IF(ISERROR(VLOOKUP($C49&amp;"_"&amp;$S$7,Data_TYF,VLOOKUP($A$4,Periode,2,FALSE),FALSE)),0,VLOOKUP($C49&amp;"_"&amp;$S$7,Data_TYF,VLOOKUP($A$4,Periode,2,FALSE),FALSE))*'Répartition par produits (tab)'!$AE$23</f>
        <v>38.383814184001231</v>
      </c>
      <c r="T49" s="117">
        <f>IF(ISERROR(VLOOKUP($C49&amp;"_"&amp;$T$7,Data_TYF,VLOOKUP($A$4,Periode,2,FALSE),FALSE)),0,VLOOKUP($C49&amp;"_"&amp;$T$7,Data_TYF,VLOOKUP($A$4,Periode,2,FALSE),FALSE))*'Répartition par produits (tab)'!$AE$24</f>
        <v>48.354137811265169</v>
      </c>
      <c r="U49" s="108">
        <f>V49-S49-T49</f>
        <v>2.8584599630687251</v>
      </c>
      <c r="V49" s="117">
        <f>IF(ISERROR(VLOOKUP($C49&amp;"_"&amp;$V$7,Data_TYF,VLOOKUP($A$4,Periode,2,FALSE),FALSE)),0,VLOOKUP($C49&amp;"_"&amp;$V$7,Data_TYF,VLOOKUP($A$4,Periode,2,FALSE),FALSE))</f>
        <v>89.596411958335125</v>
      </c>
      <c r="W49" s="117">
        <f>V49+R49+M49</f>
        <v>352.41056969319993</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I50+J50+K50</f>
        <v>0</v>
      </c>
      <c r="M50" s="117">
        <f>H50+L50</f>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R50-N50-O50-P50</f>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V50-S50-T50</f>
        <v>0</v>
      </c>
      <c r="V50" s="117">
        <f>IF(ISERROR(VLOOKUP($C50&amp;"_"&amp;$V$7,Data_TYF,VLOOKUP($A$4,Periode,2,FALSE),FALSE)),0,VLOOKUP($C50&amp;"_"&amp;$V$7,Data_TYF,VLOOKUP($A$4,Periode,2,FALSE),FALSE))</f>
        <v>0</v>
      </c>
      <c r="W50" s="117">
        <f>V50+R50+M50</f>
        <v>0</v>
      </c>
    </row>
    <row r="51" spans="1:23" x14ac:dyDescent="0.25">
      <c r="A51" s="83" t="s">
        <v>31</v>
      </c>
      <c r="B51" s="83" t="s">
        <v>105</v>
      </c>
      <c r="C51" s="83" t="s">
        <v>622</v>
      </c>
      <c r="D51" s="115">
        <f>VLOOKUP($B51&amp;"-"&amp;$D$7,Intrants_GTYF,VLOOKUP($A$4,Periode,2,FALSE),FALSE)*'Répartition par produits (tab)'!$AE$12</f>
        <v>210.27695688974202</v>
      </c>
      <c r="E51" s="115">
        <f>VLOOKUP($B51&amp;"-"&amp;$E$7,Intrants_GTYF,VLOOKUP($A$4,Periode,2,FALSE),FALSE)*'Répartition par produits (tab)'!$AE$12</f>
        <v>98.970202845912269</v>
      </c>
      <c r="F51" s="115">
        <f>VLOOKUP($B51&amp;"-"&amp;$F$7,Intrants_GTYF,VLOOKUP($A$4,Periode,2,FALSE),FALSE)*'Répartition par produits (tab)'!$AE$12</f>
        <v>4.5007580601897654</v>
      </c>
      <c r="G51" s="115">
        <f>VLOOKUP($B51&amp;"-"&amp;$G$7,Intrants_GTYF,VLOOKUP($A$4,Periode,2,FALSE),FALSE)*'Répartition par produits (tab)'!$AE$12</f>
        <v>0</v>
      </c>
      <c r="H51" s="115">
        <f>VLOOKUP($B51&amp;"-"&amp;$H$7,Intrants_GTYF,VLOOKUP($A$4,Periode,2,FALSE),FALSE)*'Répartition par produits (tab)'!$AE$12</f>
        <v>313.74791874871892</v>
      </c>
      <c r="I51" s="115">
        <f>VLOOKUP($B51&amp;"-"&amp;$I$7,Intrants_GTYF,VLOOKUP($A$4,Periode,2,FALSE),FALSE)*'Répartition par produits (tab)'!$AE$13</f>
        <v>186.08037402036862</v>
      </c>
      <c r="J51" s="115">
        <f>VLOOKUP($B51&amp;"-"&amp;$J$7,Intrants_GTYF,VLOOKUP($A$4,Periode,2,FALSE),FALSE)*'Répartition par produits (tab)'!$AE$14</f>
        <v>313.85526909197347</v>
      </c>
      <c r="K51" s="115">
        <f>VLOOKUP($B51&amp;"-"&amp;$K$7,Intrants_GTYF,VLOOKUP($A$4,Periode,2,FALSE),FALSE)*'Répartition par produits (tab)'!$AE$15</f>
        <v>36.134561131363604</v>
      </c>
      <c r="L51" s="115">
        <f>I51+J51+K51</f>
        <v>536.07020424370569</v>
      </c>
      <c r="M51" s="115">
        <f>H51+L51</f>
        <v>849.81812299242461</v>
      </c>
      <c r="N51" s="115">
        <f>VLOOKUP($B51&amp;"-"&amp;$N$7,Intrants_GTYF,VLOOKUP($A$4,Periode,2,FALSE),FALSE)*'Répartition par produits (tab)'!$AE$18</f>
        <v>310.35868532165586</v>
      </c>
      <c r="O51" s="115">
        <f>VLOOKUP($B51&amp;"-"&amp;$O$7,Intrants_GTYF,VLOOKUP($A$4,Periode,2,FALSE),FALSE)*'Répartition par produits (tab)'!$AE$19</f>
        <v>2544.4107239280861</v>
      </c>
      <c r="P51" s="115">
        <f>VLOOKUP($B51&amp;"-"&amp;$P$7,Intrants_GTYF,VLOOKUP($A$4,Periode,2,FALSE),FALSE)*'Répartition par produits (tab)'!$AE$20</f>
        <v>346.48561283836483</v>
      </c>
      <c r="Q51" s="116">
        <f>R51-N51-O51-P51</f>
        <v>2.2340959427043003</v>
      </c>
      <c r="R51" s="115">
        <f>VLOOKUP($B51&amp;"-"&amp;$R$7,Intrants_GTYF,VLOOKUP($A$4,Periode,2,FALSE),FALSE)</f>
        <v>3203.4891180308109</v>
      </c>
      <c r="S51" s="115">
        <f>VLOOKUP($B51&amp;"-"&amp;$S$7,Intrants_GTYF,VLOOKUP($A$4,Periode,2,FALSE),FALSE)*'Répartition par produits (tab)'!$AE$23</f>
        <v>187.00906267760931</v>
      </c>
      <c r="T51" s="115">
        <f>VLOOKUP($B51&amp;"-"&amp;$T$7,Intrants_GTYF,VLOOKUP($A$4,Periode,2,FALSE),FALSE)*'Répartition par produits (tab)'!$AE$24</f>
        <v>901.9048044549512</v>
      </c>
      <c r="U51" s="116">
        <f>V51-S51-T51</f>
        <v>474.40652230634544</v>
      </c>
      <c r="V51" s="115">
        <f>VLOOKUP($B51&amp;"-"&amp;$V$7,Intrants_GTYF,VLOOKUP($A$4,Periode,2,FALSE),FALSE)</f>
        <v>1563.320389438906</v>
      </c>
      <c r="W51" s="115">
        <f>V51+R51+M51</f>
        <v>5616.6276304621415</v>
      </c>
    </row>
    <row r="52" spans="1:23" x14ac:dyDescent="0.25">
      <c r="A52" s="118" t="s">
        <v>31</v>
      </c>
      <c r="B52" s="118" t="s">
        <v>104</v>
      </c>
      <c r="C52" s="118" t="s">
        <v>1449</v>
      </c>
      <c r="D52" s="117">
        <f>IF(ISERROR(VLOOKUP($C52&amp;"_"&amp;$D$7,Data_TYF,VLOOKUP($A$4,Periode,2,FALSE),FALSE)),0,VLOOKUP($C52&amp;"_"&amp;$D$7,Data_TYF,VLOOKUP($A$4,Periode,2,FALSE),FALSE))*'Répartition par produits (tab)'!$AE$12</f>
        <v>0</v>
      </c>
      <c r="E52" s="117">
        <f>IF(ISERROR(VLOOKUP($C52&amp;"_"&amp;$E$7,Data_TYF,VLOOKUP($A$4,Periode,2,FALSE),FALSE)),0,VLOOKUP($C52&amp;"_"&amp;$E$7,Data_TYF,VLOOKUP($A$4,Periode,2,FALSE),FALSE))*'Répartition par produits (tab)'!$AE$12</f>
        <v>0</v>
      </c>
      <c r="F52" s="117">
        <f>IF(ISERROR(VLOOKUP($C52&amp;"_"&amp;$F$7,Data_TYF,VLOOKUP($A$4,Periode,2,FALSE),FALSE)),0,VLOOKUP($C52&amp;"_"&amp;$F$7,Data_TYF,VLOOKUP($A$4,Periode,2,FALSE),FALSE))*'Répartition par produits (tab)'!$AE$12</f>
        <v>0</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0</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0</v>
      </c>
      <c r="L52" s="117">
        <f>I52+J52+K52</f>
        <v>0</v>
      </c>
      <c r="M52" s="117">
        <f>H52+L52</f>
        <v>0</v>
      </c>
      <c r="N52" s="117">
        <f>IF(ISERROR(VLOOKUP($C52&amp;"_"&amp;$N$7,Data_TYF,VLOOKUP($A$4,Periode,2,FALSE),FALSE)),0,VLOOKUP($C52&amp;"_"&amp;$N$7,Data_TYF,VLOOKUP($A$4,Periode,2,FALSE),FALSE))*'Répartition par produits (tab)'!$AE$18</f>
        <v>0</v>
      </c>
      <c r="O52" s="117">
        <f>IF(ISERROR(VLOOKUP($C52&amp;"_"&amp;$O$7,Data_TYF,VLOOKUP($A$4,Periode,2,FALSE),FALSE)),0,VLOOKUP($C52&amp;"_"&amp;$O$7,Data_TYF,VLOOKUP($A$4,Periode,2,FALSE),FALSE))*'Répartition par produits (tab)'!$AE$19</f>
        <v>0</v>
      </c>
      <c r="P52" s="117">
        <f>IF(ISERROR(VLOOKUP($C52&amp;"_"&amp;$P$7,Data_TYF,VLOOKUP($A$4,Periode,2,FALSE),FALSE)),0,VLOOKUP($C52&amp;"_"&amp;$P$7,Data_TYF,VLOOKUP($A$4,Periode,2,FALSE),FALSE))*'Répartition par produits (tab)'!$AE$20</f>
        <v>0</v>
      </c>
      <c r="Q52" s="108">
        <f>R52-N52-O52-P52</f>
        <v>0</v>
      </c>
      <c r="R52" s="117">
        <f>IF(ISERROR(VLOOKUP($C52&amp;"_"&amp;$R$7,Data_TYF,VLOOKUP($A$4,Periode,2,FALSE),FALSE)),0,VLOOKUP($C52&amp;"_"&amp;$R$7,Data_TYF,VLOOKUP($A$4,Periode,2,FALSE),FALSE))</f>
        <v>0</v>
      </c>
      <c r="S52" s="117">
        <f>IF(ISERROR(VLOOKUP($C52&amp;"_"&amp;$S$7,Data_TYF,VLOOKUP($A$4,Periode,2,FALSE),FALSE)),0,VLOOKUP($C52&amp;"_"&amp;$S$7,Data_TYF,VLOOKUP($A$4,Periode,2,FALSE),FALSE))*'Répartition par produits (tab)'!$AE$23</f>
        <v>0</v>
      </c>
      <c r="T52" s="117">
        <f>IF(ISERROR(VLOOKUP($C52&amp;"_"&amp;$T$7,Data_TYF,VLOOKUP($A$4,Periode,2,FALSE),FALSE)),0,VLOOKUP($C52&amp;"_"&amp;$T$7,Data_TYF,VLOOKUP($A$4,Periode,2,FALSE),FALSE))*'Répartition par produits (tab)'!$AE$24</f>
        <v>0</v>
      </c>
      <c r="U52" s="108">
        <f>V52-S52-T52</f>
        <v>0</v>
      </c>
      <c r="V52" s="117">
        <f>IF(ISERROR(VLOOKUP($C52&amp;"_"&amp;$V$7,Data_TYF,VLOOKUP($A$4,Periode,2,FALSE),FALSE)),0,VLOOKUP($C52&amp;"_"&amp;$V$7,Data_TYF,VLOOKUP($A$4,Periode,2,FALSE),FALSE))</f>
        <v>0</v>
      </c>
      <c r="W52" s="117">
        <f>V52+R52+M52</f>
        <v>0</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210.27695688974202</v>
      </c>
      <c r="E53" s="117">
        <f>IF(ISERROR(VLOOKUP($C53&amp;"_"&amp;$E$7,Data_TYF,VLOOKUP($A$4,Periode,2,FALSE),FALSE)),0,VLOOKUP($C53&amp;"_"&amp;$E$7,Data_TYF,VLOOKUP($A$4,Periode,2,FALSE),FALSE))*'Répartition par produits (tab)'!$AE$12</f>
        <v>98.970202845912269</v>
      </c>
      <c r="F53" s="117">
        <f>IF(ISERROR(VLOOKUP($C53&amp;"_"&amp;$F$7,Data_TYF,VLOOKUP($A$4,Periode,2,FALSE),FALSE)),0,VLOOKUP($C53&amp;"_"&amp;$F$7,Data_TYF,VLOOKUP($A$4,Periode,2,FALSE),FALSE))*'Répartition par produits (tab)'!$AE$12</f>
        <v>4.5007580601897654</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313.74791874871892</v>
      </c>
      <c r="I53" s="117">
        <f>IF(ISERROR(VLOOKUP($C53&amp;"_"&amp;$I$7,Data_TYF,VLOOKUP($A$4,Periode,2,FALSE),FALSE)),0,VLOOKUP($C53&amp;"_"&amp;$I$7,Data_TYF,VLOOKUP($A$4,Periode,2,FALSE),FALSE))*'Répartition par produits (tab)'!$AE$13</f>
        <v>186.08037402036862</v>
      </c>
      <c r="J53" s="117">
        <f>IF(ISERROR(VLOOKUP($C53&amp;"_"&amp;$J$7,Data_TYF,VLOOKUP($A$4,Periode,2,FALSE),FALSE)),0,VLOOKUP($C53&amp;"_"&amp;$J$7,Data_TYF,VLOOKUP($A$4,Periode,2,FALSE),FALSE))*'Répartition par produits (tab)'!$AE$14</f>
        <v>313.85526909197347</v>
      </c>
      <c r="K53" s="117">
        <f>IF(ISERROR(VLOOKUP($C53&amp;"_"&amp;$K$7,Data_TYF,VLOOKUP($A$4,Periode,2,FALSE),FALSE)),0,VLOOKUP($C53&amp;"_"&amp;$K$7,Data_TYF,VLOOKUP($A$4,Periode,2,FALSE),FALSE))*'Répartition par produits (tab)'!$AE$15</f>
        <v>36.134561131363604</v>
      </c>
      <c r="L53" s="117">
        <f>I53+J53+K53</f>
        <v>536.07020424370569</v>
      </c>
      <c r="M53" s="117">
        <f>H53+L53</f>
        <v>849.81812299242461</v>
      </c>
      <c r="N53" s="117">
        <f>IF(ISERROR(VLOOKUP($C53&amp;"_"&amp;$N$7,Data_TYF,VLOOKUP($A$4,Periode,2,FALSE),FALSE)),0,VLOOKUP($C53&amp;"_"&amp;$N$7,Data_TYF,VLOOKUP($A$4,Periode,2,FALSE),FALSE))*'Répartition par produits (tab)'!$AE$18</f>
        <v>310.35868532165586</v>
      </c>
      <c r="O53" s="117">
        <f>IF(ISERROR(VLOOKUP($C53&amp;"_"&amp;$O$7,Data_TYF,VLOOKUP($A$4,Periode,2,FALSE),FALSE)),0,VLOOKUP($C53&amp;"_"&amp;$O$7,Data_TYF,VLOOKUP($A$4,Periode,2,FALSE),FALSE))*'Répartition par produits (tab)'!$AE$19</f>
        <v>2544.4107239280861</v>
      </c>
      <c r="P53" s="117">
        <f>IF(ISERROR(VLOOKUP($C53&amp;"_"&amp;$P$7,Data_TYF,VLOOKUP($A$4,Periode,2,FALSE),FALSE)),0,VLOOKUP($C53&amp;"_"&amp;$P$7,Data_TYF,VLOOKUP($A$4,Periode,2,FALSE),FALSE))*'Répartition par produits (tab)'!$AE$20</f>
        <v>346.48561283836483</v>
      </c>
      <c r="Q53" s="108">
        <f>R53-N53-O53-P53</f>
        <v>2.2340959427043003</v>
      </c>
      <c r="R53" s="117">
        <f>IF(ISERROR(VLOOKUP($C53&amp;"_"&amp;$R$7,Data_TYF,VLOOKUP($A$4,Periode,2,FALSE),FALSE)),0,VLOOKUP($C53&amp;"_"&amp;$R$7,Data_TYF,VLOOKUP($A$4,Periode,2,FALSE),FALSE))</f>
        <v>3203.4891180308109</v>
      </c>
      <c r="S53" s="117">
        <f>IF(ISERROR(VLOOKUP($C53&amp;"_"&amp;$S$7,Data_TYF,VLOOKUP($A$4,Periode,2,FALSE),FALSE)),0,VLOOKUP($C53&amp;"_"&amp;$S$7,Data_TYF,VLOOKUP($A$4,Periode,2,FALSE),FALSE))*'Répartition par produits (tab)'!$AE$23</f>
        <v>187.00906267760931</v>
      </c>
      <c r="T53" s="117">
        <f>IF(ISERROR(VLOOKUP($C53&amp;"_"&amp;$T$7,Data_TYF,VLOOKUP($A$4,Periode,2,FALSE),FALSE)),0,VLOOKUP($C53&amp;"_"&amp;$T$7,Data_TYF,VLOOKUP($A$4,Periode,2,FALSE),FALSE))*'Répartition par produits (tab)'!$AE$24</f>
        <v>901.9048044549512</v>
      </c>
      <c r="U53" s="108">
        <f>V53-S53-T53</f>
        <v>474.40652230634544</v>
      </c>
      <c r="V53" s="117">
        <f>IF(ISERROR(VLOOKUP($C53&amp;"_"&amp;$V$7,Data_TYF,VLOOKUP($A$4,Periode,2,FALSE),FALSE)),0,VLOOKUP($C53&amp;"_"&amp;$V$7,Data_TYF,VLOOKUP($A$4,Periode,2,FALSE),FALSE))</f>
        <v>1563.320389438906</v>
      </c>
      <c r="W53" s="117">
        <f>V53+R53+M53</f>
        <v>5616.6276304621415</v>
      </c>
    </row>
    <row r="54" spans="1:23" x14ac:dyDescent="0.25">
      <c r="A54" s="83" t="s">
        <v>33</v>
      </c>
      <c r="B54" s="83" t="s">
        <v>135</v>
      </c>
      <c r="C54" s="83" t="s">
        <v>626</v>
      </c>
      <c r="D54" s="115">
        <f>VLOOKUP($B54&amp;"-"&amp;$D$7,Intrants_GTYF,VLOOKUP($A$4,Periode,2,FALSE),FALSE)*'Répartition par produits (tab)'!$AE$12</f>
        <v>785.64069463195096</v>
      </c>
      <c r="E54" s="115">
        <f>VLOOKUP($B54&amp;"-"&amp;$E$7,Intrants_GTYF,VLOOKUP($A$4,Periode,2,FALSE),FALSE)*'Répartition par produits (tab)'!$AE$12</f>
        <v>813.81497327788577</v>
      </c>
      <c r="F54" s="115">
        <f>VLOOKUP($B54&amp;"-"&amp;$F$7,Intrants_GTYF,VLOOKUP($A$4,Periode,2,FALSE),FALSE)*'Répartition par produits (tab)'!$AE$12</f>
        <v>9.3136078195606569</v>
      </c>
      <c r="G54" s="115">
        <f>VLOOKUP($B54&amp;"-"&amp;$G$7,Intrants_GTYF,VLOOKUP($A$4,Periode,2,FALSE),FALSE)*'Répartition par produits (tab)'!$AE$12</f>
        <v>0</v>
      </c>
      <c r="H54" s="115">
        <f>VLOOKUP($B54&amp;"-"&amp;$H$7,Intrants_GTYF,VLOOKUP($A$4,Periode,2,FALSE),FALSE)*'Répartition par produits (tab)'!$AE$12</f>
        <v>1608.7692625226712</v>
      </c>
      <c r="I54" s="115">
        <f>VLOOKUP($B54&amp;"-"&amp;$I$7,Intrants_GTYF,VLOOKUP($A$4,Periode,2,FALSE),FALSE)*'Répartition par produits (tab)'!$AE$13</f>
        <v>399.30188746691232</v>
      </c>
      <c r="J54" s="115">
        <f>VLOOKUP($B54&amp;"-"&amp;$J$7,Intrants_GTYF,VLOOKUP($A$4,Periode,2,FALSE),FALSE)*'Répartition par produits (tab)'!$AE$14</f>
        <v>418.45654625279889</v>
      </c>
      <c r="K54" s="115">
        <f>VLOOKUP($B54&amp;"-"&amp;$K$7,Intrants_GTYF,VLOOKUP($A$4,Periode,2,FALSE),FALSE)*'Répartition par produits (tab)'!$AE$15</f>
        <v>685.4879069788434</v>
      </c>
      <c r="L54" s="115">
        <f>I54+J54+K54</f>
        <v>1503.2463406985546</v>
      </c>
      <c r="M54" s="115">
        <f>H54+L54</f>
        <v>3112.0156032212258</v>
      </c>
      <c r="N54" s="115">
        <f>VLOOKUP($B54&amp;"-"&amp;$N$7,Intrants_GTYF,VLOOKUP($A$4,Periode,2,FALSE),FALSE)*'Répartition par produits (tab)'!$AE$18</f>
        <v>779.91946028555867</v>
      </c>
      <c r="O54" s="115">
        <f>VLOOKUP($B54&amp;"-"&amp;$O$7,Intrants_GTYF,VLOOKUP($A$4,Periode,2,FALSE),FALSE)*'Répartition par produits (tab)'!$AE$19</f>
        <v>4414.7576127265147</v>
      </c>
      <c r="P54" s="115">
        <f>VLOOKUP($B54&amp;"-"&amp;$P$7,Intrants_GTYF,VLOOKUP($A$4,Periode,2,FALSE),FALSE)*'Répartition par produits (tab)'!$AE$20</f>
        <v>999.86388031972558</v>
      </c>
      <c r="Q54" s="116">
        <f>R54-N54-O54-P54</f>
        <v>7.0336353270985228</v>
      </c>
      <c r="R54" s="115">
        <f>VLOOKUP($B54&amp;"-"&amp;$R$7,Intrants_GTYF,VLOOKUP($A$4,Periode,2,FALSE),FALSE)</f>
        <v>6201.5745886588975</v>
      </c>
      <c r="S54" s="115">
        <f>VLOOKUP($B54&amp;"-"&amp;$S$7,Intrants_GTYF,VLOOKUP($A$4,Periode,2,FALSE),FALSE)*'Répartition par produits (tab)'!$AE$23</f>
        <v>686.14509314057545</v>
      </c>
      <c r="T54" s="115">
        <f>VLOOKUP($B54&amp;"-"&amp;$T$7,Intrants_GTYF,VLOOKUP($A$4,Periode,2,FALSE),FALSE)*'Répartition par produits (tab)'!$AE$24</f>
        <v>856.45200102043964</v>
      </c>
      <c r="U54" s="116">
        <f>V54-S54-T54</f>
        <v>602.55001060133986</v>
      </c>
      <c r="V54" s="115">
        <f>VLOOKUP($B54&amp;"-"&amp;$V$7,Intrants_GTYF,VLOOKUP($A$4,Periode,2,FALSE),FALSE)</f>
        <v>2145.147104762355</v>
      </c>
      <c r="W54" s="115">
        <f>V54+R54+M54</f>
        <v>11458.737296642477</v>
      </c>
    </row>
    <row r="55" spans="1:23" x14ac:dyDescent="0.25">
      <c r="A55" s="118" t="s">
        <v>33</v>
      </c>
      <c r="B55" s="118" t="s">
        <v>134</v>
      </c>
      <c r="C55" s="118" t="s">
        <v>1448</v>
      </c>
      <c r="D55" s="117">
        <f>IF(ISERROR(VLOOKUP($C55&amp;"_"&amp;$D$7,Data_TYF,VLOOKUP($A$4,Periode,2,FALSE),FALSE)),0,VLOOKUP($C55&amp;"_"&amp;$D$7,Data_TYF,VLOOKUP($A$4,Periode,2,FALSE),FALSE))*'Répartition par produits (tab)'!$AE$12</f>
        <v>785.64069463195096</v>
      </c>
      <c r="E55" s="117">
        <f>IF(ISERROR(VLOOKUP($C55&amp;"_"&amp;$E$7,Data_TYF,VLOOKUP($A$4,Periode,2,FALSE),FALSE)),0,VLOOKUP($C55&amp;"_"&amp;$E$7,Data_TYF,VLOOKUP($A$4,Periode,2,FALSE),FALSE))*'Répartition par produits (tab)'!$AE$12</f>
        <v>813.81497327788577</v>
      </c>
      <c r="F55" s="117">
        <f>IF(ISERROR(VLOOKUP($C55&amp;"_"&amp;$F$7,Data_TYF,VLOOKUP($A$4,Periode,2,FALSE),FALSE)),0,VLOOKUP($C55&amp;"_"&amp;$F$7,Data_TYF,VLOOKUP($A$4,Periode,2,FALSE),FALSE))*'Répartition par produits (tab)'!$AE$12</f>
        <v>9.3136078195606569</v>
      </c>
      <c r="G55" s="117">
        <f>IF(ISERROR(VLOOKUP($C55&amp;"_"&amp;$G$7,Data_TYF,VLOOKUP($A$4,Periode,2,FALSE),FALSE)),0,VLOOKUP($C55&amp;"_"&amp;$G$7,Data_TYF,VLOOKUP($A$4,Periode,2,FALSE),FALSE))*'Répartition par produits (tab)'!$AE$12</f>
        <v>0</v>
      </c>
      <c r="H55" s="117">
        <f>IF(ISERROR(VLOOKUP($C55&amp;"_"&amp;$H$7,Data_TYF,VLOOKUP($A$4,Periode,2,FALSE),FALSE)),0,VLOOKUP($C55&amp;"_"&amp;$H$7,Data_TYF,VLOOKUP($A$4,Periode,2,FALSE),FALSE))*'Répartition par produits (tab)'!$AE$12</f>
        <v>1608.7692625226712</v>
      </c>
      <c r="I55" s="117">
        <f>IF(ISERROR(VLOOKUP($C55&amp;"_"&amp;$I$7,Data_TYF,VLOOKUP($A$4,Periode,2,FALSE),FALSE)),0,VLOOKUP($C55&amp;"_"&amp;$I$7,Data_TYF,VLOOKUP($A$4,Periode,2,FALSE),FALSE))*'Répartition par produits (tab)'!$AE$13</f>
        <v>399.30188746691232</v>
      </c>
      <c r="J55" s="117">
        <f>IF(ISERROR(VLOOKUP($C55&amp;"_"&amp;$J$7,Data_TYF,VLOOKUP($A$4,Periode,2,FALSE),FALSE)),0,VLOOKUP($C55&amp;"_"&amp;$J$7,Data_TYF,VLOOKUP($A$4,Periode,2,FALSE),FALSE))*'Répartition par produits (tab)'!$AE$14</f>
        <v>418.45654625279889</v>
      </c>
      <c r="K55" s="117">
        <f>IF(ISERROR(VLOOKUP($C55&amp;"_"&amp;$K$7,Data_TYF,VLOOKUP($A$4,Periode,2,FALSE),FALSE)),0,VLOOKUP($C55&amp;"_"&amp;$K$7,Data_TYF,VLOOKUP($A$4,Periode,2,FALSE),FALSE))*'Répartition par produits (tab)'!$AE$15</f>
        <v>685.4879069788434</v>
      </c>
      <c r="L55" s="117">
        <f>I55+J55+K55</f>
        <v>1503.2463406985546</v>
      </c>
      <c r="M55" s="117">
        <f>H55+L55</f>
        <v>3112.0156032212258</v>
      </c>
      <c r="N55" s="117">
        <f>IF(ISERROR(VLOOKUP($C55&amp;"_"&amp;$N$7,Data_TYF,VLOOKUP($A$4,Periode,2,FALSE),FALSE)),0,VLOOKUP($C55&amp;"_"&amp;$N$7,Data_TYF,VLOOKUP($A$4,Periode,2,FALSE),FALSE))*'Répartition par produits (tab)'!$AE$18</f>
        <v>779.91946028555867</v>
      </c>
      <c r="O55" s="117">
        <f>IF(ISERROR(VLOOKUP($C55&amp;"_"&amp;$O$7,Data_TYF,VLOOKUP($A$4,Periode,2,FALSE),FALSE)),0,VLOOKUP($C55&amp;"_"&amp;$O$7,Data_TYF,VLOOKUP($A$4,Periode,2,FALSE),FALSE))*'Répartition par produits (tab)'!$AE$19</f>
        <v>4414.7576127265147</v>
      </c>
      <c r="P55" s="117">
        <f>IF(ISERROR(VLOOKUP($C55&amp;"_"&amp;$P$7,Data_TYF,VLOOKUP($A$4,Periode,2,FALSE),FALSE)),0,VLOOKUP($C55&amp;"_"&amp;$P$7,Data_TYF,VLOOKUP($A$4,Periode,2,FALSE),FALSE))*'Répartition par produits (tab)'!$AE$20</f>
        <v>999.86388031972558</v>
      </c>
      <c r="Q55" s="108">
        <f>R55-N55-O55-P55</f>
        <v>7.0336353270985228</v>
      </c>
      <c r="R55" s="117">
        <f>IF(ISERROR(VLOOKUP($C55&amp;"_"&amp;$R$7,Data_TYF,VLOOKUP($A$4,Periode,2,FALSE),FALSE)),0,VLOOKUP($C55&amp;"_"&amp;$R$7,Data_TYF,VLOOKUP($A$4,Periode,2,FALSE),FALSE))</f>
        <v>6201.5745886588975</v>
      </c>
      <c r="S55" s="117">
        <f>IF(ISERROR(VLOOKUP($C55&amp;"_"&amp;$S$7,Data_TYF,VLOOKUP($A$4,Periode,2,FALSE),FALSE)),0,VLOOKUP($C55&amp;"_"&amp;$S$7,Data_TYF,VLOOKUP($A$4,Periode,2,FALSE),FALSE))*'Répartition par produits (tab)'!$AE$23</f>
        <v>686.14509314057545</v>
      </c>
      <c r="T55" s="117">
        <f>IF(ISERROR(VLOOKUP($C55&amp;"_"&amp;$T$7,Data_TYF,VLOOKUP($A$4,Periode,2,FALSE),FALSE)),0,VLOOKUP($C55&amp;"_"&amp;$T$7,Data_TYF,VLOOKUP($A$4,Periode,2,FALSE),FALSE))*'Répartition par produits (tab)'!$AE$24</f>
        <v>856.45200102043964</v>
      </c>
      <c r="U55" s="108">
        <f>V55-S55-T55</f>
        <v>602.55001060133986</v>
      </c>
      <c r="V55" s="117">
        <f>IF(ISERROR(VLOOKUP($C55&amp;"_"&amp;$V$7,Data_TYF,VLOOKUP($A$4,Periode,2,FALSE),FALSE)),0,VLOOKUP($C55&amp;"_"&amp;$V$7,Data_TYF,VLOOKUP($A$4,Periode,2,FALSE),FALSE))</f>
        <v>2145.147104762355</v>
      </c>
      <c r="W55" s="117">
        <f>V55+R55+M55</f>
        <v>11458.737296642477</v>
      </c>
    </row>
    <row r="56" spans="1:23" x14ac:dyDescent="0.25">
      <c r="A56" s="83" t="s">
        <v>36</v>
      </c>
      <c r="B56" s="83" t="s">
        <v>113</v>
      </c>
      <c r="C56" s="83" t="s">
        <v>631</v>
      </c>
      <c r="D56" s="115">
        <f>VLOOKUP($B56&amp;"-"&amp;$D$7,Intrants_GTYF,VLOOKUP($A$4,Periode,2,FALSE),FALSE)*'Répartition par produits (tab)'!$AE$12</f>
        <v>0</v>
      </c>
      <c r="E56" s="115">
        <f>VLOOKUP($B56&amp;"-"&amp;$E$7,Intrants_GTYF,VLOOKUP($A$4,Periode,2,FALSE),FALSE)*'Répartition par produits (tab)'!$AE$12</f>
        <v>0</v>
      </c>
      <c r="F56" s="115">
        <f>VLOOKUP($B56&amp;"-"&amp;$F$7,Intrants_GTYF,VLOOKUP($A$4,Periode,2,FALSE),FALSE)*'Répartition par produits (tab)'!$AE$12</f>
        <v>0</v>
      </c>
      <c r="G56" s="115">
        <f>VLOOKUP($B56&amp;"-"&amp;$G$7,Intrants_GTYF,VLOOKUP($A$4,Periode,2,FALSE),FALSE)*'Répartition par produits (tab)'!$AE$12</f>
        <v>0</v>
      </c>
      <c r="H56" s="115">
        <f>VLOOKUP($B56&amp;"-"&amp;$H$7,Intrants_GTYF,VLOOKUP($A$4,Periode,2,FALSE),FALSE)*'Répartition par produits (tab)'!$AE$12</f>
        <v>0</v>
      </c>
      <c r="I56" s="115">
        <f>VLOOKUP($B56&amp;"-"&amp;$I$7,Intrants_GTYF,VLOOKUP($A$4,Periode,2,FALSE),FALSE)*'Répartition par produits (tab)'!$AE$13</f>
        <v>0</v>
      </c>
      <c r="J56" s="115">
        <f>VLOOKUP($B56&amp;"-"&amp;$J$7,Intrants_GTYF,VLOOKUP($A$4,Periode,2,FALSE),FALSE)*'Répartition par produits (tab)'!$AE$14</f>
        <v>0</v>
      </c>
      <c r="K56" s="115">
        <f>VLOOKUP($B56&amp;"-"&amp;$K$7,Intrants_GTYF,VLOOKUP($A$4,Periode,2,FALSE),FALSE)*'Répartition par produits (tab)'!$AE$15</f>
        <v>0</v>
      </c>
      <c r="L56" s="115">
        <f>I56+J56+K56</f>
        <v>0</v>
      </c>
      <c r="M56" s="115">
        <f>H56+L56</f>
        <v>0</v>
      </c>
      <c r="N56" s="115">
        <f>VLOOKUP($B56&amp;"-"&amp;$N$7,Intrants_GTYF,VLOOKUP($A$4,Periode,2,FALSE),FALSE)*'Répartition par produits (tab)'!$AE$18</f>
        <v>0</v>
      </c>
      <c r="O56" s="115">
        <f>VLOOKUP($B56&amp;"-"&amp;$O$7,Intrants_GTYF,VLOOKUP($A$4,Periode,2,FALSE),FALSE)*'Répartition par produits (tab)'!$AE$19</f>
        <v>0</v>
      </c>
      <c r="P56" s="115">
        <f>VLOOKUP($B56&amp;"-"&amp;$P$7,Intrants_GTYF,VLOOKUP($A$4,Periode,2,FALSE),FALSE)*'Répartition par produits (tab)'!$AE$20</f>
        <v>0</v>
      </c>
      <c r="Q56" s="116">
        <f>R56-N56-O56-P56</f>
        <v>0</v>
      </c>
      <c r="R56" s="115">
        <f>VLOOKUP($B56&amp;"-"&amp;$R$7,Intrants_GTYF,VLOOKUP($A$4,Periode,2,FALSE),FALSE)</f>
        <v>0</v>
      </c>
      <c r="S56" s="115">
        <f>VLOOKUP($B56&amp;"-"&amp;$S$7,Intrants_GTYF,VLOOKUP($A$4,Periode,2,FALSE),FALSE)*'Répartition par produits (tab)'!$AE$23</f>
        <v>0</v>
      </c>
      <c r="T56" s="115">
        <f>VLOOKUP($B56&amp;"-"&amp;$T$7,Intrants_GTYF,VLOOKUP($A$4,Periode,2,FALSE),FALSE)*'Répartition par produits (tab)'!$AE$24</f>
        <v>0</v>
      </c>
      <c r="U56" s="116">
        <f>V56-S56-T56</f>
        <v>0</v>
      </c>
      <c r="V56" s="115">
        <f>VLOOKUP($B56&amp;"-"&amp;$V$7,Intrants_GTYF,VLOOKUP($A$4,Periode,2,FALSE),FALSE)</f>
        <v>0</v>
      </c>
      <c r="W56" s="115">
        <f>V56+R56+M56</f>
        <v>0</v>
      </c>
    </row>
    <row r="57" spans="1:23" x14ac:dyDescent="0.25">
      <c r="A57" s="118" t="s">
        <v>36</v>
      </c>
      <c r="B57" s="118" t="s">
        <v>112</v>
      </c>
      <c r="C57" s="118" t="s">
        <v>1445</v>
      </c>
      <c r="D57" s="117">
        <f>IF(ISERROR(VLOOKUP($C57&amp;"_"&amp;$D$7,Data_TYF,VLOOKUP($A$4,Periode,2,FALSE),FALSE)),0,VLOOKUP($C57&amp;"_"&amp;$D$7,Data_TYF,VLOOKUP($A$4,Periode,2,FALSE),FALSE))*'Répartition par produits (tab)'!$AE$12</f>
        <v>0</v>
      </c>
      <c r="E57" s="117">
        <f>IF(ISERROR(VLOOKUP($C57&amp;"_"&amp;$E$7,Data_TYF,VLOOKUP($A$4,Periode,2,FALSE),FALSE)),0,VLOOKUP($C57&amp;"_"&amp;$E$7,Data_TYF,VLOOKUP($A$4,Periode,2,FALSE),FALSE))*'Répartition par produits (tab)'!$AE$12</f>
        <v>0</v>
      </c>
      <c r="F57" s="117">
        <f>IF(ISERROR(VLOOKUP($C57&amp;"_"&amp;$F$7,Data_TYF,VLOOKUP($A$4,Periode,2,FALSE),FALSE)),0,VLOOKUP($C57&amp;"_"&amp;$F$7,Data_TYF,VLOOKUP($A$4,Periode,2,FALSE),FALSE))*'Répartition par produits (tab)'!$AE$12</f>
        <v>0</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0</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I57+J57+K57</f>
        <v>0</v>
      </c>
      <c r="M57" s="117">
        <f>H57+L57</f>
        <v>0</v>
      </c>
      <c r="N57" s="117">
        <f>IF(ISERROR(VLOOKUP($C57&amp;"_"&amp;$N$7,Data_TYF,VLOOKUP($A$4,Periode,2,FALSE),FALSE)),0,VLOOKUP($C57&amp;"_"&amp;$N$7,Data_TYF,VLOOKUP($A$4,Periode,2,FALSE),FALSE))*'Répartition par produits (tab)'!$AE$18</f>
        <v>0</v>
      </c>
      <c r="O57" s="117">
        <f>IF(ISERROR(VLOOKUP($C57&amp;"_"&amp;$O$7,Data_TYF,VLOOKUP($A$4,Periode,2,FALSE),FALSE)),0,VLOOKUP($C57&amp;"_"&amp;$O$7,Data_TYF,VLOOKUP($A$4,Periode,2,FALSE),FALSE))*'Répartition par produits (tab)'!$AE$19</f>
        <v>0</v>
      </c>
      <c r="P57" s="117">
        <f>IF(ISERROR(VLOOKUP($C57&amp;"_"&amp;$P$7,Data_TYF,VLOOKUP($A$4,Periode,2,FALSE),FALSE)),0,VLOOKUP($C57&amp;"_"&amp;$P$7,Data_TYF,VLOOKUP($A$4,Periode,2,FALSE),FALSE))*'Répartition par produits (tab)'!$AE$20</f>
        <v>0</v>
      </c>
      <c r="Q57" s="108">
        <f>R57-N57-O57-P57</f>
        <v>0</v>
      </c>
      <c r="R57" s="117">
        <f>IF(ISERROR(VLOOKUP($C57&amp;"_"&amp;$R$7,Data_TYF,VLOOKUP($A$4,Periode,2,FALSE),FALSE)),0,VLOOKUP($C57&amp;"_"&amp;$R$7,Data_TYF,VLOOKUP($A$4,Periode,2,FALSE),FALSE))</f>
        <v>0</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V57-S57-T57</f>
        <v>0</v>
      </c>
      <c r="V57" s="117">
        <f>IF(ISERROR(VLOOKUP($C57&amp;"_"&amp;$V$7,Data_TYF,VLOOKUP($A$4,Periode,2,FALSE),FALSE)),0,VLOOKUP($C57&amp;"_"&amp;$V$7,Data_TYF,VLOOKUP($A$4,Periode,2,FALSE),FALSE))</f>
        <v>0</v>
      </c>
      <c r="W57" s="117">
        <f>V57+R57+M57</f>
        <v>0</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0</v>
      </c>
      <c r="E58" s="117">
        <f>IF(ISERROR(VLOOKUP($C58&amp;"_"&amp;$E$7,Data_TYF,VLOOKUP($A$4,Periode,2,FALSE),FALSE)),0,VLOOKUP($C58&amp;"_"&amp;$E$7,Data_TYF,VLOOKUP($A$4,Periode,2,FALSE),FALSE))*'Répartition par produits (tab)'!$AE$12</f>
        <v>0</v>
      </c>
      <c r="F58" s="117">
        <f>IF(ISERROR(VLOOKUP($C58&amp;"_"&amp;$F$7,Data_TYF,VLOOKUP($A$4,Periode,2,FALSE),FALSE)),0,VLOOKUP($C58&amp;"_"&amp;$F$7,Data_TYF,VLOOKUP($A$4,Periode,2,FALSE),FALSE))*'Répartition par produits (tab)'!$AE$12</f>
        <v>0</v>
      </c>
      <c r="G58" s="117">
        <f>IF(ISERROR(VLOOKUP($C58&amp;"_"&amp;$G$7,Data_TYF,VLOOKUP($A$4,Periode,2,FALSE),FALSE)),0,VLOOKUP($C58&amp;"_"&amp;$G$7,Data_TYF,VLOOKUP($A$4,Periode,2,FALSE),FALSE))*'Répartition par produits (tab)'!$AE$12</f>
        <v>0</v>
      </c>
      <c r="H58" s="117">
        <f>IF(ISERROR(VLOOKUP($C58&amp;"_"&amp;$H$7,Data_TYF,VLOOKUP($A$4,Periode,2,FALSE),FALSE)),0,VLOOKUP($C58&amp;"_"&amp;$H$7,Data_TYF,VLOOKUP($A$4,Periode,2,FALSE),FALSE))*'Répartition par produits (tab)'!$AE$12</f>
        <v>0</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I58+J58+K58</f>
        <v>0</v>
      </c>
      <c r="M58" s="117">
        <f>H58+L58</f>
        <v>0</v>
      </c>
      <c r="N58" s="117">
        <f>IF(ISERROR(VLOOKUP($C58&amp;"_"&amp;$N$7,Data_TYF,VLOOKUP($A$4,Periode,2,FALSE),FALSE)),0,VLOOKUP($C58&amp;"_"&amp;$N$7,Data_TYF,VLOOKUP($A$4,Periode,2,FALSE),FALSE))*'Répartition par produits (tab)'!$AE$18</f>
        <v>0</v>
      </c>
      <c r="O58" s="117">
        <f>IF(ISERROR(VLOOKUP($C58&amp;"_"&amp;$O$7,Data_TYF,VLOOKUP($A$4,Periode,2,FALSE),FALSE)),0,VLOOKUP($C58&amp;"_"&amp;$O$7,Data_TYF,VLOOKUP($A$4,Periode,2,FALSE),FALSE))*'Répartition par produits (tab)'!$AE$19</f>
        <v>0</v>
      </c>
      <c r="P58" s="117">
        <f>IF(ISERROR(VLOOKUP($C58&amp;"_"&amp;$P$7,Data_TYF,VLOOKUP($A$4,Periode,2,FALSE),FALSE)),0,VLOOKUP($C58&amp;"_"&amp;$P$7,Data_TYF,VLOOKUP($A$4,Periode,2,FALSE),FALSE))*'Répartition par produits (tab)'!$AE$20</f>
        <v>0</v>
      </c>
      <c r="Q58" s="108">
        <f>R58-N58-O58-P58</f>
        <v>0</v>
      </c>
      <c r="R58" s="117">
        <f>IF(ISERROR(VLOOKUP($C58&amp;"_"&amp;$R$7,Data_TYF,VLOOKUP($A$4,Periode,2,FALSE),FALSE)),0,VLOOKUP($C58&amp;"_"&amp;$R$7,Data_TYF,VLOOKUP($A$4,Periode,2,FALSE),FALSE))</f>
        <v>0</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V58-S58-T58</f>
        <v>0</v>
      </c>
      <c r="V58" s="117">
        <f>IF(ISERROR(VLOOKUP($C58&amp;"_"&amp;$V$7,Data_TYF,VLOOKUP($A$4,Periode,2,FALSE),FALSE)),0,VLOOKUP($C58&amp;"_"&amp;$V$7,Data_TYF,VLOOKUP($A$4,Periode,2,FALSE),FALSE))</f>
        <v>0</v>
      </c>
      <c r="W58" s="117">
        <f>V58+R58+M58</f>
        <v>0</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I59+J59+K59</f>
        <v>0</v>
      </c>
      <c r="M59" s="117">
        <f>H59+L59</f>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R59-N59-O59-P59</f>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V59-S59-T59</f>
        <v>0</v>
      </c>
      <c r="V59" s="117">
        <f>IF(ISERROR(VLOOKUP($C59&amp;"_"&amp;$V$7,Data_TYF,VLOOKUP($A$4,Periode,2,FALSE),FALSE)),0,VLOOKUP($C59&amp;"_"&amp;$V$7,Data_TYF,VLOOKUP($A$4,Periode,2,FALSE),FALSE))</f>
        <v>0</v>
      </c>
      <c r="W59" s="117">
        <f>V59+R59+M59</f>
        <v>0</v>
      </c>
    </row>
    <row r="60" spans="1:23" x14ac:dyDescent="0.25">
      <c r="A60" s="83" t="s">
        <v>103</v>
      </c>
      <c r="B60" s="83" t="s">
        <v>102</v>
      </c>
      <c r="C60" s="83" t="s">
        <v>632</v>
      </c>
      <c r="D60" s="115">
        <f>VLOOKUP($B60&amp;"-"&amp;$D$7,Intrants_GTYF,VLOOKUP($A$4,Periode,2,FALSE),FALSE)*'Répartition par produits (tab)'!$AE$12</f>
        <v>8.9666781848710642</v>
      </c>
      <c r="E60" s="115">
        <f>VLOOKUP($B60&amp;"-"&amp;$E$7,Intrants_GTYF,VLOOKUP($A$4,Periode,2,FALSE),FALSE)*'Répartition par produits (tab)'!$AE$12</f>
        <v>9.1979113912378914</v>
      </c>
      <c r="F60" s="115">
        <f>VLOOKUP($B60&amp;"-"&amp;$F$7,Intrants_GTYF,VLOOKUP($A$4,Periode,2,FALSE),FALSE)*'Répartition par produits (tab)'!$AE$12</f>
        <v>0</v>
      </c>
      <c r="G60" s="115">
        <f>VLOOKUP($B60&amp;"-"&amp;$G$7,Intrants_GTYF,VLOOKUP($A$4,Periode,2,FALSE),FALSE)*'Répartition par produits (tab)'!$AE$12</f>
        <v>32.339950995833107</v>
      </c>
      <c r="H60" s="115">
        <f>VLOOKUP($B60&amp;"-"&amp;$H$7,Intrants_GTYF,VLOOKUP($A$4,Periode,2,FALSE),FALSE)*'Répartition par produits (tab)'!$AE$12</f>
        <v>50.504537474121271</v>
      </c>
      <c r="I60" s="115">
        <f>VLOOKUP($B60&amp;"-"&amp;$I$7,Intrants_GTYF,VLOOKUP($A$4,Periode,2,FALSE),FALSE)*'Répartition par produits (tab)'!$AE$13</f>
        <v>59.099004810753286</v>
      </c>
      <c r="J60" s="115">
        <f>VLOOKUP($B60&amp;"-"&amp;$J$7,Intrants_GTYF,VLOOKUP($A$4,Periode,2,FALSE),FALSE)*'Répartition par produits (tab)'!$AE$14</f>
        <v>13.372830830181929</v>
      </c>
      <c r="K60" s="115">
        <f>VLOOKUP($B60&amp;"-"&amp;$K$7,Intrants_GTYF,VLOOKUP($A$4,Periode,2,FALSE),FALSE)*'Répartition par produits (tab)'!$AE$15</f>
        <v>5.0406781615433687</v>
      </c>
      <c r="L60" s="115">
        <f>I60+J60+K60</f>
        <v>77.51251380247858</v>
      </c>
      <c r="M60" s="115">
        <f>H60+L60</f>
        <v>128.01705127659986</v>
      </c>
      <c r="N60" s="115">
        <f>VLOOKUP($B60&amp;"-"&amp;$N$7,Intrants_GTYF,VLOOKUP($A$4,Periode,2,FALSE),FALSE)*'Répartition par produits (tab)'!$AE$18</f>
        <v>14.328590217719261</v>
      </c>
      <c r="O60" s="115">
        <f>VLOOKUP($B60&amp;"-"&amp;$O$7,Intrants_GTYF,VLOOKUP($A$4,Periode,2,FALSE),FALSE)*'Répartition par produits (tab)'!$AE$19</f>
        <v>13.247173951343328</v>
      </c>
      <c r="P60" s="115">
        <f>VLOOKUP($B60&amp;"-"&amp;$P$7,Intrants_GTYF,VLOOKUP($A$4,Periode,2,FALSE),FALSE)*'Répartition par produits (tab)'!$AE$20</f>
        <v>9.4319846185226286</v>
      </c>
      <c r="Q60" s="116">
        <f>R60-N60-O60-P60</f>
        <v>0.14655430042514972</v>
      </c>
      <c r="R60" s="115">
        <f>VLOOKUP($B60&amp;"-"&amp;$R$7,Intrants_GTYF,VLOOKUP($A$4,Periode,2,FALSE),FALSE)</f>
        <v>37.154303088010366</v>
      </c>
      <c r="S60" s="115">
        <f>VLOOKUP($B60&amp;"-"&amp;$S$7,Intrants_GTYF,VLOOKUP($A$4,Periode,2,FALSE),FALSE)*'Répartition par produits (tab)'!$AE$23</f>
        <v>16.425098709352753</v>
      </c>
      <c r="T60" s="115">
        <f>VLOOKUP($B60&amp;"-"&amp;$T$7,Intrants_GTYF,VLOOKUP($A$4,Periode,2,FALSE),FALSE)*'Répartition par produits (tab)'!$AE$24</f>
        <v>28.04824716158824</v>
      </c>
      <c r="U60" s="116">
        <f>V60-S60-T60</f>
        <v>17.041044938319505</v>
      </c>
      <c r="V60" s="115">
        <f>VLOOKUP($B60&amp;"-"&amp;$V$7,Intrants_GTYF,VLOOKUP($A$4,Periode,2,FALSE),FALSE)</f>
        <v>61.514390809260497</v>
      </c>
      <c r="W60" s="115">
        <f>V60+R60+M60</f>
        <v>226.68574517387071</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0</v>
      </c>
      <c r="E61" s="117">
        <f>IF(ISERROR(VLOOKUP($C61&amp;"_"&amp;$E$7,Data_TYF,VLOOKUP($A$4,Periode,2,FALSE),FALSE)),0,VLOOKUP($C61&amp;"_"&amp;$E$7,Data_TYF,VLOOKUP($A$4,Periode,2,FALSE),FALSE))*'Répartition par produits (tab)'!$AE$12</f>
        <v>0</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0</v>
      </c>
      <c r="I61" s="117">
        <f>IF(ISERROR(VLOOKUP($C61&amp;"_"&amp;$I$7,Data_TYF,VLOOKUP($A$4,Periode,2,FALSE),FALSE)),0,VLOOKUP($C61&amp;"_"&amp;$I$7,Data_TYF,VLOOKUP($A$4,Periode,2,FALSE),FALSE))*'Répartition par produits (tab)'!$AE$13</f>
        <v>0</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0</v>
      </c>
      <c r="L61" s="117">
        <f>I61+J61+K61</f>
        <v>0</v>
      </c>
      <c r="M61" s="117">
        <f>H61+L61</f>
        <v>0</v>
      </c>
      <c r="N61" s="117">
        <f>IF(ISERROR(VLOOKUP($C61&amp;"_"&amp;$N$7,Data_TYF,VLOOKUP($A$4,Periode,2,FALSE),FALSE)),0,VLOOKUP($C61&amp;"_"&amp;$N$7,Data_TYF,VLOOKUP($A$4,Periode,2,FALSE),FALSE))*'Répartition par produits (tab)'!$AE$18</f>
        <v>0</v>
      </c>
      <c r="O61" s="117">
        <f>IF(ISERROR(VLOOKUP($C61&amp;"_"&amp;$O$7,Data_TYF,VLOOKUP($A$4,Periode,2,FALSE),FALSE)),0,VLOOKUP($C61&amp;"_"&amp;$O$7,Data_TYF,VLOOKUP($A$4,Periode,2,FALSE),FALSE))*'Répartition par produits (tab)'!$AE$19</f>
        <v>0</v>
      </c>
      <c r="P61" s="117">
        <f>IF(ISERROR(VLOOKUP($C61&amp;"_"&amp;$P$7,Data_TYF,VLOOKUP($A$4,Periode,2,FALSE),FALSE)),0,VLOOKUP($C61&amp;"_"&amp;$P$7,Data_TYF,VLOOKUP($A$4,Periode,2,FALSE),FALSE))*'Répartition par produits (tab)'!$AE$20</f>
        <v>0</v>
      </c>
      <c r="Q61" s="108">
        <f>R61-N61-O61-P61</f>
        <v>0</v>
      </c>
      <c r="R61" s="117">
        <f>IF(ISERROR(VLOOKUP($C61&amp;"_"&amp;$R$7,Data_TYF,VLOOKUP($A$4,Periode,2,FALSE),FALSE)),0,VLOOKUP($C61&amp;"_"&amp;$R$7,Data_TYF,VLOOKUP($A$4,Periode,2,FALSE),FALSE))</f>
        <v>0</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0</v>
      </c>
      <c r="U61" s="108">
        <f>V61-S61-T61</f>
        <v>0</v>
      </c>
      <c r="V61" s="117">
        <f>IF(ISERROR(VLOOKUP($C61&amp;"_"&amp;$V$7,Data_TYF,VLOOKUP($A$4,Periode,2,FALSE),FALSE)),0,VLOOKUP($C61&amp;"_"&amp;$V$7,Data_TYF,VLOOKUP($A$4,Periode,2,FALSE),FALSE))</f>
        <v>0</v>
      </c>
      <c r="W61" s="117">
        <f>V61+R61+M61</f>
        <v>0</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I62+J62+K62</f>
        <v>0</v>
      </c>
      <c r="M62" s="117">
        <f>H62+L62</f>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R62-N62-O62-P62</f>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V62-S62-T62</f>
        <v>0</v>
      </c>
      <c r="V62" s="117">
        <f>IF(ISERROR(VLOOKUP($C62&amp;"_"&amp;$V$7,Data_TYF,VLOOKUP($A$4,Periode,2,FALSE),FALSE)),0,VLOOKUP($C62&amp;"_"&amp;$V$7,Data_TYF,VLOOKUP($A$4,Periode,2,FALSE),FALSE))</f>
        <v>0</v>
      </c>
      <c r="W62" s="117">
        <f>V62+R62+M62</f>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0</v>
      </c>
      <c r="E63" s="117">
        <f>IF(ISERROR(VLOOKUP($C63&amp;"_"&amp;$E$7,Data_TYF,VLOOKUP($A$4,Periode,2,FALSE),FALSE)),0,VLOOKUP($C63&amp;"_"&amp;$E$7,Data_TYF,VLOOKUP($A$4,Periode,2,FALSE),FALSE))*'Répartition par produits (tab)'!$AE$12</f>
        <v>0</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0</v>
      </c>
      <c r="I63" s="117">
        <f>IF(ISERROR(VLOOKUP($C63&amp;"_"&amp;$I$7,Data_TYF,VLOOKUP($A$4,Periode,2,FALSE),FALSE)),0,VLOOKUP($C63&amp;"_"&amp;$I$7,Data_TYF,VLOOKUP($A$4,Periode,2,FALSE),FALSE))*'Répartition par produits (tab)'!$AE$13</f>
        <v>0</v>
      </c>
      <c r="J63" s="117">
        <f>IF(ISERROR(VLOOKUP($C63&amp;"_"&amp;$J$7,Data_TYF,VLOOKUP($A$4,Periode,2,FALSE),FALSE)),0,VLOOKUP($C63&amp;"_"&amp;$J$7,Data_TYF,VLOOKUP($A$4,Periode,2,FALSE),FALSE))*'Répartition par produits (tab)'!$AE$14</f>
        <v>0</v>
      </c>
      <c r="K63" s="117">
        <f>IF(ISERROR(VLOOKUP($C63&amp;"_"&amp;$K$7,Data_TYF,VLOOKUP($A$4,Periode,2,FALSE),FALSE)),0,VLOOKUP($C63&amp;"_"&amp;$K$7,Data_TYF,VLOOKUP($A$4,Periode,2,FALSE),FALSE))*'Répartition par produits (tab)'!$AE$15</f>
        <v>0</v>
      </c>
      <c r="L63" s="117">
        <f>I63+J63+K63</f>
        <v>0</v>
      </c>
      <c r="M63" s="117">
        <f>H63+L63</f>
        <v>0</v>
      </c>
      <c r="N63" s="117">
        <f>IF(ISERROR(VLOOKUP($C63&amp;"_"&amp;$N$7,Data_TYF,VLOOKUP($A$4,Periode,2,FALSE),FALSE)),0,VLOOKUP($C63&amp;"_"&amp;$N$7,Data_TYF,VLOOKUP($A$4,Periode,2,FALSE),FALSE))*'Répartition par produits (tab)'!$AE$18</f>
        <v>0</v>
      </c>
      <c r="O63" s="117">
        <f>IF(ISERROR(VLOOKUP($C63&amp;"_"&amp;$O$7,Data_TYF,VLOOKUP($A$4,Periode,2,FALSE),FALSE)),0,VLOOKUP($C63&amp;"_"&amp;$O$7,Data_TYF,VLOOKUP($A$4,Periode,2,FALSE),FALSE))*'Répartition par produits (tab)'!$AE$19</f>
        <v>0</v>
      </c>
      <c r="P63" s="117">
        <f>IF(ISERROR(VLOOKUP($C63&amp;"_"&amp;$P$7,Data_TYF,VLOOKUP($A$4,Periode,2,FALSE),FALSE)),0,VLOOKUP($C63&amp;"_"&amp;$P$7,Data_TYF,VLOOKUP($A$4,Periode,2,FALSE),FALSE))*'Répartition par produits (tab)'!$AE$20</f>
        <v>0</v>
      </c>
      <c r="Q63" s="108">
        <f>R63-N63-O63-P63</f>
        <v>0</v>
      </c>
      <c r="R63" s="117">
        <f>IF(ISERROR(VLOOKUP($C63&amp;"_"&amp;$R$7,Data_TYF,VLOOKUP($A$4,Periode,2,FALSE),FALSE)),0,VLOOKUP($C63&amp;"_"&amp;$R$7,Data_TYF,VLOOKUP($A$4,Periode,2,FALSE),FALSE))</f>
        <v>0</v>
      </c>
      <c r="S63" s="117">
        <f>IF(ISERROR(VLOOKUP($C63&amp;"_"&amp;$S$7,Data_TYF,VLOOKUP($A$4,Periode,2,FALSE),FALSE)),0,VLOOKUP($C63&amp;"_"&amp;$S$7,Data_TYF,VLOOKUP($A$4,Periode,2,FALSE),FALSE))*'Répartition par produits (tab)'!$AE$23</f>
        <v>0</v>
      </c>
      <c r="T63" s="117">
        <f>IF(ISERROR(VLOOKUP($C63&amp;"_"&amp;$T$7,Data_TYF,VLOOKUP($A$4,Periode,2,FALSE),FALSE)),0,VLOOKUP($C63&amp;"_"&amp;$T$7,Data_TYF,VLOOKUP($A$4,Periode,2,FALSE),FALSE))*'Répartition par produits (tab)'!$AE$24</f>
        <v>0</v>
      </c>
      <c r="U63" s="108">
        <f>V63-S63-T63</f>
        <v>0</v>
      </c>
      <c r="V63" s="117">
        <f>IF(ISERROR(VLOOKUP($C63&amp;"_"&amp;$V$7,Data_TYF,VLOOKUP($A$4,Periode,2,FALSE),FALSE)),0,VLOOKUP($C63&amp;"_"&amp;$V$7,Data_TYF,VLOOKUP($A$4,Periode,2,FALSE),FALSE))</f>
        <v>0</v>
      </c>
      <c r="W63" s="117">
        <f>V63+R63+M63</f>
        <v>0</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8.9666781848710642</v>
      </c>
      <c r="E64" s="117">
        <f>IF(ISERROR(VLOOKUP($C64&amp;"_"&amp;$E$7,Data_TYF,VLOOKUP($A$4,Periode,2,FALSE),FALSE)),0,VLOOKUP($C64&amp;"_"&amp;$E$7,Data_TYF,VLOOKUP($A$4,Periode,2,FALSE),FALSE))*'Répartition par produits (tab)'!$AE$12</f>
        <v>9.1979113912378914</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32.339950995833107</v>
      </c>
      <c r="H64" s="117">
        <f>IF(ISERROR(VLOOKUP($C64&amp;"_"&amp;$H$7,Data_TYF,VLOOKUP($A$4,Periode,2,FALSE),FALSE)),0,VLOOKUP($C64&amp;"_"&amp;$H$7,Data_TYF,VLOOKUP($A$4,Periode,2,FALSE),FALSE))*'Répartition par produits (tab)'!$AE$12</f>
        <v>50.504537474121271</v>
      </c>
      <c r="I64" s="117">
        <f>IF(ISERROR(VLOOKUP($C64&amp;"_"&amp;$I$7,Data_TYF,VLOOKUP($A$4,Periode,2,FALSE),FALSE)),0,VLOOKUP($C64&amp;"_"&amp;$I$7,Data_TYF,VLOOKUP($A$4,Periode,2,FALSE),FALSE))*'Répartition par produits (tab)'!$AE$13</f>
        <v>59.099004810753286</v>
      </c>
      <c r="J64" s="117">
        <f>IF(ISERROR(VLOOKUP($C64&amp;"_"&amp;$J$7,Data_TYF,VLOOKUP($A$4,Periode,2,FALSE),FALSE)),0,VLOOKUP($C64&amp;"_"&amp;$J$7,Data_TYF,VLOOKUP($A$4,Periode,2,FALSE),FALSE))*'Répartition par produits (tab)'!$AE$14</f>
        <v>13.372830830181929</v>
      </c>
      <c r="K64" s="117">
        <f>IF(ISERROR(VLOOKUP($C64&amp;"_"&amp;$K$7,Data_TYF,VLOOKUP($A$4,Periode,2,FALSE),FALSE)),0,VLOOKUP($C64&amp;"_"&amp;$K$7,Data_TYF,VLOOKUP($A$4,Periode,2,FALSE),FALSE))*'Répartition par produits (tab)'!$AE$15</f>
        <v>5.0406781615433687</v>
      </c>
      <c r="L64" s="117">
        <f>I64+J64+K64</f>
        <v>77.51251380247858</v>
      </c>
      <c r="M64" s="117">
        <f>H64+L64</f>
        <v>128.01705127659986</v>
      </c>
      <c r="N64" s="117">
        <f>IF(ISERROR(VLOOKUP($C64&amp;"_"&amp;$N$7,Data_TYF,VLOOKUP($A$4,Periode,2,FALSE),FALSE)),0,VLOOKUP($C64&amp;"_"&amp;$N$7,Data_TYF,VLOOKUP($A$4,Periode,2,FALSE),FALSE))*'Répartition par produits (tab)'!$AE$18</f>
        <v>14.328590217719261</v>
      </c>
      <c r="O64" s="117">
        <f>IF(ISERROR(VLOOKUP($C64&amp;"_"&amp;$O$7,Data_TYF,VLOOKUP($A$4,Periode,2,FALSE),FALSE)),0,VLOOKUP($C64&amp;"_"&amp;$O$7,Data_TYF,VLOOKUP($A$4,Periode,2,FALSE),FALSE))*'Répartition par produits (tab)'!$AE$19</f>
        <v>13.247173951343328</v>
      </c>
      <c r="P64" s="117">
        <f>IF(ISERROR(VLOOKUP($C64&amp;"_"&amp;$P$7,Data_TYF,VLOOKUP($A$4,Periode,2,FALSE),FALSE)),0,VLOOKUP($C64&amp;"_"&amp;$P$7,Data_TYF,VLOOKUP($A$4,Periode,2,FALSE),FALSE))*'Répartition par produits (tab)'!$AE$20</f>
        <v>9.4319846185226286</v>
      </c>
      <c r="Q64" s="108">
        <f>R64-N64-O64-P64</f>
        <v>0.14655430042514972</v>
      </c>
      <c r="R64" s="117">
        <f>IF(ISERROR(VLOOKUP($C64&amp;"_"&amp;$R$7,Data_TYF,VLOOKUP($A$4,Periode,2,FALSE),FALSE)),0,VLOOKUP($C64&amp;"_"&amp;$R$7,Data_TYF,VLOOKUP($A$4,Periode,2,FALSE),FALSE))</f>
        <v>37.154303088010366</v>
      </c>
      <c r="S64" s="117">
        <f>IF(ISERROR(VLOOKUP($C64&amp;"_"&amp;$S$7,Data_TYF,VLOOKUP($A$4,Periode,2,FALSE),FALSE)),0,VLOOKUP($C64&amp;"_"&amp;$S$7,Data_TYF,VLOOKUP($A$4,Periode,2,FALSE),FALSE))*'Répartition par produits (tab)'!$AE$23</f>
        <v>16.425098709352753</v>
      </c>
      <c r="T64" s="117">
        <f>IF(ISERROR(VLOOKUP($C64&amp;"_"&amp;$T$7,Data_TYF,VLOOKUP($A$4,Periode,2,FALSE),FALSE)),0,VLOOKUP($C64&amp;"_"&amp;$T$7,Data_TYF,VLOOKUP($A$4,Periode,2,FALSE),FALSE))*'Répartition par produits (tab)'!$AE$24</f>
        <v>28.04824716158824</v>
      </c>
      <c r="U64" s="108">
        <f>V64-S64-T64</f>
        <v>17.041044938319505</v>
      </c>
      <c r="V64" s="117">
        <f>IF(ISERROR(VLOOKUP($C64&amp;"_"&amp;$V$7,Data_TYF,VLOOKUP($A$4,Periode,2,FALSE),FALSE)),0,VLOOKUP($C64&amp;"_"&amp;$V$7,Data_TYF,VLOOKUP($A$4,Periode,2,FALSE),FALSE))</f>
        <v>61.514390809260497</v>
      </c>
      <c r="W64" s="117">
        <f>V64+R64+M64</f>
        <v>226.68574517387071</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0</v>
      </c>
      <c r="E65" s="117">
        <f>IF(ISERROR(VLOOKUP($C65&amp;"_"&amp;$E$7,Data_TYF,VLOOKUP($A$4,Periode,2,FALSE),FALSE)),0,VLOOKUP($C65&amp;"_"&amp;$E$7,Data_TYF,VLOOKUP($A$4,Periode,2,FALSE),FALSE))*'Répartition par produits (tab)'!$AE$12</f>
        <v>0</v>
      </c>
      <c r="F65" s="117">
        <f>IF(ISERROR(VLOOKUP($C65&amp;"_"&amp;$F$7,Data_TYF,VLOOKUP($A$4,Periode,2,FALSE),FALSE)),0,VLOOKUP($C65&amp;"_"&amp;$F$7,Data_TYF,VLOOKUP($A$4,Periode,2,FALSE),FALSE))*'Répartition par produits (tab)'!$AE$12</f>
        <v>0</v>
      </c>
      <c r="G65" s="117">
        <f>IF(ISERROR(VLOOKUP($C65&amp;"_"&amp;$G$7,Data_TYF,VLOOKUP($A$4,Periode,2,FALSE),FALSE)),0,VLOOKUP($C65&amp;"_"&amp;$G$7,Data_TYF,VLOOKUP($A$4,Periode,2,FALSE),FALSE))*'Répartition par produits (tab)'!$AE$12</f>
        <v>0</v>
      </c>
      <c r="H65" s="117">
        <f>IF(ISERROR(VLOOKUP($C65&amp;"_"&amp;$H$7,Data_TYF,VLOOKUP($A$4,Periode,2,FALSE),FALSE)),0,VLOOKUP($C65&amp;"_"&amp;$H$7,Data_TYF,VLOOKUP($A$4,Periode,2,FALSE),FALSE))*'Répartition par produits (tab)'!$AE$12</f>
        <v>0</v>
      </c>
      <c r="I65" s="117">
        <f>IF(ISERROR(VLOOKUP($C65&amp;"_"&amp;$I$7,Data_TYF,VLOOKUP($A$4,Periode,2,FALSE),FALSE)),0,VLOOKUP($C65&amp;"_"&amp;$I$7,Data_TYF,VLOOKUP($A$4,Periode,2,FALSE),FALSE))*'Répartition par produits (tab)'!$AE$13</f>
        <v>0</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0</v>
      </c>
      <c r="L65" s="117">
        <f>I65+J65+K65</f>
        <v>0</v>
      </c>
      <c r="M65" s="117">
        <f>H65+L65</f>
        <v>0</v>
      </c>
      <c r="N65" s="117">
        <f>IF(ISERROR(VLOOKUP($C65&amp;"_"&amp;$N$7,Data_TYF,VLOOKUP($A$4,Periode,2,FALSE),FALSE)),0,VLOOKUP($C65&amp;"_"&amp;$N$7,Data_TYF,VLOOKUP($A$4,Periode,2,FALSE),FALSE))*'Répartition par produits (tab)'!$AE$18</f>
        <v>0</v>
      </c>
      <c r="O65" s="117">
        <f>IF(ISERROR(VLOOKUP($C65&amp;"_"&amp;$O$7,Data_TYF,VLOOKUP($A$4,Periode,2,FALSE),FALSE)),0,VLOOKUP($C65&amp;"_"&amp;$O$7,Data_TYF,VLOOKUP($A$4,Periode,2,FALSE),FALSE))*'Répartition par produits (tab)'!$AE$19</f>
        <v>0</v>
      </c>
      <c r="P65" s="117">
        <f>IF(ISERROR(VLOOKUP($C65&amp;"_"&amp;$P$7,Data_TYF,VLOOKUP($A$4,Periode,2,FALSE),FALSE)),0,VLOOKUP($C65&amp;"_"&amp;$P$7,Data_TYF,VLOOKUP($A$4,Periode,2,FALSE),FALSE))*'Répartition par produits (tab)'!$AE$20</f>
        <v>0</v>
      </c>
      <c r="Q65" s="108">
        <f>R65-N65-O65-P65</f>
        <v>0</v>
      </c>
      <c r="R65" s="117">
        <f>IF(ISERROR(VLOOKUP($C65&amp;"_"&amp;$R$7,Data_TYF,VLOOKUP($A$4,Periode,2,FALSE),FALSE)),0,VLOOKUP($C65&amp;"_"&amp;$R$7,Data_TYF,VLOOKUP($A$4,Periode,2,FALSE),FALSE))</f>
        <v>0</v>
      </c>
      <c r="S65" s="117">
        <f>IF(ISERROR(VLOOKUP($C65&amp;"_"&amp;$S$7,Data_TYF,VLOOKUP($A$4,Periode,2,FALSE),FALSE)),0,VLOOKUP($C65&amp;"_"&amp;$S$7,Data_TYF,VLOOKUP($A$4,Periode,2,FALSE),FALSE))*'Répartition par produits (tab)'!$AE$23</f>
        <v>0</v>
      </c>
      <c r="T65" s="117">
        <f>IF(ISERROR(VLOOKUP($C65&amp;"_"&amp;$T$7,Data_TYF,VLOOKUP($A$4,Periode,2,FALSE),FALSE)),0,VLOOKUP($C65&amp;"_"&amp;$T$7,Data_TYF,VLOOKUP($A$4,Periode,2,FALSE),FALSE))*'Répartition par produits (tab)'!$AE$24</f>
        <v>0</v>
      </c>
      <c r="U65" s="108">
        <f>V65-S65-T65</f>
        <v>0</v>
      </c>
      <c r="V65" s="117">
        <f>IF(ISERROR(VLOOKUP($C65&amp;"_"&amp;$V$7,Data_TYF,VLOOKUP($A$4,Periode,2,FALSE),FALSE)),0,VLOOKUP($C65&amp;"_"&amp;$V$7,Data_TYF,VLOOKUP($A$4,Periode,2,FALSE),FALSE))</f>
        <v>0</v>
      </c>
      <c r="W65" s="117">
        <f>V65+R65+M65</f>
        <v>0</v>
      </c>
    </row>
    <row r="66" spans="1:23" x14ac:dyDescent="0.25">
      <c r="A66" s="83" t="s">
        <v>252</v>
      </c>
      <c r="B66" s="83" t="s">
        <v>251</v>
      </c>
      <c r="C66" s="83" t="s">
        <v>634</v>
      </c>
      <c r="D66" s="115">
        <f>VLOOKUP($B66&amp;"-"&amp;$D$7,Intrants_GTYF,VLOOKUP($A$4,Periode,2,FALSE),FALSE)*'Répartition par produits (tab)'!$AE$12</f>
        <v>725.24904659775859</v>
      </c>
      <c r="E66" s="115">
        <f>VLOOKUP($B66&amp;"-"&amp;$E$7,Intrants_GTYF,VLOOKUP($A$4,Periode,2,FALSE),FALSE)*'Répartition par produits (tab)'!$AE$12</f>
        <v>809.45252730192533</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1534.7015441592162</v>
      </c>
      <c r="I66" s="115">
        <f>VLOOKUP($B66&amp;"-"&amp;$I$7,Intrants_GTYF,VLOOKUP($A$4,Periode,2,FALSE),FALSE)*'Répartition par produits (tab)'!$AE$13</f>
        <v>365.55150367612725</v>
      </c>
      <c r="J66" s="115">
        <f>VLOOKUP($B66&amp;"-"&amp;$J$7,Intrants_GTYF,VLOOKUP($A$4,Periode,2,FALSE),FALSE)*'Répartition par produits (tab)'!$AE$14</f>
        <v>4463.0504217752468</v>
      </c>
      <c r="K66" s="115">
        <f>VLOOKUP($B66&amp;"-"&amp;$K$7,Intrants_GTYF,VLOOKUP($A$4,Periode,2,FALSE),FALSE)*'Répartition par produits (tab)'!$AE$15</f>
        <v>1112.6807345032498</v>
      </c>
      <c r="L66" s="115">
        <f>I66+J66+K66</f>
        <v>5941.2826599546243</v>
      </c>
      <c r="M66" s="115">
        <f>H66+L66</f>
        <v>7475.98420411384</v>
      </c>
      <c r="N66" s="115">
        <f>VLOOKUP($B66&amp;"-"&amp;$N$7,Intrants_GTYF,VLOOKUP($A$4,Periode,2,FALSE),FALSE)*'Répartition par produits (tab)'!$AE$18</f>
        <v>197.25342991491726</v>
      </c>
      <c r="O66" s="115">
        <f>VLOOKUP($B66&amp;"-"&amp;$O$7,Intrants_GTYF,VLOOKUP($A$4,Periode,2,FALSE),FALSE)*'Répartition par produits (tab)'!$AE$19</f>
        <v>138.00612497275156</v>
      </c>
      <c r="P66" s="115">
        <f>VLOOKUP($B66&amp;"-"&amp;$P$7,Intrants_GTYF,VLOOKUP($A$4,Periode,2,FALSE),FALSE)*'Répartition par produits (tab)'!$AE$20</f>
        <v>761.9798786456829</v>
      </c>
      <c r="Q66" s="116">
        <f>R66-N66-O66-P66</f>
        <v>3.5245423660743427</v>
      </c>
      <c r="R66" s="115">
        <f>VLOOKUP($B66&amp;"-"&amp;$R$7,Intrants_GTYF,VLOOKUP($A$4,Periode,2,FALSE),FALSE)</f>
        <v>1100.763975899426</v>
      </c>
      <c r="S66" s="115">
        <f>VLOOKUP($B66&amp;"-"&amp;$S$7,Intrants_GTYF,VLOOKUP($A$4,Periode,2,FALSE),FALSE)*'Répartition par produits (tab)'!$AE$23</f>
        <v>1692.4505701699052</v>
      </c>
      <c r="T66" s="115">
        <f>VLOOKUP($B66&amp;"-"&amp;$T$7,Intrants_GTYF,VLOOKUP($A$4,Periode,2,FALSE),FALSE)*'Répartition par produits (tab)'!$AE$24</f>
        <v>1506.8271787964661</v>
      </c>
      <c r="U66" s="116">
        <f>V66-S66-T66</f>
        <v>831.9526454266877</v>
      </c>
      <c r="V66" s="115">
        <f>VLOOKUP($B66&amp;"-"&amp;$V$7,Intrants_GTYF,VLOOKUP($A$4,Periode,2,FALSE),FALSE)</f>
        <v>4031.2303943930588</v>
      </c>
      <c r="W66" s="115">
        <f>V66+R66+M66</f>
        <v>12607.978574406325</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725.24904659775859</v>
      </c>
      <c r="E67" s="117">
        <f>IF(ISERROR(VLOOKUP($C67&amp;"_"&amp;$E$7,Data_TYF,VLOOKUP($A$4,Periode,2,FALSE),FALSE)),0,VLOOKUP($C67&amp;"_"&amp;$E$7,Data_TYF,VLOOKUP($A$4,Periode,2,FALSE),FALSE))*'Répartition par produits (tab)'!$AE$12</f>
        <v>809.45252730192533</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1534.7015441592162</v>
      </c>
      <c r="I67" s="117">
        <f>IF(ISERROR(VLOOKUP($C67&amp;"_"&amp;$I$7,Data_TYF,VLOOKUP($A$4,Periode,2,FALSE),FALSE)),0,VLOOKUP($C67&amp;"_"&amp;$I$7,Data_TYF,VLOOKUP($A$4,Periode,2,FALSE),FALSE))*'Répartition par produits (tab)'!$AE$13</f>
        <v>365.55150367612725</v>
      </c>
      <c r="J67" s="117">
        <f>IF(ISERROR(VLOOKUP($C67&amp;"_"&amp;$J$7,Data_TYF,VLOOKUP($A$4,Periode,2,FALSE),FALSE)),0,VLOOKUP($C67&amp;"_"&amp;$J$7,Data_TYF,VLOOKUP($A$4,Periode,2,FALSE),FALSE))*'Répartition par produits (tab)'!$AE$14</f>
        <v>4463.0504217752468</v>
      </c>
      <c r="K67" s="117">
        <f>IF(ISERROR(VLOOKUP($C67&amp;"_"&amp;$K$7,Data_TYF,VLOOKUP($A$4,Periode,2,FALSE),FALSE)),0,VLOOKUP($C67&amp;"_"&amp;$K$7,Data_TYF,VLOOKUP($A$4,Periode,2,FALSE),FALSE))*'Répartition par produits (tab)'!$AE$15</f>
        <v>1112.6807345032498</v>
      </c>
      <c r="L67" s="117">
        <f>I67+J67+K67</f>
        <v>5941.2826599546243</v>
      </c>
      <c r="M67" s="117">
        <f>H67+L67</f>
        <v>7475.98420411384</v>
      </c>
      <c r="N67" s="117">
        <f>IF(ISERROR(VLOOKUP($C67&amp;"_"&amp;$N$7,Data_TYF,VLOOKUP($A$4,Periode,2,FALSE),FALSE)),0,VLOOKUP($C67&amp;"_"&amp;$N$7,Data_TYF,VLOOKUP($A$4,Periode,2,FALSE),FALSE))*'Répartition par produits (tab)'!$AE$18</f>
        <v>197.25342991491726</v>
      </c>
      <c r="O67" s="117">
        <f>IF(ISERROR(VLOOKUP($C67&amp;"_"&amp;$O$7,Data_TYF,VLOOKUP($A$4,Periode,2,FALSE),FALSE)),0,VLOOKUP($C67&amp;"_"&amp;$O$7,Data_TYF,VLOOKUP($A$4,Periode,2,FALSE),FALSE))*'Répartition par produits (tab)'!$AE$19</f>
        <v>138.00612497275156</v>
      </c>
      <c r="P67" s="117">
        <f>IF(ISERROR(VLOOKUP($C67&amp;"_"&amp;$P$7,Data_TYF,VLOOKUP($A$4,Periode,2,FALSE),FALSE)),0,VLOOKUP($C67&amp;"_"&amp;$P$7,Data_TYF,VLOOKUP($A$4,Periode,2,FALSE),FALSE))*'Répartition par produits (tab)'!$AE$20</f>
        <v>761.9798786456829</v>
      </c>
      <c r="Q67" s="108">
        <f>R67-N67-O67-P67</f>
        <v>3.5245423660743427</v>
      </c>
      <c r="R67" s="117">
        <f>IF(ISERROR(VLOOKUP($C67&amp;"_"&amp;$R$7,Data_TYF,VLOOKUP($A$4,Periode,2,FALSE),FALSE)),0,VLOOKUP($C67&amp;"_"&amp;$R$7,Data_TYF,VLOOKUP($A$4,Periode,2,FALSE),FALSE))</f>
        <v>1100.763975899426</v>
      </c>
      <c r="S67" s="117">
        <f>IF(ISERROR(VLOOKUP($C67&amp;"_"&amp;$S$7,Data_TYF,VLOOKUP($A$4,Periode,2,FALSE),FALSE)),0,VLOOKUP($C67&amp;"_"&amp;$S$7,Data_TYF,VLOOKUP($A$4,Periode,2,FALSE),FALSE))*'Répartition par produits (tab)'!$AE$23</f>
        <v>1692.4505701699052</v>
      </c>
      <c r="T67" s="117">
        <f>IF(ISERROR(VLOOKUP($C67&amp;"_"&amp;$T$7,Data_TYF,VLOOKUP($A$4,Periode,2,FALSE),FALSE)),0,VLOOKUP($C67&amp;"_"&amp;$T$7,Data_TYF,VLOOKUP($A$4,Periode,2,FALSE),FALSE))*'Répartition par produits (tab)'!$AE$24</f>
        <v>1506.8271787964661</v>
      </c>
      <c r="U67" s="108">
        <f>V67-S67-T67</f>
        <v>831.9526454266877</v>
      </c>
      <c r="V67" s="117">
        <f>IF(ISERROR(VLOOKUP($C67&amp;"_"&amp;$V$7,Data_TYF,VLOOKUP($A$4,Periode,2,FALSE),FALSE)),0,VLOOKUP($C67&amp;"_"&amp;$V$7,Data_TYF,VLOOKUP($A$4,Periode,2,FALSE),FALSE))</f>
        <v>4031.2303943930588</v>
      </c>
      <c r="W67" s="117">
        <f>V67+R67+M67</f>
        <v>12607.978574406325</v>
      </c>
    </row>
    <row r="68" spans="1:23" x14ac:dyDescent="0.25">
      <c r="A68" s="83" t="s">
        <v>34</v>
      </c>
      <c r="B68" s="83" t="s">
        <v>95</v>
      </c>
      <c r="C68" s="83" t="s">
        <v>628</v>
      </c>
      <c r="D68" s="115">
        <f>VLOOKUP($B68&amp;"-"&amp;$D$7,Intrants_GTYF,VLOOKUP($A$4,Periode,2,FALSE),FALSE)*'Répartition par produits (tab)'!$AE$12</f>
        <v>455.23173219437177</v>
      </c>
      <c r="E68" s="115">
        <f>VLOOKUP($B68&amp;"-"&amp;$E$7,Intrants_GTYF,VLOOKUP($A$4,Periode,2,FALSE),FALSE)*'Répartition par produits (tab)'!$AE$12</f>
        <v>285.46667330787028</v>
      </c>
      <c r="F68" s="115">
        <f>VLOOKUP($B68&amp;"-"&amp;$F$7,Intrants_GTYF,VLOOKUP($A$4,Periode,2,FALSE),FALSE)*'Répartition par produits (tab)'!$AE$12</f>
        <v>0</v>
      </c>
      <c r="G68" s="115">
        <f>VLOOKUP($B68&amp;"-"&amp;$G$7,Intrants_GTYF,VLOOKUP($A$4,Periode,2,FALSE),FALSE)*'Répartition par produits (tab)'!$AE$12</f>
        <v>0</v>
      </c>
      <c r="H68" s="115">
        <f>VLOOKUP($B68&amp;"-"&amp;$H$7,Intrants_GTYF,VLOOKUP($A$4,Periode,2,FALSE),FALSE)*'Répartition par produits (tab)'!$AE$12</f>
        <v>740.69840848606009</v>
      </c>
      <c r="I68" s="115">
        <f>VLOOKUP($B68&amp;"-"&amp;$I$7,Intrants_GTYF,VLOOKUP($A$4,Periode,2,FALSE),FALSE)*'Répartition par produits (tab)'!$AE$13</f>
        <v>262.38668710523393</v>
      </c>
      <c r="J68" s="115">
        <f>VLOOKUP($B68&amp;"-"&amp;$J$7,Intrants_GTYF,VLOOKUP($A$4,Periode,2,FALSE),FALSE)*'Répartition par produits (tab)'!$AE$14</f>
        <v>66.252905097454288</v>
      </c>
      <c r="K68" s="115">
        <f>VLOOKUP($B68&amp;"-"&amp;$K$7,Intrants_GTYF,VLOOKUP($A$4,Periode,2,FALSE),FALSE)*'Répartition par produits (tab)'!$AE$15</f>
        <v>183.69401465988977</v>
      </c>
      <c r="L68" s="115">
        <f>I68+J68+K68</f>
        <v>512.33360686257799</v>
      </c>
      <c r="M68" s="115">
        <f>H68+L68</f>
        <v>1253.0320153486382</v>
      </c>
      <c r="N68" s="115">
        <f>VLOOKUP($B68&amp;"-"&amp;$N$7,Intrants_GTYF,VLOOKUP($A$4,Periode,2,FALSE),FALSE)*'Répartition par produits (tab)'!$AE$18</f>
        <v>129.81049434097471</v>
      </c>
      <c r="O68" s="115">
        <f>VLOOKUP($B68&amp;"-"&amp;$O$7,Intrants_GTYF,VLOOKUP($A$4,Periode,2,FALSE),FALSE)*'Répartition par produits (tab)'!$AE$19</f>
        <v>366.93459982882473</v>
      </c>
      <c r="P68" s="115">
        <f>VLOOKUP($B68&amp;"-"&amp;$P$7,Intrants_GTYF,VLOOKUP($A$4,Periode,2,FALSE),FALSE)*'Répartition par produits (tab)'!$AE$20</f>
        <v>185.58042044461828</v>
      </c>
      <c r="Q68" s="116">
        <f>R68-N68-O68-P68</f>
        <v>7.7219543172359693</v>
      </c>
      <c r="R68" s="115">
        <f>VLOOKUP($B68&amp;"-"&amp;$R$7,Intrants_GTYF,VLOOKUP($A$4,Periode,2,FALSE),FALSE)</f>
        <v>690.04746893165373</v>
      </c>
      <c r="S68" s="115">
        <f>VLOOKUP($B68&amp;"-"&amp;$S$7,Intrants_GTYF,VLOOKUP($A$4,Periode,2,FALSE),FALSE)*'Répartition par produits (tab)'!$AE$23</f>
        <v>100.0380364972586</v>
      </c>
      <c r="T68" s="115">
        <f>VLOOKUP($B68&amp;"-"&amp;$T$7,Intrants_GTYF,VLOOKUP($A$4,Periode,2,FALSE),FALSE)*'Répartition par produits (tab)'!$AE$24</f>
        <v>112.09072013165978</v>
      </c>
      <c r="U68" s="116">
        <f>V68-S68-T68</f>
        <v>59.33041305601013</v>
      </c>
      <c r="V68" s="115">
        <f>VLOOKUP($B68&amp;"-"&amp;$V$7,Intrants_GTYF,VLOOKUP($A$4,Periode,2,FALSE),FALSE)</f>
        <v>271.4591696849285</v>
      </c>
      <c r="W68" s="115">
        <f>V68+R68+M68</f>
        <v>2214.5386539652204</v>
      </c>
    </row>
    <row r="69" spans="1:23" x14ac:dyDescent="0.25">
      <c r="A69" s="118" t="s">
        <v>96</v>
      </c>
      <c r="B69" s="118" t="s">
        <v>254</v>
      </c>
      <c r="C69" s="118" t="s">
        <v>326</v>
      </c>
      <c r="D69" s="117">
        <f>IF(ISERROR(VLOOKUP($C69&amp;"_"&amp;$D$7,Data_TYF,VLOOKUP($A$4,Periode,2,FALSE),FALSE)),0,VLOOKUP($C69&amp;"_"&amp;$D$7,Data_TYF,VLOOKUP($A$4,Periode,2,FALSE),FALSE))*'Répartition par produits (tab)'!$AE$12</f>
        <v>0</v>
      </c>
      <c r="E69" s="117">
        <f>IF(ISERROR(VLOOKUP($C69&amp;"_"&amp;$E$7,Data_TYF,VLOOKUP($A$4,Periode,2,FALSE),FALSE)),0,VLOOKUP($C69&amp;"_"&amp;$E$7,Data_TYF,VLOOKUP($A$4,Periode,2,FALSE),FALSE))*'Répartition par produits (tab)'!$AE$12</f>
        <v>0</v>
      </c>
      <c r="F69" s="117">
        <f>IF(ISERROR(VLOOKUP($C69&amp;"_"&amp;$F$7,Data_TYF,VLOOKUP($A$4,Periode,2,FALSE),FALSE)),0,VLOOKUP($C69&amp;"_"&amp;$F$7,Data_TYF,VLOOKUP($A$4,Periode,2,FALSE),FALSE))*'Répartition par produits (tab)'!$AE$12</f>
        <v>0</v>
      </c>
      <c r="G69" s="117">
        <f>IF(ISERROR(VLOOKUP($C69&amp;"_"&amp;$G$7,Data_TYF,VLOOKUP($A$4,Periode,2,FALSE),FALSE)),0,VLOOKUP($C69&amp;"_"&amp;$G$7,Data_TYF,VLOOKUP($A$4,Periode,2,FALSE),FALSE))*'Répartition par produits (tab)'!$AE$12</f>
        <v>0</v>
      </c>
      <c r="H69" s="117">
        <f>IF(ISERROR(VLOOKUP($C69&amp;"_"&amp;$H$7,Data_TYF,VLOOKUP($A$4,Periode,2,FALSE),FALSE)),0,VLOOKUP($C69&amp;"_"&amp;$H$7,Data_TYF,VLOOKUP($A$4,Periode,2,FALSE),FALSE))*'Répartition par produits (tab)'!$AE$12</f>
        <v>0</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0</v>
      </c>
      <c r="L69" s="117">
        <f>I69+J69+K69</f>
        <v>0</v>
      </c>
      <c r="M69" s="117">
        <f>H69+L69</f>
        <v>0</v>
      </c>
      <c r="N69" s="117">
        <f>IF(ISERROR(VLOOKUP($C69&amp;"_"&amp;$N$7,Data_TYF,VLOOKUP($A$4,Periode,2,FALSE),FALSE)),0,VLOOKUP($C69&amp;"_"&amp;$N$7,Data_TYF,VLOOKUP($A$4,Periode,2,FALSE),FALSE))*'Répartition par produits (tab)'!$AE$18</f>
        <v>0</v>
      </c>
      <c r="O69" s="117">
        <f>IF(ISERROR(VLOOKUP($C69&amp;"_"&amp;$O$7,Data_TYF,VLOOKUP($A$4,Periode,2,FALSE),FALSE)),0,VLOOKUP($C69&amp;"_"&amp;$O$7,Data_TYF,VLOOKUP($A$4,Periode,2,FALSE),FALSE))*'Répartition par produits (tab)'!$AE$19</f>
        <v>0</v>
      </c>
      <c r="P69" s="117">
        <f>IF(ISERROR(VLOOKUP($C69&amp;"_"&amp;$P$7,Data_TYF,VLOOKUP($A$4,Periode,2,FALSE),FALSE)),0,VLOOKUP($C69&amp;"_"&amp;$P$7,Data_TYF,VLOOKUP($A$4,Periode,2,FALSE),FALSE))*'Répartition par produits (tab)'!$AE$20</f>
        <v>0</v>
      </c>
      <c r="Q69" s="108">
        <f>R69-N69-O69-P69</f>
        <v>0</v>
      </c>
      <c r="R69" s="117">
        <f>IF(ISERROR(VLOOKUP($C69&amp;"_"&amp;$R$7,Data_TYF,VLOOKUP($A$4,Periode,2,FALSE),FALSE)),0,VLOOKUP($C69&amp;"_"&amp;$R$7,Data_TYF,VLOOKUP($A$4,Periode,2,FALSE),FALSE))</f>
        <v>0</v>
      </c>
      <c r="S69" s="117">
        <f>IF(ISERROR(VLOOKUP($C69&amp;"_"&amp;$S$7,Data_TYF,VLOOKUP($A$4,Periode,2,FALSE),FALSE)),0,VLOOKUP($C69&amp;"_"&amp;$S$7,Data_TYF,VLOOKUP($A$4,Periode,2,FALSE),FALSE))*'Répartition par produits (tab)'!$AE$23</f>
        <v>0</v>
      </c>
      <c r="T69" s="117">
        <f>IF(ISERROR(VLOOKUP($C69&amp;"_"&amp;$T$7,Data_TYF,VLOOKUP($A$4,Periode,2,FALSE),FALSE)),0,VLOOKUP($C69&amp;"_"&amp;$T$7,Data_TYF,VLOOKUP($A$4,Periode,2,FALSE),FALSE))*'Répartition par produits (tab)'!$AE$24</f>
        <v>0</v>
      </c>
      <c r="U69" s="108">
        <f>V69-S69-T69</f>
        <v>0</v>
      </c>
      <c r="V69" s="117">
        <f>IF(ISERROR(VLOOKUP($C69&amp;"_"&amp;$V$7,Data_TYF,VLOOKUP($A$4,Periode,2,FALSE),FALSE)),0,VLOOKUP($C69&amp;"_"&amp;$V$7,Data_TYF,VLOOKUP($A$4,Periode,2,FALSE),FALSE))</f>
        <v>0</v>
      </c>
      <c r="W69" s="117">
        <f>V69+R69+M69</f>
        <v>0</v>
      </c>
    </row>
    <row r="70" spans="1:23" x14ac:dyDescent="0.25">
      <c r="A70" s="118" t="s">
        <v>255</v>
      </c>
      <c r="B70" s="118" t="s">
        <v>256</v>
      </c>
      <c r="C70" s="118" t="s">
        <v>327</v>
      </c>
      <c r="D70" s="117">
        <f>IF(ISERROR(VLOOKUP($C70&amp;"_"&amp;$D$7,Data_TYF,VLOOKUP($A$4,Periode,2,FALSE),FALSE)),0,VLOOKUP($C70&amp;"_"&amp;$D$7,Data_TYF,VLOOKUP($A$4,Periode,2,FALSE),FALSE))*'Répartition par produits (tab)'!$AE$12</f>
        <v>0</v>
      </c>
      <c r="E70" s="117">
        <f>IF(ISERROR(VLOOKUP($C70&amp;"_"&amp;$E$7,Data_TYF,VLOOKUP($A$4,Periode,2,FALSE),FALSE)),0,VLOOKUP($C70&amp;"_"&amp;$E$7,Data_TYF,VLOOKUP($A$4,Periode,2,FALSE),FALSE))*'Répartition par produits (tab)'!$AE$12</f>
        <v>0</v>
      </c>
      <c r="F70" s="117">
        <f>IF(ISERROR(VLOOKUP($C70&amp;"_"&amp;$F$7,Data_TYF,VLOOKUP($A$4,Periode,2,FALSE),FALSE)),0,VLOOKUP($C70&amp;"_"&amp;$F$7,Data_TYF,VLOOKUP($A$4,Periode,2,FALSE),FALSE))*'Répartition par produits (tab)'!$AE$12</f>
        <v>0</v>
      </c>
      <c r="G70" s="117">
        <f>IF(ISERROR(VLOOKUP($C70&amp;"_"&amp;$G$7,Data_TYF,VLOOKUP($A$4,Periode,2,FALSE),FALSE)),0,VLOOKUP($C70&amp;"_"&amp;$G$7,Data_TYF,VLOOKUP($A$4,Periode,2,FALSE),FALSE))*'Répartition par produits (tab)'!$AE$12</f>
        <v>0</v>
      </c>
      <c r="H70" s="117">
        <f>IF(ISERROR(VLOOKUP($C70&amp;"_"&amp;$H$7,Data_TYF,VLOOKUP($A$4,Periode,2,FALSE),FALSE)),0,VLOOKUP($C70&amp;"_"&amp;$H$7,Data_TYF,VLOOKUP($A$4,Periode,2,FALSE),FALSE))*'Répartition par produits (tab)'!$AE$12</f>
        <v>0</v>
      </c>
      <c r="I70" s="117">
        <f>IF(ISERROR(VLOOKUP($C70&amp;"_"&amp;$I$7,Data_TYF,VLOOKUP($A$4,Periode,2,FALSE),FALSE)),0,VLOOKUP($C70&amp;"_"&amp;$I$7,Data_TYF,VLOOKUP($A$4,Periode,2,FALSE),FALSE))*'Répartition par produits (tab)'!$AE$13</f>
        <v>0</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0</v>
      </c>
      <c r="L70" s="117">
        <f>I70+J70+K70</f>
        <v>0</v>
      </c>
      <c r="M70" s="117">
        <f>H70+L70</f>
        <v>0</v>
      </c>
      <c r="N70" s="117">
        <f>IF(ISERROR(VLOOKUP($C70&amp;"_"&amp;$N$7,Data_TYF,VLOOKUP($A$4,Periode,2,FALSE),FALSE)),0,VLOOKUP($C70&amp;"_"&amp;$N$7,Data_TYF,VLOOKUP($A$4,Periode,2,FALSE),FALSE))*'Répartition par produits (tab)'!$AE$18</f>
        <v>0</v>
      </c>
      <c r="O70" s="117">
        <f>IF(ISERROR(VLOOKUP($C70&amp;"_"&amp;$O$7,Data_TYF,VLOOKUP($A$4,Periode,2,FALSE),FALSE)),0,VLOOKUP($C70&amp;"_"&amp;$O$7,Data_TYF,VLOOKUP($A$4,Periode,2,FALSE),FALSE))*'Répartition par produits (tab)'!$AE$19</f>
        <v>0</v>
      </c>
      <c r="P70" s="117">
        <f>IF(ISERROR(VLOOKUP($C70&amp;"_"&amp;$P$7,Data_TYF,VLOOKUP($A$4,Periode,2,FALSE),FALSE)),0,VLOOKUP($C70&amp;"_"&amp;$P$7,Data_TYF,VLOOKUP($A$4,Periode,2,FALSE),FALSE))*'Répartition par produits (tab)'!$AE$20</f>
        <v>0</v>
      </c>
      <c r="Q70" s="108">
        <f>R70-N70-O70-P70</f>
        <v>0</v>
      </c>
      <c r="R70" s="117">
        <f>IF(ISERROR(VLOOKUP($C70&amp;"_"&amp;$R$7,Data_TYF,VLOOKUP($A$4,Periode,2,FALSE),FALSE)),0,VLOOKUP($C70&amp;"_"&amp;$R$7,Data_TYF,VLOOKUP($A$4,Periode,2,FALSE),FALSE))</f>
        <v>0</v>
      </c>
      <c r="S70" s="117">
        <f>IF(ISERROR(VLOOKUP($C70&amp;"_"&amp;$S$7,Data_TYF,VLOOKUP($A$4,Periode,2,FALSE),FALSE)),0,VLOOKUP($C70&amp;"_"&amp;$S$7,Data_TYF,VLOOKUP($A$4,Periode,2,FALSE),FALSE))*'Répartition par produits (tab)'!$AE$23</f>
        <v>0</v>
      </c>
      <c r="T70" s="117">
        <f>IF(ISERROR(VLOOKUP($C70&amp;"_"&amp;$T$7,Data_TYF,VLOOKUP($A$4,Periode,2,FALSE),FALSE)),0,VLOOKUP($C70&amp;"_"&amp;$T$7,Data_TYF,VLOOKUP($A$4,Periode,2,FALSE),FALSE))*'Répartition par produits (tab)'!$AE$24</f>
        <v>0</v>
      </c>
      <c r="U70" s="108">
        <f>V70-S70-T70</f>
        <v>0</v>
      </c>
      <c r="V70" s="117">
        <f>IF(ISERROR(VLOOKUP($C70&amp;"_"&amp;$V$7,Data_TYF,VLOOKUP($A$4,Periode,2,FALSE),FALSE)),0,VLOOKUP($C70&amp;"_"&amp;$V$7,Data_TYF,VLOOKUP($A$4,Periode,2,FALSE),FALSE))</f>
        <v>0</v>
      </c>
      <c r="W70" s="117">
        <f>V70+R70+M70</f>
        <v>0</v>
      </c>
    </row>
    <row r="71" spans="1:23" x14ac:dyDescent="0.25">
      <c r="A71" s="118" t="s">
        <v>133</v>
      </c>
      <c r="B71" s="118" t="s">
        <v>257</v>
      </c>
      <c r="C71" s="118" t="s">
        <v>328</v>
      </c>
      <c r="D71" s="117">
        <f>IF(ISERROR(VLOOKUP($C71&amp;"_"&amp;$D$7,Data_TYF,VLOOKUP($A$4,Periode,2,FALSE),FALSE)),0,VLOOKUP($C71&amp;"_"&amp;$D$7,Data_TYF,VLOOKUP($A$4,Periode,2,FALSE),FALSE))*'Répartition par produits (tab)'!$AE$12</f>
        <v>0</v>
      </c>
      <c r="E71" s="117">
        <f>IF(ISERROR(VLOOKUP($C71&amp;"_"&amp;$E$7,Data_TYF,VLOOKUP($A$4,Periode,2,FALSE),FALSE)),0,VLOOKUP($C71&amp;"_"&amp;$E$7,Data_TYF,VLOOKUP($A$4,Periode,2,FALSE),FALSE))*'Répartition par produits (tab)'!$AE$12</f>
        <v>0</v>
      </c>
      <c r="F71" s="117">
        <f>IF(ISERROR(VLOOKUP($C71&amp;"_"&amp;$F$7,Data_TYF,VLOOKUP($A$4,Periode,2,FALSE),FALSE)),0,VLOOKUP($C71&amp;"_"&amp;$F$7,Data_TYF,VLOOKUP($A$4,Periode,2,FALSE),FALSE))*'Répartition par produits (tab)'!$AE$12</f>
        <v>0</v>
      </c>
      <c r="G71" s="117">
        <f>IF(ISERROR(VLOOKUP($C71&amp;"_"&amp;$G$7,Data_TYF,VLOOKUP($A$4,Periode,2,FALSE),FALSE)),0,VLOOKUP($C71&amp;"_"&amp;$G$7,Data_TYF,VLOOKUP($A$4,Periode,2,FALSE),FALSE))*'Répartition par produits (tab)'!$AE$12</f>
        <v>0</v>
      </c>
      <c r="H71" s="117">
        <f>IF(ISERROR(VLOOKUP($C71&amp;"_"&amp;$H$7,Data_TYF,VLOOKUP($A$4,Periode,2,FALSE),FALSE)),0,VLOOKUP($C71&amp;"_"&amp;$H$7,Data_TYF,VLOOKUP($A$4,Periode,2,FALSE),FALSE))*'Répartition par produits (tab)'!$AE$12</f>
        <v>0</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0</v>
      </c>
      <c r="L71" s="117">
        <f>I71+J71+K71</f>
        <v>0</v>
      </c>
      <c r="M71" s="117">
        <f>H71+L71</f>
        <v>0</v>
      </c>
      <c r="N71" s="117">
        <f>IF(ISERROR(VLOOKUP($C71&amp;"_"&amp;$N$7,Data_TYF,VLOOKUP($A$4,Periode,2,FALSE),FALSE)),0,VLOOKUP($C71&amp;"_"&amp;$N$7,Data_TYF,VLOOKUP($A$4,Periode,2,FALSE),FALSE))*'Répartition par produits (tab)'!$AE$18</f>
        <v>0</v>
      </c>
      <c r="O71" s="117">
        <f>IF(ISERROR(VLOOKUP($C71&amp;"_"&amp;$O$7,Data_TYF,VLOOKUP($A$4,Periode,2,FALSE),FALSE)),0,VLOOKUP($C71&amp;"_"&amp;$O$7,Data_TYF,VLOOKUP($A$4,Periode,2,FALSE),FALSE))*'Répartition par produits (tab)'!$AE$19</f>
        <v>0</v>
      </c>
      <c r="P71" s="117">
        <f>IF(ISERROR(VLOOKUP($C71&amp;"_"&amp;$P$7,Data_TYF,VLOOKUP($A$4,Periode,2,FALSE),FALSE)),0,VLOOKUP($C71&amp;"_"&amp;$P$7,Data_TYF,VLOOKUP($A$4,Periode,2,FALSE),FALSE))*'Répartition par produits (tab)'!$AE$20</f>
        <v>0</v>
      </c>
      <c r="Q71" s="108">
        <f>R71-N71-O71-P71</f>
        <v>0</v>
      </c>
      <c r="R71" s="117">
        <f>IF(ISERROR(VLOOKUP($C71&amp;"_"&amp;$R$7,Data_TYF,VLOOKUP($A$4,Periode,2,FALSE),FALSE)),0,VLOOKUP($C71&amp;"_"&amp;$R$7,Data_TYF,VLOOKUP($A$4,Periode,2,FALSE),FALSE))</f>
        <v>0</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V71-S71-T71</f>
        <v>0</v>
      </c>
      <c r="V71" s="117">
        <f>IF(ISERROR(VLOOKUP($C71&amp;"_"&amp;$V$7,Data_TYF,VLOOKUP($A$4,Periode,2,FALSE),FALSE)),0,VLOOKUP($C71&amp;"_"&amp;$V$7,Data_TYF,VLOOKUP($A$4,Periode,2,FALSE),FALSE))</f>
        <v>0</v>
      </c>
      <c r="W71" s="117">
        <f>V71+R71+M71</f>
        <v>0</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I72+J72+K72</f>
        <v>0</v>
      </c>
      <c r="M72" s="117">
        <f>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R72-N72-O72-P72</f>
        <v>0</v>
      </c>
      <c r="R72" s="117">
        <f>IF(ISERROR(VLOOKUP($C72&amp;"_"&amp;$R$7,Data_TYF,VLOOKUP($A$4,Periode,2,FALSE),FALSE)),0,VLOOKUP($C72&amp;"_"&amp;$R$7,Data_TYF,VLOOKUP($A$4,Periode,2,FALSE),FALSE))</f>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V72-S72-T72</f>
        <v>0</v>
      </c>
      <c r="V72" s="117">
        <f>IF(ISERROR(VLOOKUP($C72&amp;"_"&amp;$V$7,Data_TYF,VLOOKUP($A$4,Periode,2,FALSE),FALSE)),0,VLOOKUP($C72&amp;"_"&amp;$V$7,Data_TYF,VLOOKUP($A$4,Periode,2,FALSE),FALSE))</f>
        <v>0</v>
      </c>
      <c r="W72" s="117">
        <f>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I73+J73+K73</f>
        <v>0</v>
      </c>
      <c r="M73" s="117">
        <f>H73+L73</f>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R73-N73-O73-P73</f>
        <v>0</v>
      </c>
      <c r="R73" s="117">
        <f>IF(ISERROR(VLOOKUP($C73&amp;"_"&amp;$R$7,Data_TYF,VLOOKUP($A$4,Periode,2,FALSE),FALSE)),0,VLOOKUP($C73&amp;"_"&amp;$R$7,Data_TYF,VLOOKUP($A$4,Periode,2,FALSE),FALSE))</f>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V73-S73-T73</f>
        <v>0</v>
      </c>
      <c r="V73" s="117">
        <f>IF(ISERROR(VLOOKUP($C73&amp;"_"&amp;$V$7,Data_TYF,VLOOKUP($A$4,Periode,2,FALSE),FALSE)),0,VLOOKUP($C73&amp;"_"&amp;$V$7,Data_TYF,VLOOKUP($A$4,Periode,2,FALSE),FALSE))</f>
        <v>0</v>
      </c>
      <c r="W73" s="117">
        <f>V73+R73+M73</f>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I74+J74+K74</f>
        <v>0</v>
      </c>
      <c r="M74" s="117">
        <f>H74+L74</f>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R74-N74-O74-P74</f>
        <v>0</v>
      </c>
      <c r="R74" s="117">
        <f>IF(ISERROR(VLOOKUP($C74&amp;"_"&amp;$R$7,Data_TYF,VLOOKUP($A$4,Periode,2,FALSE),FALSE)),0,VLOOKUP($C74&amp;"_"&amp;$R$7,Data_TYF,VLOOKUP($A$4,Periode,2,FALSE),FALSE))</f>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V74-S74-T74</f>
        <v>0</v>
      </c>
      <c r="V74" s="117">
        <f>IF(ISERROR(VLOOKUP($C74&amp;"_"&amp;$V$7,Data_TYF,VLOOKUP($A$4,Periode,2,FALSE),FALSE)),0,VLOOKUP($C74&amp;"_"&amp;$V$7,Data_TYF,VLOOKUP($A$4,Periode,2,FALSE),FALSE))</f>
        <v>0</v>
      </c>
      <c r="W74" s="117">
        <f>V74+R74+M74</f>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0</v>
      </c>
      <c r="E75" s="117">
        <f>IF(ISERROR(VLOOKUP($C75&amp;"_"&amp;$E$7,Data_TYF,VLOOKUP($A$4,Periode,2,FALSE),FALSE)),0,VLOOKUP($C75&amp;"_"&amp;$E$7,Data_TYF,VLOOKUP($A$4,Periode,2,FALSE),FALSE))*'Répartition par produits (tab)'!$AE$12</f>
        <v>0</v>
      </c>
      <c r="F75" s="117">
        <f>IF(ISERROR(VLOOKUP($C75&amp;"_"&amp;$F$7,Data_TYF,VLOOKUP($A$4,Periode,2,FALSE),FALSE)),0,VLOOKUP($C75&amp;"_"&amp;$F$7,Data_TYF,VLOOKUP($A$4,Periode,2,FALSE),FALSE))*'Répartition par produits (tab)'!$AE$12</f>
        <v>0</v>
      </c>
      <c r="G75" s="117">
        <f>IF(ISERROR(VLOOKUP($C75&amp;"_"&amp;$G$7,Data_TYF,VLOOKUP($A$4,Periode,2,FALSE),FALSE)),0,VLOOKUP($C75&amp;"_"&amp;$G$7,Data_TYF,VLOOKUP($A$4,Periode,2,FALSE),FALSE))*'Répartition par produits (tab)'!$AE$12</f>
        <v>0</v>
      </c>
      <c r="H75" s="117">
        <f>IF(ISERROR(VLOOKUP($C75&amp;"_"&amp;$H$7,Data_TYF,VLOOKUP($A$4,Periode,2,FALSE),FALSE)),0,VLOOKUP($C75&amp;"_"&amp;$H$7,Data_TYF,VLOOKUP($A$4,Periode,2,FALSE),FALSE))*'Répartition par produits (tab)'!$AE$12</f>
        <v>0</v>
      </c>
      <c r="I75" s="117">
        <f>IF(ISERROR(VLOOKUP($C75&amp;"_"&amp;$I$7,Data_TYF,VLOOKUP($A$4,Periode,2,FALSE),FALSE)),0,VLOOKUP($C75&amp;"_"&amp;$I$7,Data_TYF,VLOOKUP($A$4,Periode,2,FALSE),FALSE))*'Répartition par produits (tab)'!$AE$13</f>
        <v>0</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0</v>
      </c>
      <c r="L75" s="117">
        <f>I75+J75+K75</f>
        <v>0</v>
      </c>
      <c r="M75" s="117">
        <f>H75+L75</f>
        <v>0</v>
      </c>
      <c r="N75" s="117">
        <f>IF(ISERROR(VLOOKUP($C75&amp;"_"&amp;$N$7,Data_TYF,VLOOKUP($A$4,Periode,2,FALSE),FALSE)),0,VLOOKUP($C75&amp;"_"&amp;$N$7,Data_TYF,VLOOKUP($A$4,Periode,2,FALSE),FALSE))*'Répartition par produits (tab)'!$AE$18</f>
        <v>0</v>
      </c>
      <c r="O75" s="117">
        <f>IF(ISERROR(VLOOKUP($C75&amp;"_"&amp;$O$7,Data_TYF,VLOOKUP($A$4,Periode,2,FALSE),FALSE)),0,VLOOKUP($C75&amp;"_"&amp;$O$7,Data_TYF,VLOOKUP($A$4,Periode,2,FALSE),FALSE))*'Répartition par produits (tab)'!$AE$19</f>
        <v>0</v>
      </c>
      <c r="P75" s="117">
        <f>IF(ISERROR(VLOOKUP($C75&amp;"_"&amp;$P$7,Data_TYF,VLOOKUP($A$4,Periode,2,FALSE),FALSE)),0,VLOOKUP($C75&amp;"_"&amp;$P$7,Data_TYF,VLOOKUP($A$4,Periode,2,FALSE),FALSE))*'Répartition par produits (tab)'!$AE$20</f>
        <v>0</v>
      </c>
      <c r="Q75" s="108">
        <f>R75-N75-O75-P75</f>
        <v>0</v>
      </c>
      <c r="R75" s="117">
        <f>IF(ISERROR(VLOOKUP($C75&amp;"_"&amp;$R$7,Data_TYF,VLOOKUP($A$4,Periode,2,FALSE),FALSE)),0,VLOOKUP($C75&amp;"_"&amp;$R$7,Data_TYF,VLOOKUP($A$4,Periode,2,FALSE),FALSE))</f>
        <v>0</v>
      </c>
      <c r="S75" s="117">
        <f>IF(ISERROR(VLOOKUP($C75&amp;"_"&amp;$S$7,Data_TYF,VLOOKUP($A$4,Periode,2,FALSE),FALSE)),0,VLOOKUP($C75&amp;"_"&amp;$S$7,Data_TYF,VLOOKUP($A$4,Periode,2,FALSE),FALSE))*'Répartition par produits (tab)'!$AE$23</f>
        <v>0</v>
      </c>
      <c r="T75" s="117">
        <f>IF(ISERROR(VLOOKUP($C75&amp;"_"&amp;$T$7,Data_TYF,VLOOKUP($A$4,Periode,2,FALSE),FALSE)),0,VLOOKUP($C75&amp;"_"&amp;$T$7,Data_TYF,VLOOKUP($A$4,Periode,2,FALSE),FALSE))*'Répartition par produits (tab)'!$AE$24</f>
        <v>0</v>
      </c>
      <c r="U75" s="108">
        <f>V75-S75-T75</f>
        <v>0</v>
      </c>
      <c r="V75" s="117">
        <f>IF(ISERROR(VLOOKUP($C75&amp;"_"&amp;$V$7,Data_TYF,VLOOKUP($A$4,Periode,2,FALSE),FALSE)),0,VLOOKUP($C75&amp;"_"&amp;$V$7,Data_TYF,VLOOKUP($A$4,Periode,2,FALSE),FALSE))</f>
        <v>0</v>
      </c>
      <c r="W75" s="117">
        <f>V75+R75+M75</f>
        <v>0</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I76+J76+K76</f>
        <v>0</v>
      </c>
      <c r="M76" s="117">
        <f>H76+L76</f>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R76-N76-O76-P76</f>
        <v>0</v>
      </c>
      <c r="R76" s="117">
        <f>IF(ISERROR(VLOOKUP($C76&amp;"_"&amp;$R$7,Data_TYF,VLOOKUP($A$4,Periode,2,FALSE),FALSE)),0,VLOOKUP($C76&amp;"_"&amp;$R$7,Data_TYF,VLOOKUP($A$4,Periode,2,FALSE),FALSE))</f>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V76-S76-T76</f>
        <v>0</v>
      </c>
      <c r="V76" s="117">
        <f>IF(ISERROR(VLOOKUP($C76&amp;"_"&amp;$V$7,Data_TYF,VLOOKUP($A$4,Periode,2,FALSE),FALSE)),0,VLOOKUP($C76&amp;"_"&amp;$V$7,Data_TYF,VLOOKUP($A$4,Periode,2,FALSE),FALSE))</f>
        <v>0</v>
      </c>
      <c r="W76" s="117">
        <f>V76+R76+M76</f>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455.23173219437177</v>
      </c>
      <c r="E77" s="117">
        <f>IF(ISERROR(VLOOKUP($C77&amp;"_"&amp;$E$7,Data_TYF,VLOOKUP($A$4,Periode,2,FALSE),FALSE)),0,VLOOKUP($C77&amp;"_"&amp;$E$7,Data_TYF,VLOOKUP($A$4,Periode,2,FALSE),FALSE))*'Répartition par produits (tab)'!$AE$12</f>
        <v>285.46667330787028</v>
      </c>
      <c r="F77" s="117">
        <f>IF(ISERROR(VLOOKUP($C77&amp;"_"&amp;$F$7,Data_TYF,VLOOKUP($A$4,Periode,2,FALSE),FALSE)),0,VLOOKUP($C77&amp;"_"&amp;$F$7,Data_TYF,VLOOKUP($A$4,Periode,2,FALSE),FALSE))*'Répartition par produits (tab)'!$AE$12</f>
        <v>0</v>
      </c>
      <c r="G77" s="117">
        <f>IF(ISERROR(VLOOKUP($C77&amp;"_"&amp;$G$7,Data_TYF,VLOOKUP($A$4,Periode,2,FALSE),FALSE)),0,VLOOKUP($C77&amp;"_"&amp;$G$7,Data_TYF,VLOOKUP($A$4,Periode,2,FALSE),FALSE))*'Répartition par produits (tab)'!$AE$12</f>
        <v>0</v>
      </c>
      <c r="H77" s="117">
        <f>IF(ISERROR(VLOOKUP($C77&amp;"_"&amp;$H$7,Data_TYF,VLOOKUP($A$4,Periode,2,FALSE),FALSE)),0,VLOOKUP($C77&amp;"_"&amp;$H$7,Data_TYF,VLOOKUP($A$4,Periode,2,FALSE),FALSE))*'Répartition par produits (tab)'!$AE$12</f>
        <v>740.69840848606009</v>
      </c>
      <c r="I77" s="117">
        <f>IF(ISERROR(VLOOKUP($C77&amp;"_"&amp;$I$7,Data_TYF,VLOOKUP($A$4,Periode,2,FALSE),FALSE)),0,VLOOKUP($C77&amp;"_"&amp;$I$7,Data_TYF,VLOOKUP($A$4,Periode,2,FALSE),FALSE))*'Répartition par produits (tab)'!$AE$13</f>
        <v>262.38668710523393</v>
      </c>
      <c r="J77" s="117">
        <f>IF(ISERROR(VLOOKUP($C77&amp;"_"&amp;$J$7,Data_TYF,VLOOKUP($A$4,Periode,2,FALSE),FALSE)),0,VLOOKUP($C77&amp;"_"&amp;$J$7,Data_TYF,VLOOKUP($A$4,Periode,2,FALSE),FALSE))*'Répartition par produits (tab)'!$AE$14</f>
        <v>66.252905097454288</v>
      </c>
      <c r="K77" s="117">
        <f>IF(ISERROR(VLOOKUP($C77&amp;"_"&amp;$K$7,Data_TYF,VLOOKUP($A$4,Periode,2,FALSE),FALSE)),0,VLOOKUP($C77&amp;"_"&amp;$K$7,Data_TYF,VLOOKUP($A$4,Periode,2,FALSE),FALSE))*'Répartition par produits (tab)'!$AE$15</f>
        <v>183.69401465988977</v>
      </c>
      <c r="L77" s="117">
        <f>I77+J77+K77</f>
        <v>512.33360686257799</v>
      </c>
      <c r="M77" s="117">
        <f>H77+L77</f>
        <v>1253.0320153486382</v>
      </c>
      <c r="N77" s="117">
        <f>IF(ISERROR(VLOOKUP($C77&amp;"_"&amp;$N$7,Data_TYF,VLOOKUP($A$4,Periode,2,FALSE),FALSE)),0,VLOOKUP($C77&amp;"_"&amp;$N$7,Data_TYF,VLOOKUP($A$4,Periode,2,FALSE),FALSE))*'Répartition par produits (tab)'!$AE$18</f>
        <v>129.81049434097471</v>
      </c>
      <c r="O77" s="117">
        <f>IF(ISERROR(VLOOKUP($C77&amp;"_"&amp;$O$7,Data_TYF,VLOOKUP($A$4,Periode,2,FALSE),FALSE)),0,VLOOKUP($C77&amp;"_"&amp;$O$7,Data_TYF,VLOOKUP($A$4,Periode,2,FALSE),FALSE))*'Répartition par produits (tab)'!$AE$19</f>
        <v>366.93459982882473</v>
      </c>
      <c r="P77" s="117">
        <f>IF(ISERROR(VLOOKUP($C77&amp;"_"&amp;$P$7,Data_TYF,VLOOKUP($A$4,Periode,2,FALSE),FALSE)),0,VLOOKUP($C77&amp;"_"&amp;$P$7,Data_TYF,VLOOKUP($A$4,Periode,2,FALSE),FALSE))*'Répartition par produits (tab)'!$AE$20</f>
        <v>185.58042044461828</v>
      </c>
      <c r="Q77" s="108">
        <f>R77-N77-O77-P77</f>
        <v>7.7219543172359693</v>
      </c>
      <c r="R77" s="117">
        <f>IF(ISERROR(VLOOKUP($C77&amp;"_"&amp;$R$7,Data_TYF,VLOOKUP($A$4,Periode,2,FALSE),FALSE)),0,VLOOKUP($C77&amp;"_"&amp;$R$7,Data_TYF,VLOOKUP($A$4,Periode,2,FALSE),FALSE))</f>
        <v>690.04746893165373</v>
      </c>
      <c r="S77" s="117">
        <f>IF(ISERROR(VLOOKUP($C77&amp;"_"&amp;$S$7,Data_TYF,VLOOKUP($A$4,Periode,2,FALSE),FALSE)),0,VLOOKUP($C77&amp;"_"&amp;$S$7,Data_TYF,VLOOKUP($A$4,Periode,2,FALSE),FALSE))*'Répartition par produits (tab)'!$AE$23</f>
        <v>100.0380364972586</v>
      </c>
      <c r="T77" s="117">
        <f>IF(ISERROR(VLOOKUP($C77&amp;"_"&amp;$T$7,Data_TYF,VLOOKUP($A$4,Periode,2,FALSE),FALSE)),0,VLOOKUP($C77&amp;"_"&amp;$T$7,Data_TYF,VLOOKUP($A$4,Periode,2,FALSE),FALSE))*'Répartition par produits (tab)'!$AE$24</f>
        <v>112.09072013165978</v>
      </c>
      <c r="U77" s="108">
        <f>V77-S77-T77</f>
        <v>59.33041305601013</v>
      </c>
      <c r="V77" s="117">
        <f>IF(ISERROR(VLOOKUP($C77&amp;"_"&amp;$V$7,Data_TYF,VLOOKUP($A$4,Periode,2,FALSE),FALSE)),0,VLOOKUP($C77&amp;"_"&amp;$V$7,Data_TYF,VLOOKUP($A$4,Periode,2,FALSE),FALSE))</f>
        <v>271.4591696849285</v>
      </c>
      <c r="W77" s="117">
        <f>V77+R77+M77</f>
        <v>2214.5386539652204</v>
      </c>
    </row>
    <row r="78" spans="1:23" x14ac:dyDescent="0.25">
      <c r="A78" s="83" t="s">
        <v>37</v>
      </c>
      <c r="B78" s="83" t="s">
        <v>92</v>
      </c>
      <c r="C78" s="83" t="s">
        <v>630</v>
      </c>
      <c r="D78" s="115">
        <f>VLOOKUP($B78&amp;"-"&amp;$D$7,Intrants_GTYF,VLOOKUP($A$4,Periode,2,FALSE),FALSE)*'Répartition par produits (tab)'!$AE$12</f>
        <v>5.5601157651910071</v>
      </c>
      <c r="E78" s="115">
        <f>VLOOKUP($B78&amp;"-"&amp;$E$7,Intrants_GTYF,VLOOKUP($A$4,Periode,2,FALSE),FALSE)*'Répartition par produits (tab)'!$AE$12</f>
        <v>16.485274353336834</v>
      </c>
      <c r="F78" s="115">
        <f>VLOOKUP($B78&amp;"-"&amp;$F$7,Intrants_GTYF,VLOOKUP($A$4,Periode,2,FALSE),FALSE)*'Répartition par produits (tab)'!$AE$12</f>
        <v>0</v>
      </c>
      <c r="G78" s="115">
        <f>VLOOKUP($B78&amp;"-"&amp;$G$7,Intrants_GTYF,VLOOKUP($A$4,Periode,2,FALSE),FALSE)*'Répartition par produits (tab)'!$AE$12</f>
        <v>0.18326899242930786</v>
      </c>
      <c r="H78" s="115">
        <f>VLOOKUP($B78&amp;"-"&amp;$H$7,Intrants_GTYF,VLOOKUP($A$4,Periode,2,FALSE),FALSE)*'Répartition par produits (tab)'!$AE$12</f>
        <v>22.228658397326644</v>
      </c>
      <c r="I78" s="115">
        <f>VLOOKUP($B78&amp;"-"&amp;$I$7,Intrants_GTYF,VLOOKUP($A$4,Periode,2,FALSE),FALSE)*'Répartition par produits (tab)'!$AE$13</f>
        <v>0.22219299173931056</v>
      </c>
      <c r="J78" s="115">
        <f>VLOOKUP($B78&amp;"-"&amp;$J$7,Intrants_GTYF,VLOOKUP($A$4,Periode,2,FALSE),FALSE)*'Répartition par produits (tab)'!$AE$14</f>
        <v>0</v>
      </c>
      <c r="K78" s="115">
        <f>VLOOKUP($B78&amp;"-"&amp;$K$7,Intrants_GTYF,VLOOKUP($A$4,Periode,2,FALSE),FALSE)*'Répartition par produits (tab)'!$AE$15</f>
        <v>7.146936590854196</v>
      </c>
      <c r="L78" s="115">
        <f>I78+J78+K78</f>
        <v>7.3691295825935068</v>
      </c>
      <c r="M78" s="115">
        <f>H78+L78</f>
        <v>29.597787979920149</v>
      </c>
      <c r="N78" s="115">
        <f>VLOOKUP($B78&amp;"-"&amp;$N$7,Intrants_GTYF,VLOOKUP($A$4,Periode,2,FALSE),FALSE)*'Répartition par produits (tab)'!$AE$18</f>
        <v>0.56129652690052156</v>
      </c>
      <c r="O78" s="115">
        <f>VLOOKUP($B78&amp;"-"&amp;$O$7,Intrants_GTYF,VLOOKUP($A$4,Periode,2,FALSE),FALSE)*'Répartition par produits (tab)'!$AE$19</f>
        <v>9.2292873164166525E-2</v>
      </c>
      <c r="P78" s="115">
        <f>VLOOKUP($B78&amp;"-"&amp;$P$7,Intrants_GTYF,VLOOKUP($A$4,Periode,2,FALSE),FALSE)*'Répartition par produits (tab)'!$AE$20</f>
        <v>2.5469586871207586</v>
      </c>
      <c r="Q78" s="116">
        <f>R78-N78-O78-P78</f>
        <v>1.1086828043350483E-2</v>
      </c>
      <c r="R78" s="115">
        <f>VLOOKUP($B78&amp;"-"&amp;$R$7,Intrants_GTYF,VLOOKUP($A$4,Periode,2,FALSE),FALSE)</f>
        <v>3.2116349152287968</v>
      </c>
      <c r="S78" s="115">
        <f>VLOOKUP($B78&amp;"-"&amp;$S$7,Intrants_GTYF,VLOOKUP($A$4,Periode,2,FALSE),FALSE)*'Répartition par produits (tab)'!$AE$23</f>
        <v>2.4697959591401757</v>
      </c>
      <c r="T78" s="115">
        <f>VLOOKUP($B78&amp;"-"&amp;$T$7,Intrants_GTYF,VLOOKUP($A$4,Periode,2,FALSE),FALSE)*'Répartition par produits (tab)'!$AE$24</f>
        <v>0</v>
      </c>
      <c r="U78" s="116">
        <f>V78-S78-T78</f>
        <v>2.0613712228805259E-2</v>
      </c>
      <c r="V78" s="115">
        <f>VLOOKUP($B78&amp;"-"&amp;$V$7,Intrants_GTYF,VLOOKUP($A$4,Periode,2,FALSE),FALSE)</f>
        <v>2.4904096713689809</v>
      </c>
      <c r="W78" s="115">
        <f>V78+R78+M78</f>
        <v>35.299832566517928</v>
      </c>
    </row>
    <row r="79" spans="1:23" x14ac:dyDescent="0.25">
      <c r="A79" s="118" t="s">
        <v>37</v>
      </c>
      <c r="B79" s="118" t="s">
        <v>265</v>
      </c>
      <c r="C79" s="118" t="s">
        <v>316</v>
      </c>
      <c r="D79" s="117">
        <f>IF(ISERROR(VLOOKUP($C79&amp;"_"&amp;$D$7,Data_TYF,VLOOKUP($A$4,Periode,2,FALSE),FALSE)),0,VLOOKUP($C79&amp;"_"&amp;$D$7,Data_TYF,VLOOKUP($A$4,Periode,2,FALSE),FALSE))*'Répartition par produits (tab)'!$AE$12</f>
        <v>0</v>
      </c>
      <c r="E79" s="117">
        <f>IF(ISERROR(VLOOKUP($C79&amp;"_"&amp;$E$7,Data_TYF,VLOOKUP($A$4,Periode,2,FALSE),FALSE)),0,VLOOKUP($C79&amp;"_"&amp;$E$7,Data_TYF,VLOOKUP($A$4,Periode,2,FALSE),FALSE))*'Répartition par produits (tab)'!$AE$12</f>
        <v>0</v>
      </c>
      <c r="F79" s="117">
        <f>IF(ISERROR(VLOOKUP($C79&amp;"_"&amp;$F$7,Data_TYF,VLOOKUP($A$4,Periode,2,FALSE),FALSE)),0,VLOOKUP($C79&amp;"_"&amp;$F$7,Data_TYF,VLOOKUP($A$4,Periode,2,FALSE),FALSE))*'Répartition par produits (tab)'!$AE$12</f>
        <v>0</v>
      </c>
      <c r="G79" s="117">
        <f>IF(ISERROR(VLOOKUP($C79&amp;"_"&amp;$G$7,Data_TYF,VLOOKUP($A$4,Periode,2,FALSE),FALSE)),0,VLOOKUP($C79&amp;"_"&amp;$G$7,Data_TYF,VLOOKUP($A$4,Periode,2,FALSE),FALSE))*'Répartition par produits (tab)'!$AE$12</f>
        <v>0</v>
      </c>
      <c r="H79" s="117">
        <f>IF(ISERROR(VLOOKUP($C79&amp;"_"&amp;$H$7,Data_TYF,VLOOKUP($A$4,Periode,2,FALSE),FALSE)),0,VLOOKUP($C79&amp;"_"&amp;$H$7,Data_TYF,VLOOKUP($A$4,Periode,2,FALSE),FALSE))*'Répartition par produits (tab)'!$AE$12</f>
        <v>0</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0</v>
      </c>
      <c r="L79" s="117">
        <f>I79+J79+K79</f>
        <v>0</v>
      </c>
      <c r="M79" s="117">
        <f>H79+L79</f>
        <v>0</v>
      </c>
      <c r="N79" s="117">
        <f>IF(ISERROR(VLOOKUP($C79&amp;"_"&amp;$N$7,Data_TYF,VLOOKUP($A$4,Periode,2,FALSE),FALSE)),0,VLOOKUP($C79&amp;"_"&amp;$N$7,Data_TYF,VLOOKUP($A$4,Periode,2,FALSE),FALSE))*'Répartition par produits (tab)'!$AE$18</f>
        <v>0</v>
      </c>
      <c r="O79" s="117">
        <f>IF(ISERROR(VLOOKUP($C79&amp;"_"&amp;$O$7,Data_TYF,VLOOKUP($A$4,Periode,2,FALSE),FALSE)),0,VLOOKUP($C79&amp;"_"&amp;$O$7,Data_TYF,VLOOKUP($A$4,Periode,2,FALSE),FALSE))*'Répartition par produits (tab)'!$AE$19</f>
        <v>0</v>
      </c>
      <c r="P79" s="117">
        <f>IF(ISERROR(VLOOKUP($C79&amp;"_"&amp;$P$7,Data_TYF,VLOOKUP($A$4,Periode,2,FALSE),FALSE)),0,VLOOKUP($C79&amp;"_"&amp;$P$7,Data_TYF,VLOOKUP($A$4,Periode,2,FALSE),FALSE))*'Répartition par produits (tab)'!$AE$20</f>
        <v>0</v>
      </c>
      <c r="Q79" s="108">
        <f>R79-N79-O79-P79</f>
        <v>0</v>
      </c>
      <c r="R79" s="117">
        <f>IF(ISERROR(VLOOKUP($C79&amp;"_"&amp;$R$7,Data_TYF,VLOOKUP($A$4,Periode,2,FALSE),FALSE)),0,VLOOKUP($C79&amp;"_"&amp;$R$7,Data_TYF,VLOOKUP($A$4,Periode,2,FALSE),FALSE))</f>
        <v>0</v>
      </c>
      <c r="S79" s="117">
        <f>IF(ISERROR(VLOOKUP($C79&amp;"_"&amp;$S$7,Data_TYF,VLOOKUP($A$4,Periode,2,FALSE),FALSE)),0,VLOOKUP($C79&amp;"_"&amp;$S$7,Data_TYF,VLOOKUP($A$4,Periode,2,FALSE),FALSE))*'Répartition par produits (tab)'!$AE$23</f>
        <v>0</v>
      </c>
      <c r="T79" s="117">
        <f>IF(ISERROR(VLOOKUP($C79&amp;"_"&amp;$T$7,Data_TYF,VLOOKUP($A$4,Periode,2,FALSE),FALSE)),0,VLOOKUP($C79&amp;"_"&amp;$T$7,Data_TYF,VLOOKUP($A$4,Periode,2,FALSE),FALSE))*'Répartition par produits (tab)'!$AE$24</f>
        <v>0</v>
      </c>
      <c r="U79" s="108">
        <f>V79-S79-T79</f>
        <v>0</v>
      </c>
      <c r="V79" s="117">
        <f>IF(ISERROR(VLOOKUP($C79&amp;"_"&amp;$V$7,Data_TYF,VLOOKUP($A$4,Periode,2,FALSE),FALSE)),0,VLOOKUP($C79&amp;"_"&amp;$V$7,Data_TYF,VLOOKUP($A$4,Periode,2,FALSE),FALSE))</f>
        <v>0</v>
      </c>
      <c r="W79" s="117">
        <f>V79+R79+M79</f>
        <v>0</v>
      </c>
    </row>
    <row r="80" spans="1:23" x14ac:dyDescent="0.25">
      <c r="A80" s="118" t="s">
        <v>116</v>
      </c>
      <c r="B80" s="118" t="s">
        <v>266</v>
      </c>
      <c r="C80" s="118" t="s">
        <v>317</v>
      </c>
      <c r="D80" s="117">
        <f>IF(ISERROR(VLOOKUP($C80&amp;"_"&amp;$D$7,Data_TYF,VLOOKUP($A$4,Periode,2,FALSE),FALSE)),0,VLOOKUP($C80&amp;"_"&amp;$D$7,Data_TYF,VLOOKUP($A$4,Periode,2,FALSE),FALSE))*'Répartition par produits (tab)'!$AE$12</f>
        <v>5.5601157651910071</v>
      </c>
      <c r="E80" s="117">
        <f>IF(ISERROR(VLOOKUP($C80&amp;"_"&amp;$E$7,Data_TYF,VLOOKUP($A$4,Periode,2,FALSE),FALSE)),0,VLOOKUP($C80&amp;"_"&amp;$E$7,Data_TYF,VLOOKUP($A$4,Periode,2,FALSE),FALSE))*'Répartition par produits (tab)'!$AE$12</f>
        <v>16.485274353336834</v>
      </c>
      <c r="F80" s="117">
        <f>IF(ISERROR(VLOOKUP($C80&amp;"_"&amp;$F$7,Data_TYF,VLOOKUP($A$4,Periode,2,FALSE),FALSE)),0,VLOOKUP($C80&amp;"_"&amp;$F$7,Data_TYF,VLOOKUP($A$4,Periode,2,FALSE),FALSE))*'Répartition par produits (tab)'!$AE$12</f>
        <v>0</v>
      </c>
      <c r="G80" s="117">
        <f>IF(ISERROR(VLOOKUP($C80&amp;"_"&amp;$G$7,Data_TYF,VLOOKUP($A$4,Periode,2,FALSE),FALSE)),0,VLOOKUP($C80&amp;"_"&amp;$G$7,Data_TYF,VLOOKUP($A$4,Periode,2,FALSE),FALSE))*'Répartition par produits (tab)'!$AE$12</f>
        <v>0.18326899242930786</v>
      </c>
      <c r="H80" s="117">
        <f>IF(ISERROR(VLOOKUP($C80&amp;"_"&amp;$H$7,Data_TYF,VLOOKUP($A$4,Periode,2,FALSE),FALSE)),0,VLOOKUP($C80&amp;"_"&amp;$H$7,Data_TYF,VLOOKUP($A$4,Periode,2,FALSE),FALSE))*'Répartition par produits (tab)'!$AE$12</f>
        <v>22.228658397326644</v>
      </c>
      <c r="I80" s="117">
        <f>IF(ISERROR(VLOOKUP($C80&amp;"_"&amp;$I$7,Data_TYF,VLOOKUP($A$4,Periode,2,FALSE),FALSE)),0,VLOOKUP($C80&amp;"_"&amp;$I$7,Data_TYF,VLOOKUP($A$4,Periode,2,FALSE),FALSE))*'Répartition par produits (tab)'!$AE$13</f>
        <v>0.22219299173931056</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7.146936590854196</v>
      </c>
      <c r="L80" s="117">
        <f>I80+J80+K80</f>
        <v>7.3691295825935068</v>
      </c>
      <c r="M80" s="117">
        <f>H80+L80</f>
        <v>29.597787979920149</v>
      </c>
      <c r="N80" s="117">
        <f>IF(ISERROR(VLOOKUP($C80&amp;"_"&amp;$N$7,Data_TYF,VLOOKUP($A$4,Periode,2,FALSE),FALSE)),0,VLOOKUP($C80&amp;"_"&amp;$N$7,Data_TYF,VLOOKUP($A$4,Periode,2,FALSE),FALSE))*'Répartition par produits (tab)'!$AE$18</f>
        <v>0.56129652690052156</v>
      </c>
      <c r="O80" s="117">
        <f>IF(ISERROR(VLOOKUP($C80&amp;"_"&amp;$O$7,Data_TYF,VLOOKUP($A$4,Periode,2,FALSE),FALSE)),0,VLOOKUP($C80&amp;"_"&amp;$O$7,Data_TYF,VLOOKUP($A$4,Periode,2,FALSE),FALSE))*'Répartition par produits (tab)'!$AE$19</f>
        <v>9.2292873164166525E-2</v>
      </c>
      <c r="P80" s="117">
        <f>IF(ISERROR(VLOOKUP($C80&amp;"_"&amp;$P$7,Data_TYF,VLOOKUP($A$4,Periode,2,FALSE),FALSE)),0,VLOOKUP($C80&amp;"_"&amp;$P$7,Data_TYF,VLOOKUP($A$4,Periode,2,FALSE),FALSE))*'Répartition par produits (tab)'!$AE$20</f>
        <v>2.5469586871207586</v>
      </c>
      <c r="Q80" s="108">
        <f>R80-N80-O80-P80</f>
        <v>1.1086828043350483E-2</v>
      </c>
      <c r="R80" s="117">
        <f>IF(ISERROR(VLOOKUP($C80&amp;"_"&amp;$R$7,Data_TYF,VLOOKUP($A$4,Periode,2,FALSE),FALSE)),0,VLOOKUP($C80&amp;"_"&amp;$R$7,Data_TYF,VLOOKUP($A$4,Periode,2,FALSE),FALSE))</f>
        <v>3.2116349152287968</v>
      </c>
      <c r="S80" s="117">
        <f>IF(ISERROR(VLOOKUP($C80&amp;"_"&amp;$S$7,Data_TYF,VLOOKUP($A$4,Periode,2,FALSE),FALSE)),0,VLOOKUP($C80&amp;"_"&amp;$S$7,Data_TYF,VLOOKUP($A$4,Periode,2,FALSE),FALSE))*'Répartition par produits (tab)'!$AE$23</f>
        <v>2.4697959591401757</v>
      </c>
      <c r="T80" s="117">
        <f>IF(ISERROR(VLOOKUP($C80&amp;"_"&amp;$T$7,Data_TYF,VLOOKUP($A$4,Periode,2,FALSE),FALSE)),0,VLOOKUP($C80&amp;"_"&amp;$T$7,Data_TYF,VLOOKUP($A$4,Periode,2,FALSE),FALSE))*'Répartition par produits (tab)'!$AE$24</f>
        <v>0</v>
      </c>
      <c r="U80" s="108">
        <f>V80-S80-T80</f>
        <v>2.0613712228805259E-2</v>
      </c>
      <c r="V80" s="117">
        <f>IF(ISERROR(VLOOKUP($C80&amp;"_"&amp;$V$7,Data_TYF,VLOOKUP($A$4,Periode,2,FALSE),FALSE)),0,VLOOKUP($C80&amp;"_"&amp;$V$7,Data_TYF,VLOOKUP($A$4,Periode,2,FALSE),FALSE))</f>
        <v>2.4904096713689809</v>
      </c>
      <c r="W80" s="117">
        <f>V80+R80+M80</f>
        <v>35.299832566517928</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I81+J81+K81</f>
        <v>0</v>
      </c>
      <c r="M81" s="117">
        <f>H81+L81</f>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R81-N81-O81-P81</f>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V81-S81-T81</f>
        <v>0</v>
      </c>
      <c r="V81" s="117">
        <f>IF(ISERROR(VLOOKUP($C81&amp;"_"&amp;$V$7,Data_TYF,VLOOKUP($A$4,Periode,2,FALSE),FALSE)),0,VLOOKUP($C81&amp;"_"&amp;$V$7,Data_TYF,VLOOKUP($A$4,Periode,2,FALSE),FALSE))</f>
        <v>0</v>
      </c>
      <c r="W81" s="117">
        <f>V81+R81+M81</f>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I82+J82+K82</f>
        <v>0</v>
      </c>
      <c r="M82" s="117">
        <f>H82+L82</f>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R82-N82-O82-P82</f>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V82-S82-T82</f>
        <v>0</v>
      </c>
      <c r="V82" s="117">
        <f>IF(ISERROR(VLOOKUP($C82&amp;"_"&amp;$V$7,Data_TYF,VLOOKUP($A$4,Periode,2,FALSE),FALSE)),0,VLOOKUP($C82&amp;"_"&amp;$V$7,Data_TYF,VLOOKUP($A$4,Periode,2,FALSE),FALSE))</f>
        <v>0</v>
      </c>
      <c r="W82" s="117">
        <f>V82+R82+M82</f>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I83+J83+K83</f>
        <v>0</v>
      </c>
      <c r="M83" s="117">
        <f>H83+L83</f>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R83-N83-O83-P83</f>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V83-S83-T83</f>
        <v>0</v>
      </c>
      <c r="V83" s="117">
        <f>IF(ISERROR(VLOOKUP($C83&amp;"_"&amp;$V$7,Data_TYF,VLOOKUP($A$4,Periode,2,FALSE),FALSE)),0,VLOOKUP($C83&amp;"_"&amp;$V$7,Data_TYF,VLOOKUP($A$4,Periode,2,FALSE),FALSE))</f>
        <v>0</v>
      </c>
      <c r="W83" s="117">
        <f>V83+R83+M83</f>
        <v>0</v>
      </c>
    </row>
    <row r="84" spans="1:23" x14ac:dyDescent="0.25">
      <c r="A84" s="83" t="s">
        <v>120</v>
      </c>
      <c r="B84" s="83" t="s">
        <v>119</v>
      </c>
      <c r="C84" s="83" t="s">
        <v>633</v>
      </c>
      <c r="D84" s="115">
        <f>VLOOKUP($B84&amp;"-"&amp;$D$7,Intrants_GTYF,VLOOKUP($A$4,Periode,2,FALSE),FALSE)*'Répartition par produits (tab)'!$AE$12</f>
        <v>426.20926300114979</v>
      </c>
      <c r="E84" s="115">
        <f>VLOOKUP($B84&amp;"-"&amp;$E$7,Intrants_GTYF,VLOOKUP($A$4,Periode,2,FALSE),FALSE)*'Répartition par produits (tab)'!$AE$12</f>
        <v>590.83093850309672</v>
      </c>
      <c r="F84" s="115">
        <f>VLOOKUP($B84&amp;"-"&amp;$F$7,Intrants_GTYF,VLOOKUP($A$4,Periode,2,FALSE),FALSE)*'Répartition par produits (tab)'!$AE$12</f>
        <v>0</v>
      </c>
      <c r="G84" s="115">
        <f>VLOOKUP($B84&amp;"-"&amp;$G$7,Intrants_GTYF,VLOOKUP($A$4,Periode,2,FALSE),FALSE)*'Répartition par produits (tab)'!$AE$12</f>
        <v>36.08674272669716</v>
      </c>
      <c r="H84" s="115">
        <f>VLOOKUP($B84&amp;"-"&amp;$H$7,Intrants_GTYF,VLOOKUP($A$4,Periode,2,FALSE),FALSE)*'Répartition par produits (tab)'!$AE$12</f>
        <v>1053.1269429599233</v>
      </c>
      <c r="I84" s="115">
        <f>VLOOKUP($B84&amp;"-"&amp;$I$7,Intrants_GTYF,VLOOKUP($A$4,Periode,2,FALSE),FALSE)*'Répartition par produits (tab)'!$AE$13</f>
        <v>28.432625482241694</v>
      </c>
      <c r="J84" s="115">
        <f>VLOOKUP($B84&amp;"-"&amp;$J$7,Intrants_GTYF,VLOOKUP($A$4,Periode,2,FALSE),FALSE)*'Répartition par produits (tab)'!$AE$14</f>
        <v>407.41261710742134</v>
      </c>
      <c r="K84" s="115">
        <f>VLOOKUP($B84&amp;"-"&amp;$K$7,Intrants_GTYF,VLOOKUP($A$4,Periode,2,FALSE),FALSE)*'Répartition par produits (tab)'!$AE$15</f>
        <v>1079.1936453770443</v>
      </c>
      <c r="L84" s="115">
        <f>I84+J84+K84</f>
        <v>1515.0388879667073</v>
      </c>
      <c r="M84" s="115">
        <f>H84+L84</f>
        <v>2568.1658309266304</v>
      </c>
      <c r="N84" s="115">
        <f>VLOOKUP($B84&amp;"-"&amp;$N$7,Intrants_GTYF,VLOOKUP($A$4,Periode,2,FALSE),FALSE)*'Répartition par produits (tab)'!$AE$18</f>
        <v>43.609506865513524</v>
      </c>
      <c r="O84" s="115">
        <f>VLOOKUP($B84&amp;"-"&amp;$O$7,Intrants_GTYF,VLOOKUP($A$4,Periode,2,FALSE),FALSE)*'Répartition par produits (tab)'!$AE$19</f>
        <v>77.875718699481425</v>
      </c>
      <c r="P84" s="115">
        <f>VLOOKUP($B84&amp;"-"&amp;$P$7,Intrants_GTYF,VLOOKUP($A$4,Periode,2,FALSE),FALSE)*'Répartition par produits (tab)'!$AE$20</f>
        <v>111.03669293857942</v>
      </c>
      <c r="Q84" s="116">
        <f>R84-N84-O84-P84</f>
        <v>0.61786850965013684</v>
      </c>
      <c r="R84" s="115">
        <f>VLOOKUP($B84&amp;"-"&amp;$R$7,Intrants_GTYF,VLOOKUP($A$4,Periode,2,FALSE),FALSE)</f>
        <v>233.13978701322449</v>
      </c>
      <c r="S84" s="115">
        <f>VLOOKUP($B84&amp;"-"&amp;$S$7,Intrants_GTYF,VLOOKUP($A$4,Periode,2,FALSE),FALSE)*'Répartition par produits (tab)'!$AE$23</f>
        <v>255.09703020457621</v>
      </c>
      <c r="T84" s="115">
        <f>VLOOKUP($B84&amp;"-"&amp;$T$7,Intrants_GTYF,VLOOKUP($A$4,Periode,2,FALSE),FALSE)*'Répartition par produits (tab)'!$AE$24</f>
        <v>239.78675214181285</v>
      </c>
      <c r="U84" s="116">
        <f>V84-S84-T84</f>
        <v>156.41263600597162</v>
      </c>
      <c r="V84" s="115">
        <f>VLOOKUP($B84&amp;"-"&amp;$V$7,Intrants_GTYF,VLOOKUP($A$4,Periode,2,FALSE),FALSE)</f>
        <v>651.29641835236066</v>
      </c>
      <c r="W84" s="115">
        <f>V84+R84+M84</f>
        <v>3452.6020362922154</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I85+J85+K85</f>
        <v>0</v>
      </c>
      <c r="M85" s="117">
        <f>H85+L85</f>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R85-N85-O85-P85</f>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V85-S85-T85</f>
        <v>0</v>
      </c>
      <c r="V85" s="117">
        <f>IF(ISERROR(VLOOKUP($C85&amp;"_"&amp;$V$7,Data_TYF,VLOOKUP($A$4,Periode,2,FALSE),FALSE)),0,VLOOKUP($C85&amp;"_"&amp;$V$7,Data_TYF,VLOOKUP($A$4,Periode,2,FALSE),FALSE))</f>
        <v>0</v>
      </c>
      <c r="W85" s="117">
        <f>V85+R85+M85</f>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I86+J86+K86</f>
        <v>0</v>
      </c>
      <c r="M86" s="117">
        <f>H86+L86</f>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R86-N86-O86-P86</f>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V86-S86-T86</f>
        <v>0</v>
      </c>
      <c r="V86" s="117">
        <f>IF(ISERROR(VLOOKUP($C86&amp;"_"&amp;$V$7,Data_TYF,VLOOKUP($A$4,Periode,2,FALSE),FALSE)),0,VLOOKUP($C86&amp;"_"&amp;$V$7,Data_TYF,VLOOKUP($A$4,Periode,2,FALSE),FALSE))</f>
        <v>0</v>
      </c>
      <c r="W86" s="117">
        <f>V86+R86+M86</f>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265.0857903207156</v>
      </c>
      <c r="E87" s="117">
        <f>IF(ISERROR(VLOOKUP($C87&amp;"_"&amp;$E$7,Data_TYF,VLOOKUP($A$4,Periode,2,FALSE),FALSE)),0,VLOOKUP($C87&amp;"_"&amp;$E$7,Data_TYF,VLOOKUP($A$4,Periode,2,FALSE),FALSE))*'Répartition par produits (tab)'!$AE$12</f>
        <v>193.96457080622383</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1.0366519516682873</v>
      </c>
      <c r="H87" s="117">
        <f>IF(ISERROR(VLOOKUP($C87&amp;"_"&amp;$H$7,Data_TYF,VLOOKUP($A$4,Periode,2,FALSE),FALSE)),0,VLOOKUP($C87&amp;"_"&amp;$H$7,Data_TYF,VLOOKUP($A$4,Periode,2,FALSE),FALSE))*'Répartition par produits (tab)'!$AE$12</f>
        <v>460.08702314420651</v>
      </c>
      <c r="I87" s="117">
        <f>IF(ISERROR(VLOOKUP($C87&amp;"_"&amp;$I$7,Data_TYF,VLOOKUP($A$4,Periode,2,FALSE),FALSE)),0,VLOOKUP($C87&amp;"_"&amp;$I$7,Data_TYF,VLOOKUP($A$4,Periode,2,FALSE),FALSE))*'Répartition par produits (tab)'!$AE$13</f>
        <v>0</v>
      </c>
      <c r="J87" s="117">
        <f>IF(ISERROR(VLOOKUP($C87&amp;"_"&amp;$J$7,Data_TYF,VLOOKUP($A$4,Periode,2,FALSE),FALSE)),0,VLOOKUP($C87&amp;"_"&amp;$J$7,Data_TYF,VLOOKUP($A$4,Periode,2,FALSE),FALSE))*'Répartition par produits (tab)'!$AE$14</f>
        <v>394.09545526372472</v>
      </c>
      <c r="K87" s="117">
        <f>IF(ISERROR(VLOOKUP($C87&amp;"_"&amp;$K$7,Data_TYF,VLOOKUP($A$4,Periode,2,FALSE),FALSE)),0,VLOOKUP($C87&amp;"_"&amp;$K$7,Data_TYF,VLOOKUP($A$4,Periode,2,FALSE),FALSE))*'Répartition par produits (tab)'!$AE$15</f>
        <v>602.85914612725219</v>
      </c>
      <c r="L87" s="117">
        <f>I87+J87+K87</f>
        <v>996.9546013909769</v>
      </c>
      <c r="M87" s="117">
        <f>H87+L87</f>
        <v>1457.0416245351835</v>
      </c>
      <c r="N87" s="117">
        <f>IF(ISERROR(VLOOKUP($C87&amp;"_"&amp;$N$7,Data_TYF,VLOOKUP($A$4,Periode,2,FALSE),FALSE)),0,VLOOKUP($C87&amp;"_"&amp;$N$7,Data_TYF,VLOOKUP($A$4,Periode,2,FALSE),FALSE))*'Répartition par produits (tab)'!$AE$18</f>
        <v>35.903329151612702</v>
      </c>
      <c r="O87" s="117">
        <f>IF(ISERROR(VLOOKUP($C87&amp;"_"&amp;$O$7,Data_TYF,VLOOKUP($A$4,Periode,2,FALSE),FALSE)),0,VLOOKUP($C87&amp;"_"&amp;$O$7,Data_TYF,VLOOKUP($A$4,Periode,2,FALSE),FALSE))*'Répartition par produits (tab)'!$AE$19</f>
        <v>70.188467135216243</v>
      </c>
      <c r="P87" s="117">
        <f>IF(ISERROR(VLOOKUP($C87&amp;"_"&amp;$P$7,Data_TYF,VLOOKUP($A$4,Periode,2,FALSE),FALSE)),0,VLOOKUP($C87&amp;"_"&amp;$P$7,Data_TYF,VLOOKUP($A$4,Periode,2,FALSE),FALSE))*'Répartition par produits (tab)'!$AE$20</f>
        <v>104.95349680135158</v>
      </c>
      <c r="Q87" s="108">
        <f>R87-N87-O87-P87</f>
        <v>0.53699853739551884</v>
      </c>
      <c r="R87" s="117">
        <f>IF(ISERROR(VLOOKUP($C87&amp;"_"&amp;$R$7,Data_TYF,VLOOKUP($A$4,Periode,2,FALSE),FALSE)),0,VLOOKUP($C87&amp;"_"&amp;$R$7,Data_TYF,VLOOKUP($A$4,Periode,2,FALSE),FALSE))</f>
        <v>211.58229162557603</v>
      </c>
      <c r="S87" s="117">
        <f>IF(ISERROR(VLOOKUP($C87&amp;"_"&amp;$S$7,Data_TYF,VLOOKUP($A$4,Periode,2,FALSE),FALSE)),0,VLOOKUP($C87&amp;"_"&amp;$S$7,Data_TYF,VLOOKUP($A$4,Periode,2,FALSE),FALSE))*'Répartition par produits (tab)'!$AE$23</f>
        <v>242.21415209723932</v>
      </c>
      <c r="T87" s="117">
        <f>IF(ISERROR(VLOOKUP($C87&amp;"_"&amp;$T$7,Data_TYF,VLOOKUP($A$4,Periode,2,FALSE),FALSE)),0,VLOOKUP($C87&amp;"_"&amp;$T$7,Data_TYF,VLOOKUP($A$4,Periode,2,FALSE),FALSE))*'Répartition par produits (tab)'!$AE$24</f>
        <v>239.78675214181285</v>
      </c>
      <c r="U87" s="108">
        <f>V87-S87-T87</f>
        <v>136.00058384108453</v>
      </c>
      <c r="V87" s="117">
        <f>IF(ISERROR(VLOOKUP($C87&amp;"_"&amp;$V$7,Data_TYF,VLOOKUP($A$4,Periode,2,FALSE),FALSE)),0,VLOOKUP($C87&amp;"_"&amp;$V$7,Data_TYF,VLOOKUP($A$4,Periode,2,FALSE),FALSE))</f>
        <v>618.00148808013671</v>
      </c>
      <c r="W87" s="117">
        <f>V87+R87+M87</f>
        <v>2286.6254042408964</v>
      </c>
    </row>
    <row r="88" spans="1:23" x14ac:dyDescent="0.25">
      <c r="A88" s="118" t="s">
        <v>122</v>
      </c>
      <c r="B88" s="118" t="s">
        <v>121</v>
      </c>
      <c r="C88" s="118" t="s">
        <v>324</v>
      </c>
      <c r="D88" s="117">
        <f>IF(ISERROR(VLOOKUP($C88&amp;"_"&amp;$D$7,Data_TYF,VLOOKUP($A$4,Periode,2,FALSE),FALSE)),0,VLOOKUP($C88&amp;"_"&amp;$D$7,Data_TYF,VLOOKUP($A$4,Periode,2,FALSE),FALSE))*'Répartition par produits (tab)'!$AE$12</f>
        <v>161.12347268043413</v>
      </c>
      <c r="E88" s="117">
        <f>IF(ISERROR(VLOOKUP($C88&amp;"_"&amp;$E$7,Data_TYF,VLOOKUP($A$4,Periode,2,FALSE),FALSE)),0,VLOOKUP($C88&amp;"_"&amp;$E$7,Data_TYF,VLOOKUP($A$4,Periode,2,FALSE),FALSE))*'Répartition par produits (tab)'!$AE$12</f>
        <v>396.86636769687294</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35.050090775028877</v>
      </c>
      <c r="H88" s="117">
        <f>IF(ISERROR(VLOOKUP($C88&amp;"_"&amp;$H$7,Data_TYF,VLOOKUP($A$4,Periode,2,FALSE),FALSE)),0,VLOOKUP($C88&amp;"_"&amp;$H$7,Data_TYF,VLOOKUP($A$4,Periode,2,FALSE),FALSE))*'Répartition par produits (tab)'!$AE$12</f>
        <v>593.03991981571664</v>
      </c>
      <c r="I88" s="117">
        <f>IF(ISERROR(VLOOKUP($C88&amp;"_"&amp;$I$7,Data_TYF,VLOOKUP($A$4,Periode,2,FALSE),FALSE)),0,VLOOKUP($C88&amp;"_"&amp;$I$7,Data_TYF,VLOOKUP($A$4,Periode,2,FALSE),FALSE))*'Répartition par produits (tab)'!$AE$13</f>
        <v>28.432625482241694</v>
      </c>
      <c r="J88" s="117">
        <f>IF(ISERROR(VLOOKUP($C88&amp;"_"&amp;$J$7,Data_TYF,VLOOKUP($A$4,Periode,2,FALSE),FALSE)),0,VLOOKUP($C88&amp;"_"&amp;$J$7,Data_TYF,VLOOKUP($A$4,Periode,2,FALSE),FALSE))*'Répartition par produits (tab)'!$AE$14</f>
        <v>13.317161843696629</v>
      </c>
      <c r="K88" s="117">
        <f>IF(ISERROR(VLOOKUP($C88&amp;"_"&amp;$K$7,Data_TYF,VLOOKUP($A$4,Periode,2,FALSE),FALSE)),0,VLOOKUP($C88&amp;"_"&amp;$K$7,Data_TYF,VLOOKUP($A$4,Periode,2,FALSE),FALSE))*'Répartition par produits (tab)'!$AE$15</f>
        <v>476.33449924979232</v>
      </c>
      <c r="L88" s="117">
        <f>I88+J88+K88</f>
        <v>518.08428657573063</v>
      </c>
      <c r="M88" s="117">
        <f>H88+L88</f>
        <v>1111.1242063914474</v>
      </c>
      <c r="N88" s="117">
        <f>IF(ISERROR(VLOOKUP($C88&amp;"_"&amp;$N$7,Data_TYF,VLOOKUP($A$4,Periode,2,FALSE),FALSE)),0,VLOOKUP($C88&amp;"_"&amp;$N$7,Data_TYF,VLOOKUP($A$4,Periode,2,FALSE),FALSE))*'Répartition par produits (tab)'!$AE$18</f>
        <v>7.7061777139008152</v>
      </c>
      <c r="O88" s="117">
        <f>IF(ISERROR(VLOOKUP($C88&amp;"_"&amp;$O$7,Data_TYF,VLOOKUP($A$4,Periode,2,FALSE),FALSE)),0,VLOOKUP($C88&amp;"_"&amp;$O$7,Data_TYF,VLOOKUP($A$4,Periode,2,FALSE),FALSE))*'Répartition par produits (tab)'!$AE$19</f>
        <v>7.6872515642651722</v>
      </c>
      <c r="P88" s="117">
        <f>IF(ISERROR(VLOOKUP($C88&amp;"_"&amp;$P$7,Data_TYF,VLOOKUP($A$4,Periode,2,FALSE),FALSE)),0,VLOOKUP($C88&amp;"_"&amp;$P$7,Data_TYF,VLOOKUP($A$4,Periode,2,FALSE),FALSE))*'Répartition par produits (tab)'!$AE$20</f>
        <v>6.0831961372278434</v>
      </c>
      <c r="Q88" s="108">
        <f>R88-N88-O88-P88</f>
        <v>8.0869972254664191E-2</v>
      </c>
      <c r="R88" s="117">
        <f>IF(ISERROR(VLOOKUP($C88&amp;"_"&amp;$R$7,Data_TYF,VLOOKUP($A$4,Periode,2,FALSE),FALSE)),0,VLOOKUP($C88&amp;"_"&amp;$R$7,Data_TYF,VLOOKUP($A$4,Periode,2,FALSE),FALSE))</f>
        <v>21.557495387648494</v>
      </c>
      <c r="S88" s="117">
        <f>IF(ISERROR(VLOOKUP($C88&amp;"_"&amp;$S$7,Data_TYF,VLOOKUP($A$4,Periode,2,FALSE),FALSE)),0,VLOOKUP($C88&amp;"_"&amp;$S$7,Data_TYF,VLOOKUP($A$4,Periode,2,FALSE),FALSE))*'Répartition par produits (tab)'!$AE$23</f>
        <v>12.882878107336929</v>
      </c>
      <c r="T88" s="117">
        <f>IF(ISERROR(VLOOKUP($C88&amp;"_"&amp;$T$7,Data_TYF,VLOOKUP($A$4,Periode,2,FALSE),FALSE)),0,VLOOKUP($C88&amp;"_"&amp;$T$7,Data_TYF,VLOOKUP($A$4,Periode,2,FALSE),FALSE))*'Répartition par produits (tab)'!$AE$24</f>
        <v>0</v>
      </c>
      <c r="U88" s="108">
        <f>V88-S88-T88</f>
        <v>20.412052164886987</v>
      </c>
      <c r="V88" s="117">
        <f>IF(ISERROR(VLOOKUP($C88&amp;"_"&amp;$V$7,Data_TYF,VLOOKUP($A$4,Periode,2,FALSE),FALSE)),0,VLOOKUP($C88&amp;"_"&amp;$V$7,Data_TYF,VLOOKUP($A$4,Periode,2,FALSE),FALSE))</f>
        <v>33.294930272223915</v>
      </c>
      <c r="W88" s="117">
        <f>V88+R88+M88</f>
        <v>1165.9766320513197</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I89+J89+K89</f>
        <v>0</v>
      </c>
      <c r="M89" s="117">
        <f>H89+L89</f>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R89-N89-O89-P89</f>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V89-S89-T89</f>
        <v>0</v>
      </c>
      <c r="V89" s="117">
        <f>IF(ISERROR(VLOOKUP($C89&amp;"_"&amp;$V$7,Data_TYF,VLOOKUP($A$4,Periode,2,FALSE),FALSE)),0,VLOOKUP($C89&amp;"_"&amp;$V$7,Data_TYF,VLOOKUP($A$4,Periode,2,FALSE),FALSE))</f>
        <v>0</v>
      </c>
      <c r="W89" s="117">
        <f>V89+R89+M89</f>
        <v>0</v>
      </c>
    </row>
    <row r="90" spans="1:23" x14ac:dyDescent="0.25">
      <c r="A90" s="551" t="s">
        <v>1478</v>
      </c>
      <c r="B90" s="552"/>
      <c r="C90" s="553"/>
      <c r="D90" s="115">
        <f>D84+D78+D68+D66+D60+D56+D54+D51+D46+D34+D28+D14+D12+D8</f>
        <v>5976.8085572908321</v>
      </c>
      <c r="E90" s="115">
        <f>E84+E78+E68+E66+E60+E56+E54+E51+E46+E34+E28+E14+E12+E8</f>
        <v>4414.7533575570133</v>
      </c>
      <c r="F90" s="115">
        <f>F84+F78+F68+F66+F60+F56+F54+F51+F46+F34+F28+F14+F12+F8</f>
        <v>14.625102263845843</v>
      </c>
      <c r="G90" s="115">
        <f>G84+G78+G68+G66+G60+G56+G54+G51+G46+G34+G28+G14+G12+G8</f>
        <v>93.813115367794779</v>
      </c>
      <c r="H90" s="115">
        <f>H84+H78+H68+H66+H60+H56+H54+H51+H46+H34+H28+H14+H12+H8</f>
        <v>10500.000035059858</v>
      </c>
      <c r="I90" s="115">
        <f>I84+I78+I68+I66+I60+I56+I54+I51+I46+I34+I28+I14+I12+I8</f>
        <v>2599.9999876156558</v>
      </c>
      <c r="J90" s="115">
        <f>J84+J78+J68+J66+J60+J56+J54+J51+J46+J34+J28+J14+J12+J8</f>
        <v>13400.000125576262</v>
      </c>
      <c r="K90" s="115">
        <f>K84+K78+K68+K66+K60+K56+K54+K51+K46+K34+K28+K14+K12+K8</f>
        <v>4900.0000636540635</v>
      </c>
      <c r="L90" s="115">
        <f>I90+J90+K90</f>
        <v>20900.000176845981</v>
      </c>
      <c r="M90" s="115">
        <f>H90+L90</f>
        <v>31400.000211905841</v>
      </c>
      <c r="N90" s="115">
        <f>N84+N78+N68+N66+N60+N56+N54+N51+N46+N34+N28+N14+N12+N8</f>
        <v>4000.0000238407733</v>
      </c>
      <c r="O90" s="115">
        <f>O84+O78+O68+O66+O60+O56+O54+O51+O46+O34+O28+O14+O12+O8</f>
        <v>12600.000431579912</v>
      </c>
      <c r="P90" s="115">
        <f>P84+P78+P68+P66+P60+P56+P54+P51+P46+P34+P28+P14+P12+P8</f>
        <v>6962.9695863829584</v>
      </c>
      <c r="Q90" s="116">
        <f>R90-N90-O90-P90</f>
        <v>57.030219108310121</v>
      </c>
      <c r="R90" s="115">
        <f>R84+R78+R68+R66+R60+R56+R54+R51+R46+R34+R28+R14+R12+R8</f>
        <v>23620.000260911955</v>
      </c>
      <c r="S90" s="115">
        <f>S84+S78+S68+S66+S60+S56+S54+S51+S46+S34+S28+S14+S12+S8</f>
        <v>8200.0002924630244</v>
      </c>
      <c r="T90" s="115">
        <f>T84+T78+T68+T66+T60+T56+T54+T51+T46+T34+T28+T14+T12+T8</f>
        <v>27137.028730132031</v>
      </c>
      <c r="U90" s="116">
        <f>V90-S90-T90</f>
        <v>16002.972315144285</v>
      </c>
      <c r="V90" s="115">
        <f>V84+V78+V68+V66+V60+V56+V54+V51+V46+V34+V28+V14+V12+V8</f>
        <v>51340.001337739341</v>
      </c>
      <c r="W90" s="115">
        <f>W84+W78+W68+W66+W60+W56+W54+W51+W46+W34+W28+W14+W12+W8</f>
        <v>106360.00181055714</v>
      </c>
    </row>
    <row r="91" spans="1:23" hidden="1" x14ac:dyDescent="0.25">
      <c r="A91" s="551" t="s">
        <v>1479</v>
      </c>
      <c r="B91" s="552"/>
      <c r="C91" s="553"/>
      <c r="D91" s="115">
        <f>SUM(D8:D89)-D90</f>
        <v>5976.8085572908376</v>
      </c>
      <c r="E91" s="115">
        <f>SUM(E8:E89)-E90</f>
        <v>4414.7533575570133</v>
      </c>
      <c r="F91" s="115">
        <f>SUM(F8:F89)-F90</f>
        <v>14.625102263845843</v>
      </c>
      <c r="G91" s="115">
        <f>SUM(G8:G89)-G90</f>
        <v>93.813115367794779</v>
      </c>
      <c r="H91" s="115">
        <f>SUM(H8:H89)-H90</f>
        <v>10500.000035059858</v>
      </c>
      <c r="I91" s="115">
        <f>SUM(I8:I89)-I90</f>
        <v>2599.9999876156576</v>
      </c>
      <c r="J91" s="115">
        <f>SUM(J8:J89)-J90</f>
        <v>13400.000125576262</v>
      </c>
      <c r="K91" s="115">
        <f>SUM(K8:K89)-K90</f>
        <v>4900.0000636540653</v>
      </c>
      <c r="L91" s="115">
        <f>I91+J91+K91</f>
        <v>20900.000176845984</v>
      </c>
      <c r="M91" s="115">
        <f>H91+L91</f>
        <v>31400.000211905841</v>
      </c>
      <c r="N91" s="115">
        <f>SUM(N8:N89)-N90</f>
        <v>4000.0000238407715</v>
      </c>
      <c r="O91" s="115">
        <f>SUM(O8:O89)-O90</f>
        <v>12600.000431579912</v>
      </c>
      <c r="P91" s="115">
        <f>SUM(P8:P89)-P90</f>
        <v>6962.9695863829602</v>
      </c>
      <c r="Q91" s="116">
        <f>R91-N91-O91-P91</f>
        <v>57.030219108326492</v>
      </c>
      <c r="R91" s="115">
        <f>SUM(R8:R89)-R90</f>
        <v>23620.000260911969</v>
      </c>
      <c r="S91" s="115">
        <f>SUM(S8:S89)-S90</f>
        <v>8200.0002924630244</v>
      </c>
      <c r="T91" s="115">
        <f>SUM(T8:T89)-T90</f>
        <v>27137.028730132039</v>
      </c>
      <c r="U91" s="116">
        <f>V91-S91-T91</f>
        <v>16002.972315144249</v>
      </c>
      <c r="V91" s="115">
        <f>SUM(V8:V89)-V90</f>
        <v>51340.001337739312</v>
      </c>
      <c r="W91" s="115">
        <f>SUM(W8:W89)-W90</f>
        <v>106360.00181055714</v>
      </c>
    </row>
    <row r="92" spans="1:23" x14ac:dyDescent="0.25">
      <c r="A92" t="s">
        <v>1570</v>
      </c>
    </row>
    <row r="93" spans="1:23" ht="234.75" customHeight="1" x14ac:dyDescent="0.25">
      <c r="A93" s="554" t="s">
        <v>1632</v>
      </c>
      <c r="B93" s="555"/>
      <c r="C93" s="555"/>
      <c r="D93" s="555"/>
      <c r="E93" s="555"/>
      <c r="F93" s="555"/>
      <c r="G93" s="555"/>
      <c r="H93" s="555"/>
      <c r="I93" s="555"/>
    </row>
  </sheetData>
  <mergeCells count="5">
    <mergeCell ref="A6:A7"/>
    <mergeCell ref="B6:B7"/>
    <mergeCell ref="A90:C90"/>
    <mergeCell ref="A91:C91"/>
    <mergeCell ref="A93:I93"/>
  </mergeCells>
  <hyperlinks>
    <hyperlink ref="C4" location="IndexProvenancePossibiliteTableau" display="RETOUR"/>
  </hyperlinks>
  <pageMargins left="0.70866141732283472" right="0.70866141732283472" top="0.74803149606299213" bottom="0.74803149606299213" header="0.31496062992125984" footer="0.31496062992125984"/>
  <pageSetup paperSize="121" scale="2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topLeftCell="A16" zoomScaleNormal="100" workbookViewId="0">
      <selection activeCell="F27" sqref="F27"/>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6" t="str">
        <f>"Graphique 4 : Ventilation des possibilités forestières par grands types de forêt de l'UA "&amp; (RIGHT(LEFT(_xll.Woodstock.Analyst.Xcel.UDFs.GetPublishedModelName(""),18),10))</f>
        <v>Graphique 4 : Ventilation des possibilités forestières par grands types de forêt de l'UA U07251_4FF</v>
      </c>
      <c r="B3" s="556"/>
      <c r="C3" s="556"/>
      <c r="D3" s="556"/>
      <c r="E3" s="556"/>
      <c r="F3" s="556"/>
      <c r="G3" s="556"/>
      <c r="H3" s="556"/>
      <c r="I3" s="556"/>
      <c r="J3" s="556"/>
      <c r="K3" s="556"/>
      <c r="L3" s="556"/>
      <c r="M3" s="556"/>
      <c r="N3" s="556"/>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70866141732283472" right="0.70866141732283472" top="0.74803149606299213" bottom="0.74803149606299213" header="0.31496062992125984" footer="0.31496062992125984"/>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topLeftCell="C3" workbookViewId="0">
      <selection activeCell="F27" sqref="F27"/>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U07251_4FF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07251</v>
      </c>
    </row>
    <row r="9" spans="1:25" ht="15" customHeight="1" x14ac:dyDescent="0.25">
      <c r="A9" s="557" t="s">
        <v>642</v>
      </c>
      <c r="B9" s="558"/>
      <c r="C9" s="557" t="s">
        <v>1571</v>
      </c>
      <c r="D9" s="558"/>
      <c r="E9" s="84"/>
      <c r="F9" s="85"/>
      <c r="G9" s="85"/>
      <c r="H9" s="85"/>
      <c r="I9" s="85"/>
      <c r="J9" s="85"/>
      <c r="K9" s="85"/>
      <c r="L9" s="85"/>
      <c r="M9" s="85"/>
      <c r="N9" s="86" t="s">
        <v>276</v>
      </c>
      <c r="O9" s="86"/>
      <c r="P9" s="86"/>
      <c r="Q9" s="86"/>
      <c r="R9" s="86"/>
      <c r="S9" s="86"/>
      <c r="T9" s="86"/>
      <c r="U9" s="86"/>
      <c r="V9" s="86"/>
      <c r="W9" s="86"/>
      <c r="X9" s="87"/>
    </row>
    <row r="10" spans="1:25" ht="45" x14ac:dyDescent="0.25">
      <c r="A10" s="559"/>
      <c r="B10" s="560"/>
      <c r="C10" s="559"/>
      <c r="D10" s="560"/>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1882.8473813607459</v>
      </c>
      <c r="F11" s="112">
        <f>SUM(F12:F15)</f>
        <v>1355.1775899592242</v>
      </c>
      <c r="G11" s="112">
        <f>SUM(G12:G15)</f>
        <v>6.4181862383143704</v>
      </c>
      <c r="H11" s="112">
        <f>SUM(H12:H15)</f>
        <v>16.513568936824772</v>
      </c>
      <c r="I11" s="112">
        <f>E11+F11+G11+H11</f>
        <v>3260.9567264951093</v>
      </c>
      <c r="J11" s="112">
        <f>SUM(J12:J15)</f>
        <v>909.98368421952011</v>
      </c>
      <c r="K11" s="112">
        <f>SUM(K12:K15)</f>
        <v>3886.011882993992</v>
      </c>
      <c r="L11" s="112">
        <f>SUM(L12:L15)</f>
        <v>1458.9627476214955</v>
      </c>
      <c r="M11" s="112">
        <f>SUM(M12:M15)</f>
        <v>6254.9583148350075</v>
      </c>
      <c r="N11" s="112">
        <f>SUM(N12:N15)</f>
        <v>9515.9150413301177</v>
      </c>
      <c r="O11" s="112">
        <f>SUM(O12:O15)</f>
        <v>1522.0831817341414</v>
      </c>
      <c r="P11" s="112">
        <f>SUM(P12:P15)</f>
        <v>5312.6266847516581</v>
      </c>
      <c r="Q11" s="112">
        <f>SUM(Q12:Q15)</f>
        <v>2494.8388905118213</v>
      </c>
      <c r="R11" s="112">
        <f>SUM(R12:R15)</f>
        <v>20.662721828905433</v>
      </c>
      <c r="S11" s="112">
        <f>SUM(S12:S15)</f>
        <v>9350.2114788265262</v>
      </c>
      <c r="T11" s="112">
        <f>SUM(T12:T15)</f>
        <v>2500.6864472117231</v>
      </c>
      <c r="U11" s="112">
        <f>SUM(U12:U15)</f>
        <v>9117.1255497047841</v>
      </c>
      <c r="V11" s="112">
        <f>SUM(V12:V15)</f>
        <v>5636.813054803426</v>
      </c>
      <c r="W11" s="112">
        <f>SUM(W12:W15)</f>
        <v>17254.625051719933</v>
      </c>
      <c r="X11" s="112">
        <f>SUM(X12:X15)</f>
        <v>36120.751571876579</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E12+F12+G12+H12</f>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1882.8473813607459</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1355.1775899592242</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6.4181862383143704</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16.513568936824772</v>
      </c>
      <c r="I13" s="108">
        <f>E13+F13+G13+H13</f>
        <v>3260.9567264951093</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909.98368421952011</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3886.011882993992</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1458.9627476214955</v>
      </c>
      <c r="M13" s="242">
        <f>J13+K13+L13</f>
        <v>6254.9583148350075</v>
      </c>
      <c r="N13" s="108">
        <f>M13+I13</f>
        <v>9515.9150413301177</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1522.0831817341414</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5312.6266847516581</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2494.8388905118213</v>
      </c>
      <c r="R13" s="117">
        <f>S13-O13-P13-Q13</f>
        <v>20.662721828905433</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9350.2114788265262</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2500.6864472117231</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9117.1255497047841</v>
      </c>
      <c r="V13" s="108">
        <f>W13-T13-U13</f>
        <v>5636.813054803426</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17254.625051719933</v>
      </c>
      <c r="X13" s="108">
        <f>N13+S13+W13</f>
        <v>36120.751571876579</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E14+F14+G14+H14</f>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E15+F15+G15+H15</f>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2100.3176118168121</v>
      </c>
      <c r="F16" s="112">
        <f>SUM(F17:F21)</f>
        <v>1556.3806099645137</v>
      </c>
      <c r="G16" s="112">
        <f>SUM(G17:G21)</f>
        <v>3.4727719811238695</v>
      </c>
      <c r="H16" s="112">
        <f>SUM(H17:H21)</f>
        <v>30.549690256236396</v>
      </c>
      <c r="I16" s="112">
        <f>E16+F16+G16+H16</f>
        <v>3690.7206840186859</v>
      </c>
      <c r="J16" s="112">
        <f>SUM(J17:J21)</f>
        <v>814.10253514690567</v>
      </c>
      <c r="K16" s="112">
        <f>SUM(K17:K21)</f>
        <v>5575.3445821889936</v>
      </c>
      <c r="L16" s="112">
        <f>SUM(L17:L21)</f>
        <v>1738.8818341898855</v>
      </c>
      <c r="M16" s="112">
        <f>SUM(M17:M21)</f>
        <v>8128.3289515257848</v>
      </c>
      <c r="N16" s="112">
        <f>SUM(N17:N21)</f>
        <v>11819.049635544472</v>
      </c>
      <c r="O16" s="112">
        <f>SUM(O17:O21)</f>
        <v>1183.0241227078025</v>
      </c>
      <c r="P16" s="112">
        <f>SUM(P17:P21)</f>
        <v>2922.0031351449961</v>
      </c>
      <c r="Q16" s="112">
        <f>SUM(Q17:Q21)</f>
        <v>2271.1187206753129</v>
      </c>
      <c r="R16" s="112">
        <f>SUM(R17:R21)</f>
        <v>17.190431239855883</v>
      </c>
      <c r="S16" s="112">
        <f>SUM(S17:S21)</f>
        <v>6393.3364097679678</v>
      </c>
      <c r="T16" s="112">
        <f>SUM(T17:T21)</f>
        <v>3259.6907900380211</v>
      </c>
      <c r="U16" s="112">
        <f>SUM(U17:U21)</f>
        <v>9783.1712524775285</v>
      </c>
      <c r="V16" s="112">
        <f>SUM(V17:V21)</f>
        <v>5467.7384640644505</v>
      </c>
      <c r="W16" s="112">
        <f>SUM(W17:W21)</f>
        <v>18510.600506580002</v>
      </c>
      <c r="X16" s="112">
        <f>SUM(X17:X21)</f>
        <v>36722.986551892434</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E17+F17+G17+H17</f>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114.65325377696588</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74.840369021342582</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0</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1.057791378252416</v>
      </c>
      <c r="I18" s="108">
        <f>E18+F18+G18+H18</f>
        <v>190.55141417656088</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53.496400732242599</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364.51493832098112</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79.430251957156145</v>
      </c>
      <c r="M18" s="108">
        <f>J18+K18+L18</f>
        <v>497.44159101037985</v>
      </c>
      <c r="N18" s="108">
        <f>M18+I18</f>
        <v>687.99300518694076</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83.8853074155858</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132.58293642290184</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140.82171164767493</v>
      </c>
      <c r="R18" s="117">
        <f>S18-O18-P18-Q18</f>
        <v>1.0839660184622915</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358.37392150462489</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147.82856998159363</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587.15384511841205</v>
      </c>
      <c r="V18" s="108">
        <f>W18-T18-U18</f>
        <v>375.48870008909194</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1110.4711151890976</v>
      </c>
      <c r="X18" s="108">
        <f>N18+S18+W18</f>
        <v>2156.8380418806632</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E19+F19+G19+H19</f>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1985.6643580398463</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1481.5402409431711</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3.4727719811238695</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29.491898877983981</v>
      </c>
      <c r="I20" s="108">
        <f>E20+F20+G20+H20</f>
        <v>3500.1692698421257</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760.60613441466307</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5210.8296438680127</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1659.4515822327294</v>
      </c>
      <c r="M20" s="108">
        <f>J20+K20+L20</f>
        <v>7630.8873605154049</v>
      </c>
      <c r="N20" s="108">
        <f>M20+I20</f>
        <v>11131.056630357531</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1099.1388152922166</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2789.4201987220945</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2130.2970090276381</v>
      </c>
      <c r="R20" s="117">
        <f>S20-O20-P20-Q20</f>
        <v>16.106465221393591</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6034.9624882633425</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3111.8622200564273</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9196.017407359117</v>
      </c>
      <c r="V20" s="108">
        <f>W20-T20-U20</f>
        <v>5092.2497639753583</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17400.129391390903</v>
      </c>
      <c r="X20" s="108">
        <f>N20+S20+W20</f>
        <v>34566.148510011772</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0</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0</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0</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0</v>
      </c>
      <c r="I21" s="108">
        <f>E21+F21+G21+H21</f>
        <v>0</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0</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0</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0</v>
      </c>
      <c r="M21" s="108">
        <f>J21+K21+L21</f>
        <v>0</v>
      </c>
      <c r="N21" s="108">
        <f>M21+I21</f>
        <v>0</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0</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0</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0</v>
      </c>
      <c r="R21" s="117">
        <f>S21-O21-P21-Q21</f>
        <v>0</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0</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0</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0</v>
      </c>
      <c r="V21" s="108">
        <f>W21-T21-U21</f>
        <v>0</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0</v>
      </c>
      <c r="X21" s="108">
        <f>N21+S21+W21</f>
        <v>0</v>
      </c>
      <c r="Y21" s="43"/>
    </row>
    <row r="22" spans="1:25" x14ac:dyDescent="0.25">
      <c r="A22" s="75" t="s">
        <v>568</v>
      </c>
      <c r="B22" s="75" t="s">
        <v>639</v>
      </c>
      <c r="C22" s="75"/>
      <c r="D22" s="75"/>
      <c r="E22" s="112">
        <f>E23</f>
        <v>293.65483072555594</v>
      </c>
      <c r="F22" s="112">
        <f>F23</f>
        <v>184.88493840877069</v>
      </c>
      <c r="G22" s="112">
        <f>G23</f>
        <v>0.23345147960728779</v>
      </c>
      <c r="H22" s="112">
        <f>H23</f>
        <v>2.9530303392353936</v>
      </c>
      <c r="I22" s="112">
        <f>E22+F22+G22+H22</f>
        <v>481.72625095316937</v>
      </c>
      <c r="J22" s="112">
        <f>J23</f>
        <v>120.8444537882596</v>
      </c>
      <c r="K22" s="112">
        <f>K23</f>
        <v>771.55540445283054</v>
      </c>
      <c r="L22" s="112">
        <f>L23</f>
        <v>216.22462299658079</v>
      </c>
      <c r="M22" s="112">
        <f>M23</f>
        <v>1108.6244812376708</v>
      </c>
      <c r="N22" s="112">
        <f>N23</f>
        <v>1590.3507321908401</v>
      </c>
      <c r="O22" s="112">
        <f>O23</f>
        <v>201.24855580580407</v>
      </c>
      <c r="P22" s="112">
        <f>P23</f>
        <v>579.05273536734944</v>
      </c>
      <c r="Q22" s="112">
        <f>Q23</f>
        <v>386.79308420959723</v>
      </c>
      <c r="R22" s="112">
        <f>R23</f>
        <v>3.1438095177771288</v>
      </c>
      <c r="S22" s="112">
        <f>S23</f>
        <v>1170.2381849005278</v>
      </c>
      <c r="T22" s="112">
        <f>T23</f>
        <v>486.303707831944</v>
      </c>
      <c r="U22" s="112">
        <f>U23</f>
        <v>1779.3761399086688</v>
      </c>
      <c r="V22" s="112">
        <f>V23</f>
        <v>989.81314744673136</v>
      </c>
      <c r="W22" s="112">
        <f>W23</f>
        <v>3255.4929951873441</v>
      </c>
      <c r="X22" s="112">
        <f>X23</f>
        <v>6016.0819122787125</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293.65483072555594</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184.88493840877069</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0.23345147960728779</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2.9530303392353936</v>
      </c>
      <c r="I23" s="108">
        <f>E23+F23+G23+H23</f>
        <v>481.72625095316937</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120.8444537882596</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771.55540445283054</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216.22462299658079</v>
      </c>
      <c r="M23" s="108">
        <f>J23+K23+L23</f>
        <v>1108.6244812376708</v>
      </c>
      <c r="N23" s="108">
        <f>M23+I23</f>
        <v>1590.3507321908401</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201.24855580580407</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579.05273536734944</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386.79308420959723</v>
      </c>
      <c r="R23" s="117">
        <f>S23-O23-P23-Q23</f>
        <v>3.1438095177771288</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1170.2381849005278</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486.303707831944</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1779.3761399086688</v>
      </c>
      <c r="V23" s="108">
        <f>W23-T23-U23</f>
        <v>989.81314744673136</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3255.4929951873441</v>
      </c>
      <c r="X23" s="108">
        <f>N23+S23+W23</f>
        <v>6016.0819122787125</v>
      </c>
      <c r="Y23" s="43"/>
    </row>
    <row r="24" spans="1:25" x14ac:dyDescent="0.25">
      <c r="A24" s="75" t="s">
        <v>572</v>
      </c>
      <c r="B24" s="75" t="s">
        <v>150</v>
      </c>
      <c r="C24" s="75"/>
      <c r="D24" s="75"/>
      <c r="E24" s="112">
        <f>E25</f>
        <v>671.23433968843324</v>
      </c>
      <c r="F24" s="112">
        <f>F25</f>
        <v>605.08853591565014</v>
      </c>
      <c r="G24" s="112">
        <f>G25</f>
        <v>1.5355597407726844</v>
      </c>
      <c r="H24" s="112">
        <f>H25</f>
        <v>33.226882371486106</v>
      </c>
      <c r="I24" s="112">
        <f>E24+F24+G24+H24</f>
        <v>1311.0853177163422</v>
      </c>
      <c r="J24" s="112">
        <f>J25</f>
        <v>257.89523557515747</v>
      </c>
      <c r="K24" s="112">
        <f>K25</f>
        <v>1171.2377243112271</v>
      </c>
      <c r="L24" s="112">
        <f>L25</f>
        <v>794.11469876643389</v>
      </c>
      <c r="M24" s="112">
        <f>M25</f>
        <v>2223.2476586528182</v>
      </c>
      <c r="N24" s="112">
        <f>N25</f>
        <v>3534.3329763691604</v>
      </c>
      <c r="O24" s="112">
        <f>O25</f>
        <v>332.59569477620011</v>
      </c>
      <c r="P24" s="112">
        <f>P25</f>
        <v>1127.5612084214274</v>
      </c>
      <c r="Q24" s="112">
        <f>Q25</f>
        <v>619.44572340256207</v>
      </c>
      <c r="R24" s="112">
        <f>R25</f>
        <v>5.134948906695513</v>
      </c>
      <c r="S24" s="112">
        <f>S25</f>
        <v>2084.7375755068852</v>
      </c>
      <c r="T24" s="112">
        <f>T25</f>
        <v>655.70183151210665</v>
      </c>
      <c r="U24" s="112">
        <f>U25</f>
        <v>1898.4965293796995</v>
      </c>
      <c r="V24" s="112">
        <f>V25</f>
        <v>1174.272147338635</v>
      </c>
      <c r="W24" s="112">
        <f>W25</f>
        <v>3728.4705082304413</v>
      </c>
      <c r="X24" s="112">
        <f>X25</f>
        <v>9347.5410601064868</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671.23433968843324</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605.08853591565014</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1.5355597407726844</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33.226882371486106</v>
      </c>
      <c r="I25" s="108">
        <f>E25+F25+G25+H25</f>
        <v>1311.0853177163422</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257.89523557515747</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1171.2377243112271</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794.11469876643389</v>
      </c>
      <c r="M25" s="108">
        <f>J25+K25+L25</f>
        <v>2223.2476586528182</v>
      </c>
      <c r="N25" s="108">
        <f>M25+I25</f>
        <v>3534.3329763691604</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332.59569477620011</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1127.5612084214274</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619.44572340256207</v>
      </c>
      <c r="R25" s="117">
        <f>S25-O25-P25-Q25</f>
        <v>5.134948906695513</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2084.7375755068852</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655.70183151210665</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1898.4965293796995</v>
      </c>
      <c r="V25" s="108">
        <f>W25-T25-U25</f>
        <v>1174.272147338635</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3728.4705082304413</v>
      </c>
      <c r="X25" s="108">
        <f>N25+S25+W25</f>
        <v>9347.5410601064868</v>
      </c>
    </row>
    <row r="26" spans="1:25" x14ac:dyDescent="0.25">
      <c r="A26" s="75" t="s">
        <v>566</v>
      </c>
      <c r="B26" s="75" t="s">
        <v>565</v>
      </c>
      <c r="C26" s="75"/>
      <c r="D26" s="75"/>
      <c r="E26" s="112">
        <f>E27</f>
        <v>364.78173990473681</v>
      </c>
      <c r="F26" s="112">
        <f>F27</f>
        <v>269.4450414733937</v>
      </c>
      <c r="G26" s="112">
        <f>G27</f>
        <v>0.89261190294210102</v>
      </c>
      <c r="H26" s="112">
        <f>H27</f>
        <v>5.7256837001384584</v>
      </c>
      <c r="I26" s="112">
        <f>E26+F26+G26+H26</f>
        <v>640.84507698121104</v>
      </c>
      <c r="J26" s="112">
        <f>J27</f>
        <v>156.47920172437611</v>
      </c>
      <c r="K26" s="112">
        <f>K27</f>
        <v>872.97619345824967</v>
      </c>
      <c r="L26" s="112">
        <f>L27</f>
        <v>321.59349389320175</v>
      </c>
      <c r="M26" s="112">
        <f>M27</f>
        <v>1351.0488890758274</v>
      </c>
      <c r="N26" s="112">
        <f>N27</f>
        <v>1991.8939660570386</v>
      </c>
      <c r="O26" s="112">
        <f>O27</f>
        <v>245.15024970239398</v>
      </c>
      <c r="P26" s="112">
        <f>P27</f>
        <v>764.74709119777549</v>
      </c>
      <c r="Q26" s="112">
        <f>Q27</f>
        <v>423.84188516603632</v>
      </c>
      <c r="R26" s="112">
        <f>R27</f>
        <v>0.66735371389194142</v>
      </c>
      <c r="S26" s="112">
        <f>S27</f>
        <v>1434.4065797800977</v>
      </c>
      <c r="T26" s="112">
        <f>T27</f>
        <v>502.12974221049529</v>
      </c>
      <c r="U26" s="112">
        <f>U27</f>
        <v>1651.8541833041511</v>
      </c>
      <c r="V26" s="112">
        <f>V27</f>
        <v>963.81598159416876</v>
      </c>
      <c r="W26" s="112">
        <f>W27</f>
        <v>3117.7999071088152</v>
      </c>
      <c r="X26" s="112">
        <f>X27</f>
        <v>6544.1004529459515</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364.78173990473681</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269.4450414733937</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0.89261190294210102</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5.7256837001384584</v>
      </c>
      <c r="I27" s="108">
        <f>(E27+F27+G27+H27)</f>
        <v>640.84507698121104</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156.47920172437611</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872.97619345824967</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321.59349389320175</v>
      </c>
      <c r="M27" s="108">
        <f>(J27+K27+L27)</f>
        <v>1351.0488890758274</v>
      </c>
      <c r="N27" s="108">
        <f>(M27+I27)</f>
        <v>1991.8939660570386</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245.15024970239398</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764.74709119777549</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423.84188516603632</v>
      </c>
      <c r="R27" s="117">
        <f>(S27-O27-P27-Q27)</f>
        <v>0.66735371389194142</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1434.4065797800977</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502.12974221049529</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1651.8541833041511</v>
      </c>
      <c r="V27" s="108">
        <f>(W27-T27-U27)</f>
        <v>963.81598159416876</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3117.7999071088152</v>
      </c>
      <c r="X27" s="108">
        <f>(N27+S27+W27)</f>
        <v>6544.1004529459515</v>
      </c>
    </row>
    <row r="28" spans="1:25" x14ac:dyDescent="0.25">
      <c r="A28" s="75" t="s">
        <v>578</v>
      </c>
      <c r="B28" s="75" t="s">
        <v>640</v>
      </c>
      <c r="C28" s="75"/>
      <c r="D28" s="75"/>
      <c r="E28" s="112">
        <f>SUM(E29:E42)</f>
        <v>540.03407135325165</v>
      </c>
      <c r="F28" s="112">
        <f>SUM(F29:F42)</f>
        <v>356.92130230079363</v>
      </c>
      <c r="G28" s="112">
        <f>SUM(G29:G42)</f>
        <v>1.724518752076438</v>
      </c>
      <c r="H28" s="112">
        <f>SUM(H29:H42)</f>
        <v>3.180594241080664</v>
      </c>
      <c r="I28" s="112">
        <f>E28+F28+G28+H28</f>
        <v>901.86048664720238</v>
      </c>
      <c r="J28" s="112">
        <f>SUM(J29:J42)</f>
        <v>274.85513502587963</v>
      </c>
      <c r="K28" s="112">
        <f>SUM(K29:K42)</f>
        <v>972.91405196733774</v>
      </c>
      <c r="L28" s="112">
        <f>SUM(L29:L42)</f>
        <v>302.44068396321939</v>
      </c>
      <c r="M28" s="112">
        <f>SUM(M29:M42)</f>
        <v>1550.2098709564366</v>
      </c>
      <c r="N28" s="112">
        <f>SUM(N29:N42)</f>
        <v>2452.070357603639</v>
      </c>
      <c r="O28" s="112">
        <f>SUM(O29:O42)</f>
        <v>417.9391135627028</v>
      </c>
      <c r="P28" s="112">
        <f>SUM(P29:P42)</f>
        <v>1570.1280518146468</v>
      </c>
      <c r="Q28" s="112">
        <f>SUM(Q29:Q42)</f>
        <v>601.96161492158444</v>
      </c>
      <c r="R28" s="112">
        <f>SUM(R29:R42)</f>
        <v>6.155609249178724</v>
      </c>
      <c r="S28" s="112">
        <f>SUM(S29:S42)</f>
        <v>2596.1843895481129</v>
      </c>
      <c r="T28" s="112">
        <f>SUM(T29:T42)</f>
        <v>575.67424748677558</v>
      </c>
      <c r="U28" s="112">
        <f>SUM(U29:U42)</f>
        <v>2294.1411550963953</v>
      </c>
      <c r="V28" s="112">
        <f>SUM(V29:V42)</f>
        <v>1422.372670763878</v>
      </c>
      <c r="W28" s="112">
        <f>SUM(W29:W42)</f>
        <v>4292.1880733470489</v>
      </c>
      <c r="X28" s="112">
        <f>SUM(X29:X42)</f>
        <v>9340.4428204987998</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E29+F29+G29+H29</f>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J29+K29+L29</f>
        <v>0</v>
      </c>
      <c r="N29" s="108">
        <f>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E30+F30+G30+H30</f>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J30+K30+L30</f>
        <v>0</v>
      </c>
      <c r="N30" s="108">
        <f>M30+I30</f>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S30-O30-P30-Q30</f>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W30-T30-U30</f>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N30+S30+W30</f>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E31+F31+G31+H31</f>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J31+K31+L31</f>
        <v>0</v>
      </c>
      <c r="N31" s="108">
        <f>M31+I31</f>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S31-O31-P31-Q31</f>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W31-T31-U31</f>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N31+S31+W31</f>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E32+F32+G32+H32</f>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J32+K32+L32</f>
        <v>0</v>
      </c>
      <c r="N32" s="108">
        <f>M32+I32</f>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S32-O32-P32-Q32</f>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W32-T32-U32</f>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N32+S32+W32</f>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E33+F33+G33+H33</f>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J33+K33+L33</f>
        <v>0</v>
      </c>
      <c r="N33" s="108">
        <f>M33+I33</f>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S33-O33-P33-Q33</f>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W33-T33-U33</f>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N33+S33+W33</f>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E34+F34+G34+H34</f>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J34+K34+L34</f>
        <v>0</v>
      </c>
      <c r="N34" s="108">
        <f>M34+I34</f>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S34-O34-P34-Q34</f>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W34-T34-U34</f>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N34+S34+W34</f>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E35+F35+G35+H35</f>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J35+K35+L35</f>
        <v>0</v>
      </c>
      <c r="N35" s="108">
        <f>M35+I35</f>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S35-O35-P35-Q35</f>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W35-T35-U35</f>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N35+S35+W35</f>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E36+F36+G36+H36</f>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J36+K36+L36</f>
        <v>0</v>
      </c>
      <c r="N36" s="108">
        <f>M36+I36</f>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S36-O36-P36-Q36</f>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W36-T36-U36</f>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N36+S36+W36</f>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E37+F37+G37+H37</f>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J37+K37+L37</f>
        <v>0</v>
      </c>
      <c r="N37" s="108">
        <f>M37+I37</f>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S37-O37-P37-Q37</f>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W37-T37-U37</f>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N37+S37+W37</f>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E38+F38+G38+H38</f>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J38+K38+L38</f>
        <v>0</v>
      </c>
      <c r="N38" s="108">
        <f>M38+I38</f>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S38-O38-P38-Q38</f>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W38-T38-U38</f>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N38+S38+W38</f>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E39+F39+G39+H39</f>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J39+K39+L39</f>
        <v>0</v>
      </c>
      <c r="N39" s="108">
        <f>M39+I39</f>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S39-O39-P39-Q39</f>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W39-T39-U39</f>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N39+S39+W39</f>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E40+F40+G40+H40</f>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J40+K40+L40</f>
        <v>0</v>
      </c>
      <c r="N40" s="108">
        <f>M40+I40</f>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S40-O40-P40-Q40</f>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W40-T40-U40</f>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N40+S40+W40</f>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E41+F41+G41+H41</f>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J41+K41+L41</f>
        <v>0</v>
      </c>
      <c r="N41" s="108">
        <f>M41+I41</f>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S41-O41-P41-Q41</f>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W41-T41-U41</f>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N41+S41+W41</f>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540.03407135325165</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356.92130230079363</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1.724518752076438</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3.180594241080664</v>
      </c>
      <c r="I42" s="108">
        <f>E42+F42+G42+H42</f>
        <v>901.86048664720238</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274.85513502587963</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972.91405196733774</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302.44068396321939</v>
      </c>
      <c r="M42" s="108">
        <f>J42+K42+L42</f>
        <v>1550.2098709564366</v>
      </c>
      <c r="N42" s="108">
        <f>M42+I42</f>
        <v>2452.070357603639</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417.9391135627028</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1570.1280518146468</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601.96161492158444</v>
      </c>
      <c r="R42" s="108">
        <f>S42-O42-P42-Q42</f>
        <v>6.155609249178724</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2596.1843895481129</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575.67424748677558</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2294.1411550963953</v>
      </c>
      <c r="V42" s="108">
        <f>W42-T42-U42</f>
        <v>1422.372670763878</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4292.1880733470489</v>
      </c>
      <c r="X42" s="108">
        <f>N42+S42+W42</f>
        <v>9340.4428204987998</v>
      </c>
    </row>
    <row r="43" spans="1:24" x14ac:dyDescent="0.25">
      <c r="A43" s="75" t="s">
        <v>576</v>
      </c>
      <c r="B43" s="75" t="s">
        <v>641</v>
      </c>
      <c r="C43" s="75"/>
      <c r="D43" s="75"/>
      <c r="E43" s="112">
        <f>E44</f>
        <v>123.93857941279066</v>
      </c>
      <c r="F43" s="112">
        <f>F44</f>
        <v>86.855340405989594</v>
      </c>
      <c r="G43" s="112">
        <f>G44</f>
        <v>0.34800219669299448</v>
      </c>
      <c r="H43" s="112">
        <f>H44</f>
        <v>1.6636661253664793</v>
      </c>
      <c r="I43" s="112">
        <f>E43+F43+G43+H43</f>
        <v>212.80558814083972</v>
      </c>
      <c r="J43" s="112">
        <f>J44</f>
        <v>63.633498606395989</v>
      </c>
      <c r="K43" s="112">
        <f>K44</f>
        <v>326.44154372164422</v>
      </c>
      <c r="L43" s="112">
        <f>L44</f>
        <v>90.314439367608983</v>
      </c>
      <c r="M43" s="112">
        <f>M44</f>
        <v>480.38948169564924</v>
      </c>
      <c r="N43" s="112">
        <f>N44</f>
        <v>693.19506983648898</v>
      </c>
      <c r="O43" s="112">
        <f>O44</f>
        <v>98.977898399991091</v>
      </c>
      <c r="P43" s="112">
        <f>P44</f>
        <v>319.61450523223471</v>
      </c>
      <c r="Q43" s="112">
        <f>Q44</f>
        <v>163.84157790631249</v>
      </c>
      <c r="R43" s="112">
        <f>R44</f>
        <v>1.261980767740539</v>
      </c>
      <c r="S43" s="112">
        <f>S44</f>
        <v>583.69596230627883</v>
      </c>
      <c r="T43" s="112">
        <f>T44</f>
        <v>173.02472391809488</v>
      </c>
      <c r="U43" s="112">
        <f>U44</f>
        <v>608.46752379163956</v>
      </c>
      <c r="V43" s="112">
        <f>V44</f>
        <v>383.70464327182901</v>
      </c>
      <c r="W43" s="112">
        <f>W44</f>
        <v>1165.1968909815635</v>
      </c>
      <c r="X43" s="112">
        <f>X44</f>
        <v>2442.0879231243316</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123.93857941279066</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86.855340405989594</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0.34800219669299448</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1.6636661253664793</v>
      </c>
      <c r="I44" s="108">
        <f>E44+F44+G44+H44</f>
        <v>212.80558814083972</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63.633498606395989</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326.44154372164422</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90.314439367608983</v>
      </c>
      <c r="M44" s="108">
        <f>J44+K44+L44</f>
        <v>480.38948169564924</v>
      </c>
      <c r="N44" s="108">
        <f>M44+I44</f>
        <v>693.19506983648898</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98.977898399991091</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319.61450523223471</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163.84157790631249</v>
      </c>
      <c r="R44" s="108">
        <f>S44-O44-P44-Q44</f>
        <v>1.261980767740539</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583.69596230627883</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173.02472391809488</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608.46752379163956</v>
      </c>
      <c r="V44" s="108">
        <f>W44-T44-U44</f>
        <v>383.70464327182901</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1165.1968909815635</v>
      </c>
      <c r="X44" s="108">
        <f>N44+S44+W44</f>
        <v>2442.0879231243316</v>
      </c>
    </row>
    <row r="45" spans="1:24" x14ac:dyDescent="0.25">
      <c r="A45" s="243"/>
      <c r="B45" s="244"/>
      <c r="C45" s="244"/>
      <c r="D45" s="244" t="s">
        <v>23</v>
      </c>
      <c r="E45" s="243">
        <f>E43+E28+E26+E24+E22+E16+E11</f>
        <v>5976.8085542623267</v>
      </c>
      <c r="F45" s="243">
        <f>F43+F28+F26+F24+F22+F16+F11</f>
        <v>4414.7533584283356</v>
      </c>
      <c r="G45" s="243">
        <f>G43+G28+G26+G24+G22+G16+G11</f>
        <v>14.625102291529746</v>
      </c>
      <c r="H45" s="243">
        <f>H43+H28+H26+H24+H22+H16+H11</f>
        <v>93.813115970368258</v>
      </c>
      <c r="I45" s="243">
        <f>I43+I28+I26+I24+I22+I16+I11</f>
        <v>10500.00013095256</v>
      </c>
      <c r="J45" s="243">
        <f>J43+J28+J26+J24+J22+J16+J11</f>
        <v>2597.7937440864944</v>
      </c>
      <c r="K45" s="243">
        <f>K43+K28+K26+K24+K22+K16+K11</f>
        <v>13576.481383094277</v>
      </c>
      <c r="L45" s="243">
        <f>L43+L28+L26+L24+L22+L16+L11</f>
        <v>4922.532520798426</v>
      </c>
      <c r="M45" s="243">
        <f>M43+M28+M26+M24+M22+M16+M11</f>
        <v>21096.807647979193</v>
      </c>
      <c r="N45" s="243">
        <f>N43+N28+N26+N24+N22+N16+N11</f>
        <v>31596.807778931754</v>
      </c>
      <c r="O45" s="243">
        <f>O43+O28+O26+O24+O22+O16+O11</f>
        <v>4001.0188166890357</v>
      </c>
      <c r="P45" s="243">
        <f>P43+P28+P26+P24+P22+P16+P11</f>
        <v>12595.733411930089</v>
      </c>
      <c r="Q45" s="243">
        <f>Q43+Q28+Q26+Q24+Q22+Q16+Q11</f>
        <v>6961.8414967932258</v>
      </c>
      <c r="R45" s="243">
        <f>R43+R28+R26+R24+R22+R16+R11</f>
        <v>54.216855224045162</v>
      </c>
      <c r="S45" s="243">
        <f>S43+S28+S26+S24+S22+S16+S11</f>
        <v>23612.810580636396</v>
      </c>
      <c r="T45" s="243">
        <f>T43+T28+T26+T24+T22+T16+T11</f>
        <v>8153.2114902091607</v>
      </c>
      <c r="U45" s="243">
        <f>U43+U28+U26+U24+U22+U16+U11</f>
        <v>27132.632333662863</v>
      </c>
      <c r="V45" s="243">
        <f>V43+V28+V26+V24+V22+V16+V11</f>
        <v>16038.53010928312</v>
      </c>
      <c r="W45" s="243">
        <f>W43+W28+W26+W24+W22+W16+W11</f>
        <v>51324.373933155148</v>
      </c>
      <c r="X45" s="243">
        <f>N45+S45+W45</f>
        <v>106533.9922927233</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6006.7660160000005</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4436.8814040000007</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14.698408000000001</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94.283344</v>
      </c>
      <c r="I47" s="326">
        <f>E47+F47+G47+H47</f>
        <v>10552.629172000001</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2576.7023080000004</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14375.07188</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5295.5964040000008</v>
      </c>
      <c r="M47" s="326">
        <f>J47+K47+L47</f>
        <v>22247.370591999999</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32800</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4036.8253879999997</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12592.891408</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6979.2940639999997</v>
      </c>
      <c r="R47" s="326">
        <f>S47-O47-P47-Q47</f>
        <v>10.989139999999679</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23620</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8268.4398400000009</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27200.653120000003</v>
      </c>
      <c r="V47" s="326">
        <f>W47-T47-U47</f>
        <v>15870.907039999998</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51340</v>
      </c>
      <c r="X47" s="438">
        <f>N47+S47+W47</f>
        <v>107760</v>
      </c>
    </row>
    <row r="48" spans="1:24" x14ac:dyDescent="0.25">
      <c r="A48" s="561"/>
      <c r="B48" s="561"/>
      <c r="C48" s="561"/>
      <c r="D48" s="561"/>
      <c r="E48" s="561"/>
      <c r="F48" s="561"/>
      <c r="G48" s="561"/>
      <c r="H48" s="561"/>
      <c r="I48" s="561"/>
      <c r="J48" s="561"/>
      <c r="K48" s="561"/>
    </row>
    <row r="49" spans="1:10" ht="228.75" customHeight="1" x14ac:dyDescent="0.25">
      <c r="A49" s="554" t="s">
        <v>1630</v>
      </c>
      <c r="B49" s="555"/>
      <c r="C49" s="555"/>
      <c r="D49" s="555"/>
      <c r="E49" s="555"/>
      <c r="F49" s="555"/>
      <c r="G49" s="555"/>
      <c r="H49" s="555"/>
      <c r="I49" s="555"/>
      <c r="J49" s="555"/>
    </row>
  </sheetData>
  <mergeCells count="4">
    <mergeCell ref="C9:D10"/>
    <mergeCell ref="A9:B10"/>
    <mergeCell ref="A48:K48"/>
    <mergeCell ref="A49:J49"/>
  </mergeCells>
  <hyperlinks>
    <hyperlink ref="A4" location="IndexProvenancePossibiliteTableau" display="RETOUR"/>
  </hyperlinks>
  <pageMargins left="0.70866141732283472" right="0.70866141732283472" top="0.74803149606299213" bottom="0.74803149606299213" header="0.31496062992125984" footer="0.31496062992125984"/>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topLeftCell="A10" zoomScaleNormal="100" workbookViewId="0">
      <selection activeCell="F27" sqref="F27"/>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5" t="str">
        <f>"Graphique 5 : Ventilation des possibilités forestières par composantes territoriales de l'UA "&amp; (RIGHT(LEFT(_xll.Woodstock.Analyst.Xcel.UDFs.GetPublishedModelName(""),18),10))</f>
        <v>Graphique 5 : Ventilation des possibilités forestières par composantes territoriales de l'UA U07251_4FF</v>
      </c>
      <c r="B3" s="565"/>
      <c r="C3" s="565"/>
      <c r="D3" s="565"/>
      <c r="E3" s="565"/>
      <c r="F3" s="565"/>
      <c r="G3" s="565"/>
      <c r="H3" s="565"/>
      <c r="I3" s="565"/>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07251</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7" t="s">
        <v>642</v>
      </c>
      <c r="B37" s="558"/>
      <c r="C37" s="557" t="s">
        <v>620</v>
      </c>
      <c r="D37" s="558"/>
      <c r="E37" s="381" t="s">
        <v>64</v>
      </c>
      <c r="F37" s="382"/>
      <c r="G37" s="382"/>
      <c r="H37" s="383"/>
      <c r="I37" s="381" t="s">
        <v>65</v>
      </c>
      <c r="J37" s="382"/>
      <c r="K37" s="382"/>
      <c r="L37" s="383"/>
      <c r="M37" s="562" t="s">
        <v>66</v>
      </c>
      <c r="N37" s="563"/>
      <c r="O37" s="563"/>
      <c r="P37" s="564"/>
      <c r="Q37" s="562" t="s">
        <v>67</v>
      </c>
      <c r="R37" s="563"/>
      <c r="S37" s="563"/>
      <c r="T37" s="564"/>
      <c r="U37" s="562" t="s">
        <v>68</v>
      </c>
      <c r="V37" s="563"/>
      <c r="W37" s="563"/>
      <c r="X37" s="564"/>
      <c r="Y37" s="562" t="s">
        <v>560</v>
      </c>
      <c r="Z37" s="563"/>
      <c r="AA37" s="563"/>
      <c r="AB37" s="564"/>
    </row>
    <row r="38" spans="1:28" ht="30" x14ac:dyDescent="0.25">
      <c r="A38" s="559"/>
      <c r="B38" s="560"/>
      <c r="C38" s="559"/>
      <c r="D38" s="560"/>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SUM(E40:E43)</f>
        <v>12397.841442769992</v>
      </c>
      <c r="F39" s="328">
        <f>SUM(F40:F43)</f>
        <v>11001.829823922932</v>
      </c>
      <c r="G39" s="328">
        <f>SUM(G40:G43)</f>
        <v>19929.694332887055</v>
      </c>
      <c r="H39" s="328">
        <f>SUM(H40:H43)</f>
        <v>43329.365599579971</v>
      </c>
      <c r="I39" s="328">
        <f>SUM(I40:I43)</f>
        <v>7802.2882221292402</v>
      </c>
      <c r="J39" s="328">
        <f>SUM(J40:J43)</f>
        <v>7188.1860139685414</v>
      </c>
      <c r="K39" s="328">
        <f>SUM(K40:K43)</f>
        <v>15212.766076254034</v>
      </c>
      <c r="L39" s="328">
        <f>SUM(L40:L43)</f>
        <v>30203.240312351816</v>
      </c>
      <c r="M39" s="328">
        <f>SUM(M40:M43)</f>
        <v>9524.0853735115579</v>
      </c>
      <c r="N39" s="328">
        <f>SUM(N40:N43)</f>
        <v>9125.5704035174131</v>
      </c>
      <c r="O39" s="328">
        <f>SUM(O40:O43)</f>
        <v>17281.082860688814</v>
      </c>
      <c r="P39" s="328">
        <f>SUM(P40:P43)</f>
        <v>35930.738637717783</v>
      </c>
      <c r="Q39" s="328">
        <f>SUM(Q40:Q43)</f>
        <v>10883.952770797179</v>
      </c>
      <c r="R39" s="328">
        <f>SUM(R40:R43)</f>
        <v>10478.428277492363</v>
      </c>
      <c r="S39" s="328">
        <f>SUM(S40:S43)</f>
        <v>16278.923411585061</v>
      </c>
      <c r="T39" s="328">
        <f>SUM(T40:T43)</f>
        <v>37641.304459874606</v>
      </c>
      <c r="U39" s="328">
        <f>SUM(U40:U43)</f>
        <v>9015.1593337127997</v>
      </c>
      <c r="V39" s="328">
        <f>SUM(V40:V43)</f>
        <v>8957.0428752313783</v>
      </c>
      <c r="W39" s="328">
        <f>SUM(W40:W43)</f>
        <v>17570.658577184688</v>
      </c>
      <c r="X39" s="328">
        <f>SUM(X40:X43)</f>
        <v>35542.860786128869</v>
      </c>
      <c r="Y39" s="328">
        <f>SUM(Y40:Y43)</f>
        <v>9924.6654285841541</v>
      </c>
      <c r="Z39" s="328">
        <f>SUM(Z40:Z43)</f>
        <v>9350.2114788265262</v>
      </c>
      <c r="AA39" s="328">
        <f>SUM(AA40:AA43)</f>
        <v>17254.625051719933</v>
      </c>
      <c r="AB39" s="328">
        <f>SUM(AB40:AB43)</f>
        <v>36529.501959130612</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12397.841442769992</v>
      </c>
      <c r="F41" s="337">
        <f>F82*(1-Intrants_CahierDetermination!$G$14)</f>
        <v>11001.829823922932</v>
      </c>
      <c r="G41" s="337">
        <f>G82*(1-Intrants_CahierDetermination!$G$14)</f>
        <v>19929.694332887055</v>
      </c>
      <c r="H41" s="337">
        <f>H82*(1-Intrants_CahierDetermination!$G$14)</f>
        <v>43329.365599579971</v>
      </c>
      <c r="I41" s="337">
        <f>I82*(1-Intrants_CahierDetermination!$G$14)</f>
        <v>7802.2882221292402</v>
      </c>
      <c r="J41" s="337">
        <f>J82*(1-Intrants_CahierDetermination!$G$14)</f>
        <v>7188.1860139685414</v>
      </c>
      <c r="K41" s="337">
        <f>K82*(1-Intrants_CahierDetermination!$G$14)</f>
        <v>15212.766076254034</v>
      </c>
      <c r="L41" s="337">
        <f>L82*(1-Intrants_CahierDetermination!$G$14)</f>
        <v>30203.240312351816</v>
      </c>
      <c r="M41" s="337">
        <f>M82*(1-Intrants_CahierDetermination!$G$14)</f>
        <v>9524.0853735115579</v>
      </c>
      <c r="N41" s="337">
        <f>N82*(1-Intrants_CahierDetermination!$G$14)</f>
        <v>9125.5704035174131</v>
      </c>
      <c r="O41" s="337">
        <f>O82*(1-Intrants_CahierDetermination!$G$14)</f>
        <v>17281.082860688814</v>
      </c>
      <c r="P41" s="337">
        <f>P82*(1-Intrants_CahierDetermination!$G$14)</f>
        <v>35930.738637717783</v>
      </c>
      <c r="Q41" s="337">
        <f>Q82*(1-Intrants_CahierDetermination!$G$14)</f>
        <v>10883.952770797179</v>
      </c>
      <c r="R41" s="337">
        <f>R82*(1-Intrants_CahierDetermination!$G$14)</f>
        <v>10478.428277492363</v>
      </c>
      <c r="S41" s="337">
        <f>S82*(1-Intrants_CahierDetermination!$G$14)</f>
        <v>16278.923411585061</v>
      </c>
      <c r="T41" s="337">
        <f>T82*(1-Intrants_CahierDetermination!$G$14)</f>
        <v>37641.304459874606</v>
      </c>
      <c r="U41" s="337">
        <f>U82*(1-Intrants_CahierDetermination!$G$14)</f>
        <v>9015.1593337127997</v>
      </c>
      <c r="V41" s="337">
        <f>V82*(1-Intrants_CahierDetermination!$G$14)</f>
        <v>8957.0428752313783</v>
      </c>
      <c r="W41" s="337">
        <f>W82*(1-Intrants_CahierDetermination!$G$14)</f>
        <v>17570.658577184688</v>
      </c>
      <c r="X41" s="337">
        <f>X82*(1-Intrants_CahierDetermination!$G$14)</f>
        <v>35542.860786128869</v>
      </c>
      <c r="Y41" s="337">
        <f>Y82*(1-Intrants_CahierDetermination!$G$14)</f>
        <v>9924.6654285841541</v>
      </c>
      <c r="Z41" s="337">
        <f>Z82*(1-Intrants_CahierDetermination!$G$14)</f>
        <v>9350.2114788265262</v>
      </c>
      <c r="AA41" s="337">
        <f>AA82*(1-Intrants_CahierDetermination!$G$14)</f>
        <v>17254.625051719933</v>
      </c>
      <c r="AB41" s="337">
        <f>AB82*(1-Intrants_CahierDetermination!$G$14)</f>
        <v>36529.501959130612</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SUM(E45:E49)</f>
        <v>7055.8609164751315</v>
      </c>
      <c r="F44" s="328">
        <f>SUM(F45:F49)</f>
        <v>3933.8277028965194</v>
      </c>
      <c r="G44" s="328">
        <f>SUM(G45:G49)</f>
        <v>12317.90634283241</v>
      </c>
      <c r="H44" s="328">
        <f>SUM(H45:H49)</f>
        <v>23307.594962204061</v>
      </c>
      <c r="I44" s="328">
        <f>SUM(I45:I49)</f>
        <v>14215.625326429568</v>
      </c>
      <c r="J44" s="328">
        <f>SUM(J45:J49)</f>
        <v>7469.9304779479653</v>
      </c>
      <c r="K44" s="328">
        <f>SUM(K45:K49)</f>
        <v>19108.004759834384</v>
      </c>
      <c r="L44" s="328">
        <f>SUM(L45:L49)</f>
        <v>40793.560564211919</v>
      </c>
      <c r="M44" s="328">
        <f>SUM(M45:M49)</f>
        <v>13174.145771591084</v>
      </c>
      <c r="N44" s="328">
        <f>SUM(N45:N49)</f>
        <v>6616.1184424491903</v>
      </c>
      <c r="O44" s="328">
        <f>SUM(O45:O49)</f>
        <v>20901.31933664556</v>
      </c>
      <c r="P44" s="328">
        <f>SUM(P45:P49)</f>
        <v>40691.583550685842</v>
      </c>
      <c r="Q44" s="328">
        <f>SUM(Q45:Q49)</f>
        <v>13215.117348478134</v>
      </c>
      <c r="R44" s="328">
        <f>SUM(R45:R49)</f>
        <v>5769.0958322992983</v>
      </c>
      <c r="S44" s="328">
        <f>SUM(S45:S49)</f>
        <v>17649.480785678024</v>
      </c>
      <c r="T44" s="328">
        <f>SUM(T45:T49)</f>
        <v>36633.693966455452</v>
      </c>
      <c r="U44" s="328">
        <f>SUM(U45:U49)</f>
        <v>14220.947466281004</v>
      </c>
      <c r="V44" s="328">
        <f>SUM(V45:V49)</f>
        <v>8177.7095932468674</v>
      </c>
      <c r="W44" s="328">
        <f>SUM(W45:W49)</f>
        <v>22576.291307909629</v>
      </c>
      <c r="X44" s="328">
        <f>SUM(X45:X49)</f>
        <v>44974.948367437501</v>
      </c>
      <c r="Y44" s="328">
        <f>SUM(Y45:Y49)</f>
        <v>12376.339365850985</v>
      </c>
      <c r="Z44" s="328">
        <f>SUM(Z45:Z49)</f>
        <v>6393.3364097679678</v>
      </c>
      <c r="AA44" s="328">
        <f>SUM(AA45:AA49)</f>
        <v>18510.600506580002</v>
      </c>
      <c r="AB44" s="328">
        <f>SUM(AB45:AB49)</f>
        <v>37280.276282198945</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1382.7698251170305</v>
      </c>
      <c r="F46" s="337">
        <f>F87*(1-Intrants_CahierDetermination!$G$14)</f>
        <v>437.05940853685235</v>
      </c>
      <c r="G46" s="337">
        <f>G87*(1-Intrants_CahierDetermination!$G$14)</f>
        <v>1064.7945249531178</v>
      </c>
      <c r="H46" s="337">
        <f>H87*(1-Intrants_CahierDetermination!$G$14)</f>
        <v>2884.6237586070006</v>
      </c>
      <c r="I46" s="337">
        <f>I87*(1-Intrants_CahierDetermination!$G$14)</f>
        <v>454.99881469578509</v>
      </c>
      <c r="J46" s="337">
        <f>J87*(1-Intrants_CahierDetermination!$G$14)</f>
        <v>395.88111023460135</v>
      </c>
      <c r="K46" s="337">
        <f>K87*(1-Intrants_CahierDetermination!$G$14)</f>
        <v>1269.2836417443737</v>
      </c>
      <c r="L46" s="337">
        <f>L87*(1-Intrants_CahierDetermination!$G$14)</f>
        <v>2120.1635666747597</v>
      </c>
      <c r="M46" s="337">
        <f>M87*(1-Intrants_CahierDetermination!$G$14)</f>
        <v>20.688180636695186</v>
      </c>
      <c r="N46" s="337">
        <f>N87*(1-Intrants_CahierDetermination!$G$14)</f>
        <v>51.036933522680208</v>
      </c>
      <c r="O46" s="337">
        <f>O87*(1-Intrants_CahierDetermination!$G$14)</f>
        <v>96.830422480018044</v>
      </c>
      <c r="P46" s="337">
        <f>P87*(1-Intrants_CahierDetermination!$G$14)</f>
        <v>168.55553663939344</v>
      </c>
      <c r="Q46" s="337">
        <f>Q87*(1-Intrants_CahierDetermination!$G$14)</f>
        <v>602.70987555364968</v>
      </c>
      <c r="R46" s="337">
        <f>R87*(1-Intrants_CahierDetermination!$G$14)</f>
        <v>415.65070179997468</v>
      </c>
      <c r="S46" s="337">
        <f>S87*(1-Intrants_CahierDetermination!$G$14)</f>
        <v>1756.4226387442552</v>
      </c>
      <c r="T46" s="337">
        <f>T87*(1-Intrants_CahierDetermination!$G$14)</f>
        <v>2774.7832160978796</v>
      </c>
      <c r="U46" s="337">
        <f>U87*(1-Intrants_CahierDetermination!$G$14)</f>
        <v>1145.8631325409044</v>
      </c>
      <c r="V46" s="337">
        <f>V87*(1-Intrants_CahierDetermination!$G$14)</f>
        <v>492.24145342901579</v>
      </c>
      <c r="W46" s="337">
        <f>W87*(1-Intrants_CahierDetermination!$G$14)</f>
        <v>1365.024348023725</v>
      </c>
      <c r="X46" s="337">
        <f>X87*(1-Intrants_CahierDetermination!$G$14)</f>
        <v>3003.1289339936457</v>
      </c>
      <c r="Y46" s="337">
        <f>Y87*(1-Intrants_CahierDetermination!$G$14)</f>
        <v>721.40596570881303</v>
      </c>
      <c r="Z46" s="337">
        <f>Z87*(1-Intrants_CahierDetermination!$G$14)</f>
        <v>358.37392150462489</v>
      </c>
      <c r="AA46" s="337">
        <f>AA87*(1-Intrants_CahierDetermination!$G$14)</f>
        <v>1110.4711151890976</v>
      </c>
      <c r="AB46" s="337">
        <f>AB87*(1-Intrants_CahierDetermination!$G$14)</f>
        <v>2190.2510024025355</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5673.091091358101</v>
      </c>
      <c r="F48" s="337">
        <f>F89*(1-Intrants_CahierDetermination!$G$14)</f>
        <v>3496.7682943596669</v>
      </c>
      <c r="G48" s="337">
        <f>G89*(1-Intrants_CahierDetermination!$G$14)</f>
        <v>11253.111817879291</v>
      </c>
      <c r="H48" s="337">
        <f>H89*(1-Intrants_CahierDetermination!$G$14)</f>
        <v>20422.971203597059</v>
      </c>
      <c r="I48" s="337">
        <f>I89*(1-Intrants_CahierDetermination!$G$14)</f>
        <v>13760.626511733783</v>
      </c>
      <c r="J48" s="337">
        <f>J89*(1-Intrants_CahierDetermination!$G$14)</f>
        <v>7074.0493677133636</v>
      </c>
      <c r="K48" s="337">
        <f>K89*(1-Intrants_CahierDetermination!$G$14)</f>
        <v>17838.721118090012</v>
      </c>
      <c r="L48" s="337">
        <f>L89*(1-Intrants_CahierDetermination!$G$14)</f>
        <v>38673.396997537158</v>
      </c>
      <c r="M48" s="337">
        <f>M89*(1-Intrants_CahierDetermination!$G$14)</f>
        <v>13153.457590954389</v>
      </c>
      <c r="N48" s="337">
        <f>N89*(1-Intrants_CahierDetermination!$G$14)</f>
        <v>6565.0815089265097</v>
      </c>
      <c r="O48" s="337">
        <f>O89*(1-Intrants_CahierDetermination!$G$14)</f>
        <v>20804.48891416554</v>
      </c>
      <c r="P48" s="337">
        <f>P89*(1-Intrants_CahierDetermination!$G$14)</f>
        <v>40523.028014046446</v>
      </c>
      <c r="Q48" s="337">
        <f>Q89*(1-Intrants_CahierDetermination!$G$14)</f>
        <v>12612.407472924484</v>
      </c>
      <c r="R48" s="337">
        <f>R89*(1-Intrants_CahierDetermination!$G$14)</f>
        <v>5353.4451304993236</v>
      </c>
      <c r="S48" s="337">
        <f>S89*(1-Intrants_CahierDetermination!$G$14)</f>
        <v>15893.058146933769</v>
      </c>
      <c r="T48" s="337">
        <f>T89*(1-Intrants_CahierDetermination!$G$14)</f>
        <v>33858.910750357572</v>
      </c>
      <c r="U48" s="337">
        <f>U89*(1-Intrants_CahierDetermination!$G$14)</f>
        <v>13075.0843337401</v>
      </c>
      <c r="V48" s="337">
        <f>V89*(1-Intrants_CahierDetermination!$G$14)</f>
        <v>7685.4681398178518</v>
      </c>
      <c r="W48" s="337">
        <f>W89*(1-Intrants_CahierDetermination!$G$14)</f>
        <v>21211.266959885903</v>
      </c>
      <c r="X48" s="337">
        <f>X89*(1-Intrants_CahierDetermination!$G$14)</f>
        <v>41971.819433443852</v>
      </c>
      <c r="Y48" s="337">
        <f>Y89*(1-Intrants_CahierDetermination!$G$14)</f>
        <v>11654.933400142172</v>
      </c>
      <c r="Z48" s="337">
        <f>Z89*(1-Intrants_CahierDetermination!$G$14)</f>
        <v>6034.9624882633425</v>
      </c>
      <c r="AA48" s="337">
        <f>AA89*(1-Intrants_CahierDetermination!$G$14)</f>
        <v>17400.129391390903</v>
      </c>
      <c r="AB48" s="337">
        <f>AB89*(1-Intrants_CahierDetermination!$G$14)</f>
        <v>35090.025279796413</v>
      </c>
    </row>
    <row r="49" spans="1:28" x14ac:dyDescent="0.25">
      <c r="A49" s="334"/>
      <c r="B49" s="341"/>
      <c r="C49" s="338" t="s">
        <v>577</v>
      </c>
      <c r="D49" s="327" t="s">
        <v>153</v>
      </c>
      <c r="E49" s="337">
        <f>E90*(1-Intrants_CahierDetermination!$G$14)</f>
        <v>0</v>
      </c>
      <c r="F49" s="337">
        <f>F90*(1-Intrants_CahierDetermination!$G$14)</f>
        <v>0</v>
      </c>
      <c r="G49" s="337">
        <f>G90*(1-Intrants_CahierDetermination!$G$14)</f>
        <v>0</v>
      </c>
      <c r="H49" s="337">
        <f>H90*(1-Intrants_CahierDetermination!$G$14)</f>
        <v>0</v>
      </c>
      <c r="I49" s="337">
        <f>I90*(1-Intrants_CahierDetermination!$G$14)</f>
        <v>0</v>
      </c>
      <c r="J49" s="337">
        <f>J90*(1-Intrants_CahierDetermination!$G$14)</f>
        <v>0</v>
      </c>
      <c r="K49" s="337">
        <f>K90*(1-Intrants_CahierDetermination!$G$14)</f>
        <v>0</v>
      </c>
      <c r="L49" s="337">
        <f>L90*(1-Intrants_CahierDetermination!$G$14)</f>
        <v>0</v>
      </c>
      <c r="M49" s="337">
        <f>M90*(1-Intrants_CahierDetermination!$G$14)</f>
        <v>0</v>
      </c>
      <c r="N49" s="337">
        <f>N90*(1-Intrants_CahierDetermination!$G$14)</f>
        <v>0</v>
      </c>
      <c r="O49" s="337">
        <f>O90*(1-Intrants_CahierDetermination!$G$14)</f>
        <v>0</v>
      </c>
      <c r="P49" s="337">
        <f>P90*(1-Intrants_CahierDetermination!$G$14)</f>
        <v>0</v>
      </c>
      <c r="Q49" s="337">
        <f>Q90*(1-Intrants_CahierDetermination!$G$14)</f>
        <v>0</v>
      </c>
      <c r="R49" s="337">
        <f>R90*(1-Intrants_CahierDetermination!$G$14)</f>
        <v>0</v>
      </c>
      <c r="S49" s="337">
        <f>S90*(1-Intrants_CahierDetermination!$G$14)</f>
        <v>0</v>
      </c>
      <c r="T49" s="337">
        <f>T90*(1-Intrants_CahierDetermination!$G$14)</f>
        <v>0</v>
      </c>
      <c r="U49" s="337">
        <f>U90*(1-Intrants_CahierDetermination!$G$14)</f>
        <v>0</v>
      </c>
      <c r="V49" s="337">
        <f>V90*(1-Intrants_CahierDetermination!$G$14)</f>
        <v>0</v>
      </c>
      <c r="W49" s="337">
        <f>W90*(1-Intrants_CahierDetermination!$G$14)</f>
        <v>0</v>
      </c>
      <c r="X49" s="337">
        <f>X90*(1-Intrants_CahierDetermination!$G$14)</f>
        <v>0</v>
      </c>
      <c r="Y49" s="337">
        <f>Y90*(1-Intrants_CahierDetermination!$G$14)</f>
        <v>0</v>
      </c>
      <c r="Z49" s="337">
        <f>Z90*(1-Intrants_CahierDetermination!$G$14)</f>
        <v>0</v>
      </c>
      <c r="AA49" s="337">
        <f>AA90*(1-Intrants_CahierDetermination!$G$14)</f>
        <v>0</v>
      </c>
      <c r="AB49" s="337">
        <f>AB90*(1-Intrants_CahierDetermination!$G$14)</f>
        <v>0</v>
      </c>
    </row>
    <row r="50" spans="1:28" x14ac:dyDescent="0.25">
      <c r="A50" s="331" t="s">
        <v>568</v>
      </c>
      <c r="B50" s="339" t="s">
        <v>639</v>
      </c>
      <c r="C50" s="330"/>
      <c r="D50" s="329"/>
      <c r="E50" s="328">
        <f>E51</f>
        <v>2612.4190384461667</v>
      </c>
      <c r="F50" s="328">
        <f>F51</f>
        <v>1756.1669400990374</v>
      </c>
      <c r="G50" s="328">
        <f>G51</f>
        <v>3960.5676237782845</v>
      </c>
      <c r="H50" s="328">
        <f>H51</f>
        <v>8329.1536023234876</v>
      </c>
      <c r="I50" s="328">
        <f>I51</f>
        <v>1566.7507709955132</v>
      </c>
      <c r="J50" s="328">
        <f>J51</f>
        <v>1087.5159128040439</v>
      </c>
      <c r="K50" s="328">
        <f>K51</f>
        <v>3177.137355374904</v>
      </c>
      <c r="L50" s="328">
        <f>L51</f>
        <v>5831.404039174462</v>
      </c>
      <c r="M50" s="328">
        <f>M51</f>
        <v>1153.0954256824</v>
      </c>
      <c r="N50" s="328">
        <f>N51</f>
        <v>716.8791994733607</v>
      </c>
      <c r="O50" s="328">
        <f>O51</f>
        <v>2270.3195197076357</v>
      </c>
      <c r="P50" s="328">
        <f>P51</f>
        <v>4140.2941448633965</v>
      </c>
      <c r="Q50" s="328">
        <f>Q51</f>
        <v>1796.9453494892484</v>
      </c>
      <c r="R50" s="328">
        <f>R51</f>
        <v>1441.9786257031792</v>
      </c>
      <c r="S50" s="328">
        <f>S51</f>
        <v>4608.7895745263449</v>
      </c>
      <c r="T50" s="328">
        <f>T51</f>
        <v>7847.7135497187728</v>
      </c>
      <c r="U50" s="328">
        <f>U51</f>
        <v>1197.2022099209501</v>
      </c>
      <c r="V50" s="328">
        <f>V51</f>
        <v>848.65024642301819</v>
      </c>
      <c r="W50" s="328">
        <f>W51</f>
        <v>2260.6509025495498</v>
      </c>
      <c r="X50" s="328">
        <f>X51</f>
        <v>4306.5033588935185</v>
      </c>
      <c r="Y50" s="328">
        <f>Y51</f>
        <v>1665.2825589068559</v>
      </c>
      <c r="Z50" s="328">
        <f>Z51</f>
        <v>1170.2381849005278</v>
      </c>
      <c r="AA50" s="328">
        <f>AA51</f>
        <v>3255.4929951873441</v>
      </c>
      <c r="AB50" s="328">
        <f>AB51</f>
        <v>6091.0137389947276</v>
      </c>
    </row>
    <row r="51" spans="1:28" x14ac:dyDescent="0.25">
      <c r="A51" s="334"/>
      <c r="B51" s="341"/>
      <c r="C51" s="338" t="s">
        <v>567</v>
      </c>
      <c r="D51" s="327" t="s">
        <v>148</v>
      </c>
      <c r="E51" s="337">
        <f>E92*(1-Intrants_CahierDetermination!$G$14)</f>
        <v>2612.4190384461667</v>
      </c>
      <c r="F51" s="337">
        <f>F92*(1-Intrants_CahierDetermination!$G$14)</f>
        <v>1756.1669400990374</v>
      </c>
      <c r="G51" s="337">
        <f>G92*(1-Intrants_CahierDetermination!$G$14)</f>
        <v>3960.5676237782845</v>
      </c>
      <c r="H51" s="337">
        <f>H92*(1-Intrants_CahierDetermination!$G$14)</f>
        <v>8329.1536023234876</v>
      </c>
      <c r="I51" s="337">
        <f>I92*(1-Intrants_CahierDetermination!$G$14)</f>
        <v>1566.7507709955132</v>
      </c>
      <c r="J51" s="337">
        <f>J92*(1-Intrants_CahierDetermination!$G$14)</f>
        <v>1087.5159128040439</v>
      </c>
      <c r="K51" s="337">
        <f>K92*(1-Intrants_CahierDetermination!$G$14)</f>
        <v>3177.137355374904</v>
      </c>
      <c r="L51" s="337">
        <f>L92*(1-Intrants_CahierDetermination!$G$14)</f>
        <v>5831.404039174462</v>
      </c>
      <c r="M51" s="337">
        <f>M92*(1-Intrants_CahierDetermination!$G$14)</f>
        <v>1153.0954256824</v>
      </c>
      <c r="N51" s="337">
        <f>N92*(1-Intrants_CahierDetermination!$G$14)</f>
        <v>716.8791994733607</v>
      </c>
      <c r="O51" s="337">
        <f>O92*(1-Intrants_CahierDetermination!$G$14)</f>
        <v>2270.3195197076357</v>
      </c>
      <c r="P51" s="337">
        <f>P92*(1-Intrants_CahierDetermination!$G$14)</f>
        <v>4140.2941448633965</v>
      </c>
      <c r="Q51" s="337">
        <f>Q92*(1-Intrants_CahierDetermination!$G$14)</f>
        <v>1796.9453494892484</v>
      </c>
      <c r="R51" s="337">
        <f>R92*(1-Intrants_CahierDetermination!$G$14)</f>
        <v>1441.9786257031792</v>
      </c>
      <c r="S51" s="337">
        <f>S92*(1-Intrants_CahierDetermination!$G$14)</f>
        <v>4608.7895745263449</v>
      </c>
      <c r="T51" s="337">
        <f>T92*(1-Intrants_CahierDetermination!$G$14)</f>
        <v>7847.7135497187728</v>
      </c>
      <c r="U51" s="337">
        <f>U92*(1-Intrants_CahierDetermination!$G$14)</f>
        <v>1197.2022099209501</v>
      </c>
      <c r="V51" s="337">
        <f>V92*(1-Intrants_CahierDetermination!$G$14)</f>
        <v>848.65024642301819</v>
      </c>
      <c r="W51" s="337">
        <f>W92*(1-Intrants_CahierDetermination!$G$14)</f>
        <v>2260.6509025495498</v>
      </c>
      <c r="X51" s="337">
        <f>X92*(1-Intrants_CahierDetermination!$G$14)</f>
        <v>4306.5033588935185</v>
      </c>
      <c r="Y51" s="337">
        <f>Y92*(1-Intrants_CahierDetermination!$G$14)</f>
        <v>1665.2825589068559</v>
      </c>
      <c r="Z51" s="337">
        <f>Z92*(1-Intrants_CahierDetermination!$G$14)</f>
        <v>1170.2381849005278</v>
      </c>
      <c r="AA51" s="337">
        <f>AA92*(1-Intrants_CahierDetermination!$G$14)</f>
        <v>3255.4929951873441</v>
      </c>
      <c r="AB51" s="337">
        <f>AB92*(1-Intrants_CahierDetermination!$G$14)</f>
        <v>6091.0137389947276</v>
      </c>
    </row>
    <row r="52" spans="1:28" x14ac:dyDescent="0.25">
      <c r="A52" s="331" t="s">
        <v>572</v>
      </c>
      <c r="B52" s="339" t="s">
        <v>150</v>
      </c>
      <c r="C52" s="330"/>
      <c r="D52" s="329"/>
      <c r="E52" s="328">
        <f>E53</f>
        <v>4845.1791906821436</v>
      </c>
      <c r="F52" s="328">
        <f>F53</f>
        <v>2651.6779684443441</v>
      </c>
      <c r="G52" s="328">
        <f>G53</f>
        <v>6218.7885593522851</v>
      </c>
      <c r="H52" s="328">
        <f>H53</f>
        <v>13715.645718478774</v>
      </c>
      <c r="I52" s="328">
        <f>I53</f>
        <v>5079.8576668962178</v>
      </c>
      <c r="J52" s="328">
        <f>J53</f>
        <v>3359.1432277614231</v>
      </c>
      <c r="K52" s="328">
        <f>K53</f>
        <v>5752.8081325883768</v>
      </c>
      <c r="L52" s="328">
        <f>L53</f>
        <v>14191.809027246019</v>
      </c>
      <c r="M52" s="328">
        <f>M53</f>
        <v>3075.2426402116048</v>
      </c>
      <c r="N52" s="328">
        <f>N53</f>
        <v>2166.0451272429327</v>
      </c>
      <c r="O52" s="328">
        <f>O53</f>
        <v>2070.9283528739356</v>
      </c>
      <c r="P52" s="328">
        <f>P53</f>
        <v>7312.2161203284732</v>
      </c>
      <c r="Q52" s="328">
        <f>Q53</f>
        <v>2123.8328386005196</v>
      </c>
      <c r="R52" s="328">
        <f>R53</f>
        <v>987.12528475139607</v>
      </c>
      <c r="S52" s="328">
        <f>S53</f>
        <v>2587.6835559843485</v>
      </c>
      <c r="T52" s="328">
        <f>T53</f>
        <v>5698.6416793362641</v>
      </c>
      <c r="U52" s="328">
        <f>U53</f>
        <v>3315.5503833862408</v>
      </c>
      <c r="V52" s="328">
        <f>V53</f>
        <v>1259.6962693343298</v>
      </c>
      <c r="W52" s="328">
        <f>W53</f>
        <v>2012.1439403532572</v>
      </c>
      <c r="X52" s="328">
        <f>X53</f>
        <v>6587.3905930738283</v>
      </c>
      <c r="Y52" s="328">
        <f>Y53</f>
        <v>3687.9325439553459</v>
      </c>
      <c r="Z52" s="328">
        <f>Z53</f>
        <v>2084.7375755068852</v>
      </c>
      <c r="AA52" s="328">
        <f>AA53</f>
        <v>3728.4705082304413</v>
      </c>
      <c r="AB52" s="328">
        <f>AB53</f>
        <v>9501.1406276926718</v>
      </c>
    </row>
    <row r="53" spans="1:28" x14ac:dyDescent="0.25">
      <c r="A53" s="334"/>
      <c r="B53" s="341"/>
      <c r="C53" s="338" t="s">
        <v>571</v>
      </c>
      <c r="D53" s="327" t="s">
        <v>150</v>
      </c>
      <c r="E53" s="337">
        <f>E94*(1-Intrants_CahierDetermination!$G$14)</f>
        <v>4845.1791906821436</v>
      </c>
      <c r="F53" s="337">
        <f>F94*(1-Intrants_CahierDetermination!$G$14)</f>
        <v>2651.6779684443441</v>
      </c>
      <c r="G53" s="337">
        <f>G94*(1-Intrants_CahierDetermination!$G$14)</f>
        <v>6218.7885593522851</v>
      </c>
      <c r="H53" s="337">
        <f>H94*(1-Intrants_CahierDetermination!$G$14)</f>
        <v>13715.645718478774</v>
      </c>
      <c r="I53" s="337">
        <f>I94*(1-Intrants_CahierDetermination!$G$14)</f>
        <v>5079.8576668962178</v>
      </c>
      <c r="J53" s="337">
        <f>J94*(1-Intrants_CahierDetermination!$G$14)</f>
        <v>3359.1432277614231</v>
      </c>
      <c r="K53" s="337">
        <f>K94*(1-Intrants_CahierDetermination!$G$14)</f>
        <v>5752.8081325883768</v>
      </c>
      <c r="L53" s="337">
        <f>L94*(1-Intrants_CahierDetermination!$G$14)</f>
        <v>14191.809027246019</v>
      </c>
      <c r="M53" s="337">
        <f>M94*(1-Intrants_CahierDetermination!$G$14)</f>
        <v>3075.2426402116048</v>
      </c>
      <c r="N53" s="337">
        <f>N94*(1-Intrants_CahierDetermination!$G$14)</f>
        <v>2166.0451272429327</v>
      </c>
      <c r="O53" s="337">
        <f>O94*(1-Intrants_CahierDetermination!$G$14)</f>
        <v>2070.9283528739356</v>
      </c>
      <c r="P53" s="337">
        <f>P94*(1-Intrants_CahierDetermination!$G$14)</f>
        <v>7312.2161203284732</v>
      </c>
      <c r="Q53" s="337">
        <f>Q94*(1-Intrants_CahierDetermination!$G$14)</f>
        <v>2123.8328386005196</v>
      </c>
      <c r="R53" s="337">
        <f>R94*(1-Intrants_CahierDetermination!$G$14)</f>
        <v>987.12528475139607</v>
      </c>
      <c r="S53" s="337">
        <f>S94*(1-Intrants_CahierDetermination!$G$14)</f>
        <v>2587.6835559843485</v>
      </c>
      <c r="T53" s="337">
        <f>T94*(1-Intrants_CahierDetermination!$G$14)</f>
        <v>5698.6416793362641</v>
      </c>
      <c r="U53" s="337">
        <f>U94*(1-Intrants_CahierDetermination!$G$14)</f>
        <v>3315.5503833862408</v>
      </c>
      <c r="V53" s="337">
        <f>V94*(1-Intrants_CahierDetermination!$G$14)</f>
        <v>1259.6962693343298</v>
      </c>
      <c r="W53" s="337">
        <f>W94*(1-Intrants_CahierDetermination!$G$14)</f>
        <v>2012.1439403532572</v>
      </c>
      <c r="X53" s="337">
        <f>X94*(1-Intrants_CahierDetermination!$G$14)</f>
        <v>6587.3905930738283</v>
      </c>
      <c r="Y53" s="337">
        <f>Y94*(1-Intrants_CahierDetermination!$G$14)</f>
        <v>3687.9325439553459</v>
      </c>
      <c r="Z53" s="337">
        <f>Z94*(1-Intrants_CahierDetermination!$G$14)</f>
        <v>2084.7375755068852</v>
      </c>
      <c r="AA53" s="337">
        <f>AA94*(1-Intrants_CahierDetermination!$G$14)</f>
        <v>3728.4705082304413</v>
      </c>
      <c r="AB53" s="337">
        <f>AB94*(1-Intrants_CahierDetermination!$G$14)</f>
        <v>9501.1406276926718</v>
      </c>
    </row>
    <row r="54" spans="1:28" x14ac:dyDescent="0.25">
      <c r="A54" s="331" t="s">
        <v>566</v>
      </c>
      <c r="B54" s="340" t="s">
        <v>565</v>
      </c>
      <c r="C54" s="330"/>
      <c r="D54" s="329"/>
      <c r="E54" s="328">
        <f>E55</f>
        <v>2001.8778812507096</v>
      </c>
      <c r="F54" s="328">
        <f>F55</f>
        <v>1441.5962732612456</v>
      </c>
      <c r="G54" s="328">
        <f>G55</f>
        <v>3133.4272540496913</v>
      </c>
      <c r="H54" s="328">
        <f>H55</f>
        <v>6576.9014085616454</v>
      </c>
      <c r="I54" s="328">
        <f>I55</f>
        <v>2001.8779969005147</v>
      </c>
      <c r="J54" s="328">
        <f>J55</f>
        <v>1441.5962591187604</v>
      </c>
      <c r="K54" s="328">
        <f>K55</f>
        <v>3133.4272840339731</v>
      </c>
      <c r="L54" s="328">
        <f>L55</f>
        <v>6576.9015400532489</v>
      </c>
      <c r="M54" s="328">
        <f>M55</f>
        <v>2001.8779734438972</v>
      </c>
      <c r="N54" s="328">
        <f>N55</f>
        <v>1441.5962658705141</v>
      </c>
      <c r="O54" s="328">
        <f>O55</f>
        <v>3133.4272012684182</v>
      </c>
      <c r="P54" s="328">
        <f>P55</f>
        <v>6576.9014405828293</v>
      </c>
      <c r="Q54" s="328">
        <f>Q55</f>
        <v>2001.8779368417854</v>
      </c>
      <c r="R54" s="328">
        <f>R55</f>
        <v>1441.5962556297907</v>
      </c>
      <c r="S54" s="328">
        <f>S55</f>
        <v>3133.4273728582525</v>
      </c>
      <c r="T54" s="328">
        <f>T55</f>
        <v>6576.9015653298293</v>
      </c>
      <c r="U54" s="328">
        <f>U55</f>
        <v>2001.8779390444327</v>
      </c>
      <c r="V54" s="328">
        <f>V55</f>
        <v>1441.5962463979906</v>
      </c>
      <c r="W54" s="328">
        <f>W55</f>
        <v>3133.4274462547328</v>
      </c>
      <c r="X54" s="328">
        <f>X55</f>
        <v>6576.9016316971556</v>
      </c>
      <c r="Y54" s="328">
        <f>Y55</f>
        <v>2001.8779454962678</v>
      </c>
      <c r="Z54" s="328">
        <f>Z55</f>
        <v>1441.5962600556604</v>
      </c>
      <c r="AA54" s="328">
        <f>AA55</f>
        <v>3133.4273116930131</v>
      </c>
      <c r="AB54" s="328">
        <f>AB55</f>
        <v>6576.9015172449417</v>
      </c>
    </row>
    <row r="55" spans="1:28" x14ac:dyDescent="0.25">
      <c r="A55" s="334"/>
      <c r="B55" s="341"/>
      <c r="C55" s="338" t="s">
        <v>566</v>
      </c>
      <c r="D55" s="327" t="s">
        <v>565</v>
      </c>
      <c r="E55" s="337">
        <f>E115*Intrants_CahierDetermination!$G$14</f>
        <v>2001.8778812507096</v>
      </c>
      <c r="F55" s="337">
        <f>F115*Intrants_CahierDetermination!$G$14</f>
        <v>1441.5962732612456</v>
      </c>
      <c r="G55" s="337">
        <f>G115*Intrants_CahierDetermination!$G$14</f>
        <v>3133.4272540496913</v>
      </c>
      <c r="H55" s="337">
        <f>H115*Intrants_CahierDetermination!$G$14</f>
        <v>6576.9014085616454</v>
      </c>
      <c r="I55" s="337">
        <f>I115*Intrants_CahierDetermination!$G$14</f>
        <v>2001.8779969005147</v>
      </c>
      <c r="J55" s="337">
        <f>J115*Intrants_CahierDetermination!$G$14</f>
        <v>1441.5962591187604</v>
      </c>
      <c r="K55" s="337">
        <f>K115*Intrants_CahierDetermination!$G$14</f>
        <v>3133.4272840339731</v>
      </c>
      <c r="L55" s="337">
        <f>L115*Intrants_CahierDetermination!$G$14</f>
        <v>6576.9015400532489</v>
      </c>
      <c r="M55" s="337">
        <f>M115*Intrants_CahierDetermination!$G$14</f>
        <v>2001.8779734438972</v>
      </c>
      <c r="N55" s="337">
        <f>N115*Intrants_CahierDetermination!$G$14</f>
        <v>1441.5962658705141</v>
      </c>
      <c r="O55" s="337">
        <f>O115*Intrants_CahierDetermination!$G$14</f>
        <v>3133.4272012684182</v>
      </c>
      <c r="P55" s="337">
        <f>P115*Intrants_CahierDetermination!$G$14</f>
        <v>6576.9014405828293</v>
      </c>
      <c r="Q55" s="337">
        <f>Q115*Intrants_CahierDetermination!$G$14</f>
        <v>2001.8779368417854</v>
      </c>
      <c r="R55" s="337">
        <f>R115*Intrants_CahierDetermination!$G$14</f>
        <v>1441.5962556297907</v>
      </c>
      <c r="S55" s="337">
        <f>S115*Intrants_CahierDetermination!$G$14</f>
        <v>3133.4273728582525</v>
      </c>
      <c r="T55" s="337">
        <f>T115*Intrants_CahierDetermination!$G$14</f>
        <v>6576.9015653298293</v>
      </c>
      <c r="U55" s="337">
        <f>U115*Intrants_CahierDetermination!$G$14</f>
        <v>2001.8779390444327</v>
      </c>
      <c r="V55" s="337">
        <f>V115*Intrants_CahierDetermination!$G$14</f>
        <v>1441.5962463979906</v>
      </c>
      <c r="W55" s="337">
        <f>W115*Intrants_CahierDetermination!$G$14</f>
        <v>3133.4274462547328</v>
      </c>
      <c r="X55" s="337">
        <f>X115*Intrants_CahierDetermination!$G$14</f>
        <v>6576.9016316971556</v>
      </c>
      <c r="Y55" s="337">
        <f>Y115*Intrants_CahierDetermination!$G$14</f>
        <v>2001.8779454962678</v>
      </c>
      <c r="Z55" s="337">
        <f>Z115*Intrants_CahierDetermination!$G$14</f>
        <v>1441.5962600556604</v>
      </c>
      <c r="AA55" s="337">
        <f>AA115*Intrants_CahierDetermination!$G$14</f>
        <v>3133.4273116930131</v>
      </c>
      <c r="AB55" s="337">
        <f>AB115*Intrants_CahierDetermination!$G$14</f>
        <v>6576.9015172449417</v>
      </c>
    </row>
    <row r="56" spans="1:28" x14ac:dyDescent="0.25">
      <c r="A56" s="339" t="s">
        <v>578</v>
      </c>
      <c r="B56" s="339" t="s">
        <v>640</v>
      </c>
      <c r="C56" s="330"/>
      <c r="D56" s="329"/>
      <c r="E56" s="328">
        <f>SUM(E57:E70)</f>
        <v>3082.4620315462025</v>
      </c>
      <c r="F56" s="328">
        <f>SUM(F57:F70)</f>
        <v>2271.6896648987909</v>
      </c>
      <c r="G56" s="328">
        <f>SUM(G57:G70)</f>
        <v>4870.0763837919485</v>
      </c>
      <c r="H56" s="328">
        <f>SUM(H57:H70)</f>
        <v>10224.228080236942</v>
      </c>
      <c r="I56" s="328">
        <f>SUM(I57:I70)</f>
        <v>1421.4769947685481</v>
      </c>
      <c r="J56" s="328">
        <f>SUM(J57:J70)</f>
        <v>2027.8428451026891</v>
      </c>
      <c r="K56" s="328">
        <f>SUM(K57:K70)</f>
        <v>3447.0275505567233</v>
      </c>
      <c r="L56" s="328">
        <f>SUM(L57:L70)</f>
        <v>6896.3473904279608</v>
      </c>
      <c r="M56" s="328">
        <f>SUM(M57:M70)</f>
        <v>3140.8801947355914</v>
      </c>
      <c r="N56" s="328">
        <f>SUM(N57:N70)</f>
        <v>3101.1127700813695</v>
      </c>
      <c r="O56" s="328">
        <f>SUM(O57:O70)</f>
        <v>4686.8834121808395</v>
      </c>
      <c r="P56" s="328">
        <f>SUM(P57:P70)</f>
        <v>10928.8763769978</v>
      </c>
      <c r="Q56" s="328">
        <f>SUM(Q57:Q70)</f>
        <v>1959.703526717175</v>
      </c>
      <c r="R56" s="328">
        <f>SUM(R57:R70)</f>
        <v>2965.1276680505407</v>
      </c>
      <c r="S56" s="328">
        <f>SUM(S57:S70)</f>
        <v>5454.9034998580682</v>
      </c>
      <c r="T56" s="328">
        <f>SUM(T57:T70)</f>
        <v>10379.734694625784</v>
      </c>
      <c r="U56" s="328">
        <f>SUM(U57:U70)</f>
        <v>2491.3040047118247</v>
      </c>
      <c r="V56" s="328">
        <f>SUM(V57:V70)</f>
        <v>2615.1489996071732</v>
      </c>
      <c r="W56" s="328">
        <f>SUM(W57:W70)</f>
        <v>3002.0495203476653</v>
      </c>
      <c r="X56" s="328">
        <f>SUM(X57:X70)</f>
        <v>8108.5025246666637</v>
      </c>
      <c r="Y56" s="328">
        <f>SUM(Y57:Y70)</f>
        <v>2419.1653504958681</v>
      </c>
      <c r="Z56" s="328">
        <f>SUM(Z57:Z70)</f>
        <v>2596.1843895481129</v>
      </c>
      <c r="AA56" s="328">
        <f>SUM(AA57:AA70)</f>
        <v>4292.1880733470489</v>
      </c>
      <c r="AB56" s="328">
        <f>SUM(AB57:AB70)</f>
        <v>9307.537813391029</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3082.4620315462025</v>
      </c>
      <c r="F70" s="337">
        <f>F111*(1-Intrants_CahierDetermination!$G$14)</f>
        <v>2271.6896648987909</v>
      </c>
      <c r="G70" s="337">
        <f>G111*(1-Intrants_CahierDetermination!$G$14)</f>
        <v>4870.0763837919485</v>
      </c>
      <c r="H70" s="337">
        <f>H111*(1-Intrants_CahierDetermination!$G$14)</f>
        <v>10224.228080236942</v>
      </c>
      <c r="I70" s="337">
        <f>I111*(1-Intrants_CahierDetermination!$G$14)</f>
        <v>1421.4769947685481</v>
      </c>
      <c r="J70" s="337">
        <f>J111*(1-Intrants_CahierDetermination!$G$14)</f>
        <v>2027.8428451026891</v>
      </c>
      <c r="K70" s="337">
        <f>K111*(1-Intrants_CahierDetermination!$G$14)</f>
        <v>3447.0275505567233</v>
      </c>
      <c r="L70" s="337">
        <f>L111*(1-Intrants_CahierDetermination!$G$14)</f>
        <v>6896.3473904279608</v>
      </c>
      <c r="M70" s="337">
        <f>M111*(1-Intrants_CahierDetermination!$G$14)</f>
        <v>3140.8801947355914</v>
      </c>
      <c r="N70" s="337">
        <f>N111*(1-Intrants_CahierDetermination!$G$14)</f>
        <v>3101.1127700813695</v>
      </c>
      <c r="O70" s="337">
        <f>O111*(1-Intrants_CahierDetermination!$G$14)</f>
        <v>4686.8834121808395</v>
      </c>
      <c r="P70" s="337">
        <f>P111*(1-Intrants_CahierDetermination!$G$14)</f>
        <v>10928.8763769978</v>
      </c>
      <c r="Q70" s="337">
        <f>Q111*(1-Intrants_CahierDetermination!$G$14)</f>
        <v>1959.703526717175</v>
      </c>
      <c r="R70" s="337">
        <f>R111*(1-Intrants_CahierDetermination!$G$14)</f>
        <v>2965.1276680505407</v>
      </c>
      <c r="S70" s="337">
        <f>S111*(1-Intrants_CahierDetermination!$G$14)</f>
        <v>5454.9034998580682</v>
      </c>
      <c r="T70" s="337">
        <f>T111*(1-Intrants_CahierDetermination!$G$14)</f>
        <v>10379.734694625784</v>
      </c>
      <c r="U70" s="337">
        <f>U111*(1-Intrants_CahierDetermination!$G$14)</f>
        <v>2491.3040047118247</v>
      </c>
      <c r="V70" s="337">
        <f>V111*(1-Intrants_CahierDetermination!$G$14)</f>
        <v>2615.1489996071732</v>
      </c>
      <c r="W70" s="337">
        <f>W111*(1-Intrants_CahierDetermination!$G$14)</f>
        <v>3002.0495203476653</v>
      </c>
      <c r="X70" s="337">
        <f>X111*(1-Intrants_CahierDetermination!$G$14)</f>
        <v>8108.5025246666637</v>
      </c>
      <c r="Y70" s="337">
        <f>Y111*(1-Intrants_CahierDetermination!$G$14)</f>
        <v>2419.1653504958681</v>
      </c>
      <c r="Z70" s="337">
        <f>Z111*(1-Intrants_CahierDetermination!$G$14)</f>
        <v>2596.1843895481129</v>
      </c>
      <c r="AA70" s="337">
        <f>AA111*(1-Intrants_CahierDetermination!$G$14)</f>
        <v>4292.1880733470489</v>
      </c>
      <c r="AB70" s="337">
        <f>AB111*(1-Intrants_CahierDetermination!$G$14)</f>
        <v>9307.537813391029</v>
      </c>
    </row>
    <row r="71" spans="1:28" x14ac:dyDescent="0.25">
      <c r="A71" s="339" t="s">
        <v>576</v>
      </c>
      <c r="B71" s="339" t="s">
        <v>641</v>
      </c>
      <c r="C71" s="330"/>
      <c r="D71" s="329"/>
      <c r="E71" s="328">
        <f>E72</f>
        <v>804.35863009125831</v>
      </c>
      <c r="F71" s="328">
        <f>F72</f>
        <v>563.21210375752662</v>
      </c>
      <c r="G71" s="328">
        <f>G72</f>
        <v>909.53989658400178</v>
      </c>
      <c r="H71" s="328">
        <f>H72</f>
        <v>2277.1106304327868</v>
      </c>
      <c r="I71" s="328">
        <f>I72</f>
        <v>712.12404801958144</v>
      </c>
      <c r="J71" s="328">
        <f>J72</f>
        <v>1045.7855088577921</v>
      </c>
      <c r="K71" s="328">
        <f>K72</f>
        <v>1508.8297259142057</v>
      </c>
      <c r="L71" s="328">
        <f>L72</f>
        <v>3266.7392827915792</v>
      </c>
      <c r="M71" s="328">
        <f>M72</f>
        <v>730.67326263538337</v>
      </c>
      <c r="N71" s="328">
        <f>N72</f>
        <v>452.6781475513219</v>
      </c>
      <c r="O71" s="328">
        <f>O72</f>
        <v>996.03884510961507</v>
      </c>
      <c r="P71" s="328">
        <f>P72</f>
        <v>2179.3902552963204</v>
      </c>
      <c r="Q71" s="328">
        <f>Q72</f>
        <v>818.57027117596112</v>
      </c>
      <c r="R71" s="328">
        <f>R72</f>
        <v>536.64824446921898</v>
      </c>
      <c r="S71" s="328">
        <f>S72</f>
        <v>1626.7941394181653</v>
      </c>
      <c r="T71" s="328">
        <f>T72</f>
        <v>2982.0126550633454</v>
      </c>
      <c r="U71" s="328">
        <f>U72</f>
        <v>557.95874113228035</v>
      </c>
      <c r="V71" s="328">
        <f>V72</f>
        <v>320.15580689553519</v>
      </c>
      <c r="W71" s="328">
        <f>W72</f>
        <v>784.78184788183012</v>
      </c>
      <c r="X71" s="328">
        <f>X72</f>
        <v>1662.8963959096457</v>
      </c>
      <c r="Y71" s="328">
        <f>Y72</f>
        <v>724.73699061089303</v>
      </c>
      <c r="Z71" s="328">
        <f>Z72</f>
        <v>583.69596230627883</v>
      </c>
      <c r="AA71" s="328">
        <f>AA72</f>
        <v>1165.1968909815635</v>
      </c>
      <c r="AB71" s="328">
        <f>AB72</f>
        <v>2473.6298438987351</v>
      </c>
    </row>
    <row r="72" spans="1:28" x14ac:dyDescent="0.25">
      <c r="A72" s="334"/>
      <c r="B72" s="335"/>
      <c r="C72" s="338" t="s">
        <v>575</v>
      </c>
      <c r="D72" s="327" t="s">
        <v>152</v>
      </c>
      <c r="E72" s="337">
        <f>E113*(1-Intrants_CahierDetermination!$G$14)</f>
        <v>804.35863009125831</v>
      </c>
      <c r="F72" s="337">
        <f>F113*(1-Intrants_CahierDetermination!$G$14)</f>
        <v>563.21210375752662</v>
      </c>
      <c r="G72" s="337">
        <f>G113*(1-Intrants_CahierDetermination!$G$14)</f>
        <v>909.53989658400178</v>
      </c>
      <c r="H72" s="337">
        <f>H113*(1-Intrants_CahierDetermination!$G$14)</f>
        <v>2277.1106304327868</v>
      </c>
      <c r="I72" s="337">
        <f>I113*(1-Intrants_CahierDetermination!$G$14)</f>
        <v>712.12404801958144</v>
      </c>
      <c r="J72" s="337">
        <f>J113*(1-Intrants_CahierDetermination!$G$14)</f>
        <v>1045.7855088577921</v>
      </c>
      <c r="K72" s="337">
        <f>K113*(1-Intrants_CahierDetermination!$G$14)</f>
        <v>1508.8297259142057</v>
      </c>
      <c r="L72" s="337">
        <f>L113*(1-Intrants_CahierDetermination!$G$14)</f>
        <v>3266.7392827915792</v>
      </c>
      <c r="M72" s="337">
        <f>M113*(1-Intrants_CahierDetermination!$G$14)</f>
        <v>730.67326263538337</v>
      </c>
      <c r="N72" s="337">
        <f>N113*(1-Intrants_CahierDetermination!$G$14)</f>
        <v>452.6781475513219</v>
      </c>
      <c r="O72" s="337">
        <f>O113*(1-Intrants_CahierDetermination!$G$14)</f>
        <v>996.03884510961507</v>
      </c>
      <c r="P72" s="337">
        <f>P113*(1-Intrants_CahierDetermination!$G$14)</f>
        <v>2179.3902552963204</v>
      </c>
      <c r="Q72" s="337">
        <f>Q113*(1-Intrants_CahierDetermination!$G$14)</f>
        <v>818.57027117596112</v>
      </c>
      <c r="R72" s="337">
        <f>R113*(1-Intrants_CahierDetermination!$G$14)</f>
        <v>536.64824446921898</v>
      </c>
      <c r="S72" s="337">
        <f>S113*(1-Intrants_CahierDetermination!$G$14)</f>
        <v>1626.7941394181653</v>
      </c>
      <c r="T72" s="337">
        <f>T113*(1-Intrants_CahierDetermination!$G$14)</f>
        <v>2982.0126550633454</v>
      </c>
      <c r="U72" s="337">
        <f>U113*(1-Intrants_CahierDetermination!$G$14)</f>
        <v>557.95874113228035</v>
      </c>
      <c r="V72" s="337">
        <f>V113*(1-Intrants_CahierDetermination!$G$14)</f>
        <v>320.15580689553519</v>
      </c>
      <c r="W72" s="337">
        <f>W113*(1-Intrants_CahierDetermination!$G$14)</f>
        <v>784.78184788183012</v>
      </c>
      <c r="X72" s="337">
        <f>X113*(1-Intrants_CahierDetermination!$G$14)</f>
        <v>1662.8963959096457</v>
      </c>
      <c r="Y72" s="337">
        <f>Y113*(1-Intrants_CahierDetermination!$G$14)</f>
        <v>724.73699061089303</v>
      </c>
      <c r="Z72" s="337">
        <f>Z113*(1-Intrants_CahierDetermination!$G$14)</f>
        <v>583.69596230627883</v>
      </c>
      <c r="AA72" s="337">
        <f>AA113*(1-Intrants_CahierDetermination!$G$14)</f>
        <v>1165.1968909815635</v>
      </c>
      <c r="AB72" s="337">
        <f>AB113*(1-Intrants_CahierDetermination!$G$14)</f>
        <v>2473.6298438987351</v>
      </c>
    </row>
    <row r="74" spans="1:28" x14ac:dyDescent="0.25">
      <c r="E74" s="102">
        <f>E71+E56+E54+E52+E50+E44+E39</f>
        <v>32799.999131261604</v>
      </c>
      <c r="F74" s="102">
        <f>F71+F56+F54+F52+F50+F44+F39</f>
        <v>23620.000477280395</v>
      </c>
      <c r="G74" s="102">
        <f>G71+G56+G54+G52+G50+G44+G39</f>
        <v>51340.000393275674</v>
      </c>
      <c r="H74" s="102">
        <f>H71+H56+H54+H52+H50+H44+H39</f>
        <v>107760.00000181768</v>
      </c>
      <c r="I74" s="102">
        <f>I71+I56+I54+I52+I50+I44+I39</f>
        <v>32800.00102613918</v>
      </c>
      <c r="J74" s="102">
        <f>J71+J56+J54+J52+J50+J44+J39</f>
        <v>23620.000245561216</v>
      </c>
      <c r="K74" s="102">
        <f>K71+K56+K54+K52+K50+K44+K39</f>
        <v>51340.000884556604</v>
      </c>
      <c r="L74" s="102">
        <f>L71+L56+L54+L52+L50+L44+L39</f>
        <v>107760.002156257</v>
      </c>
      <c r="M74" s="102">
        <f>M71+M56+M54+M52+M50+M44+M39</f>
        <v>32800.000641811523</v>
      </c>
      <c r="N74" s="102">
        <f>N71+N56+N54+N52+N50+N44+N39</f>
        <v>23620.000356186101</v>
      </c>
      <c r="O74" s="102">
        <f>O71+O56+O54+O52+O50+O44+O39</f>
        <v>51339.999528474815</v>
      </c>
      <c r="P74" s="102">
        <f>P71+P56+P54+P52+P50+P44+P39</f>
        <v>107760.00052647246</v>
      </c>
      <c r="Q74" s="102">
        <f>Q71+Q56+Q54+Q52+Q50+Q44+Q39</f>
        <v>32800.0000421</v>
      </c>
      <c r="R74" s="102">
        <f>R71+R56+R54+R52+R50+R44+R39</f>
        <v>23620.000188395788</v>
      </c>
      <c r="S74" s="102">
        <f>S71+S56+S54+S52+S50+S44+S39</f>
        <v>51340.002339908264</v>
      </c>
      <c r="T74" s="102">
        <f>T71+T56+T54+T52+T50+T44+T39</f>
        <v>107760.00257040406</v>
      </c>
      <c r="U74" s="102">
        <f>U71+U56+U54+U52+U50+U44+U39</f>
        <v>32800.000078189536</v>
      </c>
      <c r="V74" s="102">
        <f>V71+V56+V54+V52+V50+V44+V39</f>
        <v>23620.000037136291</v>
      </c>
      <c r="W74" s="102">
        <f>W71+W56+W54+W52+W50+W44+W39</f>
        <v>51340.003542481354</v>
      </c>
      <c r="X74" s="102">
        <f>X71+X56+X54+X52+X50+X44+X39</f>
        <v>107760.00365780719</v>
      </c>
      <c r="Y74" s="102">
        <f>Y71+Y56+Y54+Y52+Y50+Y44+Y39</f>
        <v>32800.000183900367</v>
      </c>
      <c r="Z74" s="102">
        <f>Z71+Z56+Z54+Z52+Z50+Z44+Z39</f>
        <v>23620.000260911962</v>
      </c>
      <c r="AA74" s="102">
        <f>AA71+AA56+AA54+AA52+AA50+AA44+AA39</f>
        <v>51340.001337739348</v>
      </c>
      <c r="AB74" s="102">
        <f>AB71+AB56+AB54+AB52+AB50+AB44+AB39</f>
        <v>107760.00178255167</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13203.70113655004</v>
      </c>
      <c r="D75" s="105" t="s">
        <v>1482</v>
      </c>
      <c r="E75" t="b">
        <f>EXACT(E74,E115)</f>
        <v>1</v>
      </c>
      <c r="F75" t="b">
        <f>EXACT(F74,F115)</f>
        <v>1</v>
      </c>
      <c r="G75" t="b">
        <f>EXACT(G74,G115)</f>
        <v>1</v>
      </c>
      <c r="H75" t="b">
        <f>EXACT(H74,H115)</f>
        <v>1</v>
      </c>
      <c r="I75" t="b">
        <f>EXACT(I74,I115)</f>
        <v>1</v>
      </c>
      <c r="J75" t="b">
        <f>EXACT(J74,J115)</f>
        <v>1</v>
      </c>
      <c r="K75" t="b">
        <f>EXACT(K74,K115)</f>
        <v>1</v>
      </c>
      <c r="L75" t="b">
        <f>EXACT(L74,L115)</f>
        <v>1</v>
      </c>
      <c r="M75" t="b">
        <f>EXACT(M74,M115)</f>
        <v>1</v>
      </c>
      <c r="N75" t="b">
        <f>EXACT(N74,N115)</f>
        <v>1</v>
      </c>
      <c r="O75" t="b">
        <f>EXACT(O74,O115)</f>
        <v>1</v>
      </c>
      <c r="P75" t="b">
        <f>EXACT(P74,P115)</f>
        <v>1</v>
      </c>
      <c r="Q75" t="b">
        <f>EXACT(Q74,Q115)</f>
        <v>1</v>
      </c>
      <c r="R75" t="b">
        <f>EXACT(R74,R115)</f>
        <v>1</v>
      </c>
      <c r="S75" t="b">
        <f>EXACT(S74,S115)</f>
        <v>1</v>
      </c>
      <c r="T75" t="b">
        <f>EXACT(T74,T115)</f>
        <v>1</v>
      </c>
      <c r="U75" t="b">
        <f>EXACT(U74,U115)</f>
        <v>1</v>
      </c>
      <c r="V75" t="b">
        <f>EXACT(V74,V115)</f>
        <v>1</v>
      </c>
      <c r="W75" t="b">
        <f>EXACT(W74,W115)</f>
        <v>1</v>
      </c>
      <c r="X75" t="b">
        <f>EXACT(X74,X115)</f>
        <v>1</v>
      </c>
      <c r="Y75" t="b">
        <f>EXACT(Y74,Y115)</f>
        <v>1</v>
      </c>
      <c r="Z75" t="b">
        <f>EXACT(Z74,Z115)</f>
        <v>1</v>
      </c>
      <c r="AA75" t="b">
        <f>EXACT(AA74,AA115)</f>
        <v>1</v>
      </c>
      <c r="AB75" t="b">
        <f>EXACT(AB74,AB115)</f>
        <v>1</v>
      </c>
    </row>
    <row r="76" spans="1:28" x14ac:dyDescent="0.25">
      <c r="A76" s="105"/>
      <c r="B76">
        <f>IF(ISERROR(VLOOKUP($A$6&amp;"-"&amp;$B$80&amp;"-"&amp;$D82,ListeContraintes,1,FALSE)),0,1)</f>
        <v>1</v>
      </c>
      <c r="D76" s="105"/>
    </row>
    <row r="77" spans="1:28" x14ac:dyDescent="0.25">
      <c r="A77" t="s">
        <v>1494</v>
      </c>
    </row>
    <row r="78" spans="1:28" ht="15" customHeight="1" x14ac:dyDescent="0.25">
      <c r="A78" s="557" t="s">
        <v>642</v>
      </c>
      <c r="B78" s="558"/>
      <c r="C78" s="557" t="s">
        <v>620</v>
      </c>
      <c r="D78" s="558"/>
      <c r="E78" s="562" t="s">
        <v>64</v>
      </c>
      <c r="F78" s="563"/>
      <c r="G78" s="563"/>
      <c r="H78" s="564"/>
      <c r="I78" s="562" t="s">
        <v>65</v>
      </c>
      <c r="J78" s="563"/>
      <c r="K78" s="563"/>
      <c r="L78" s="564"/>
      <c r="M78" s="562" t="s">
        <v>66</v>
      </c>
      <c r="N78" s="563"/>
      <c r="O78" s="563"/>
      <c r="P78" s="564"/>
      <c r="Q78" s="562" t="s">
        <v>67</v>
      </c>
      <c r="R78" s="563"/>
      <c r="S78" s="563"/>
      <c r="T78" s="564"/>
      <c r="U78" s="562" t="s">
        <v>68</v>
      </c>
      <c r="V78" s="563"/>
      <c r="W78" s="563"/>
      <c r="X78" s="564"/>
      <c r="Y78" s="562" t="s">
        <v>560</v>
      </c>
      <c r="Z78" s="563"/>
      <c r="AA78" s="563"/>
      <c r="AB78" s="564"/>
    </row>
    <row r="79" spans="1:28" ht="30" x14ac:dyDescent="0.25">
      <c r="A79" s="559"/>
      <c r="B79" s="560"/>
      <c r="C79" s="559"/>
      <c r="D79" s="560"/>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SUM(E81:E84)</f>
        <v>13203.70113655004</v>
      </c>
      <c r="F80" s="328">
        <f>SUM(F81:F84)</f>
        <v>11716.948762477921</v>
      </c>
      <c r="G80" s="328">
        <f>SUM(G81:G84)</f>
        <v>21225.124464524713</v>
      </c>
      <c r="H80" s="328">
        <f>SUM(H81:H84)</f>
        <v>46145.774363552671</v>
      </c>
      <c r="I80" s="328">
        <f>SUM(I81:I84)</f>
        <v>8309.4369565676407</v>
      </c>
      <c r="J80" s="328">
        <f>SUM(J81:J84)</f>
        <v>7655.4181048764967</v>
      </c>
      <c r="K80" s="328">
        <f>SUM(K81:K84)</f>
        <v>16201.595871210546</v>
      </c>
      <c r="L80" s="328">
        <f>SUM(L81:L84)</f>
        <v>32166.450932654683</v>
      </c>
      <c r="M80" s="328">
        <f>SUM(M81:M84)</f>
        <v>10143.15092278981</v>
      </c>
      <c r="N80" s="328">
        <f>SUM(N81:N84)</f>
        <v>9718.7324797460442</v>
      </c>
      <c r="O80" s="328">
        <f>SUM(O81:O84)</f>
        <v>18404.353246633586</v>
      </c>
      <c r="P80" s="328">
        <f>SUM(P81:P84)</f>
        <v>38266.236649169441</v>
      </c>
      <c r="Q80" s="328">
        <f>SUM(Q81:Q84)</f>
        <v>11591.409700898996</v>
      </c>
      <c r="R80" s="328">
        <f>SUM(R81:R84)</f>
        <v>11159.526115529367</v>
      </c>
      <c r="S80" s="328">
        <f>SUM(S81:S84)</f>
        <v>17337.053433338089</v>
      </c>
      <c r="T80" s="328">
        <f>SUM(T81:T84)</f>
        <v>40087.989249766455</v>
      </c>
      <c r="U80" s="328">
        <f>SUM(U81:U84)</f>
        <v>9601.1446904041313</v>
      </c>
      <c r="V80" s="328">
        <f>SUM(V81:V84)</f>
        <v>9539.2506621214179</v>
      </c>
      <c r="W80" s="328">
        <f>SUM(W81:W84)</f>
        <v>18712.751384701693</v>
      </c>
      <c r="X80" s="328">
        <f>SUM(X81:X84)</f>
        <v>37853.146737227245</v>
      </c>
      <c r="Y80" s="328">
        <f>SUM(Y81:Y84)</f>
        <v>10569.768681442123</v>
      </c>
      <c r="Z80" s="328">
        <f>SUM(Z81:Z84)</f>
        <v>9957.9752249502508</v>
      </c>
      <c r="AA80" s="328">
        <f>SUM(AA81:AA84)</f>
        <v>18376.175680081727</v>
      </c>
      <c r="AB80" s="328">
        <f>SUM(AB81:AB84)</f>
        <v>38903.919586474105</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13203.70113655004</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11716.948762477921</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21225.124464524713</v>
      </c>
      <c r="H82" s="337">
        <f>E82+F82+G82</f>
        <v>46145.774363552671</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8309.4369565676407</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7655.4181048764967</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16201.595871210546</v>
      </c>
      <c r="L82" s="337">
        <f>I82+J82+K82</f>
        <v>32166.450932654683</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10143.15092278981</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9718.7324797460442</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18404.353246633586</v>
      </c>
      <c r="P82" s="337">
        <f>M82+N82+O82</f>
        <v>38266.236649169441</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11591.409700898996</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11159.526115529367</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17337.053433338089</v>
      </c>
      <c r="T82" s="337">
        <f>Q82+R82+S82</f>
        <v>40087.989249766455</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9601.1446904041313</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9539.2506621214179</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18712.751384701693</v>
      </c>
      <c r="X82" s="337">
        <f>U82+V82+W82</f>
        <v>37853.146737227245</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10569.768681442123</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9957.9752249502508</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18376.175680081727</v>
      </c>
      <c r="AB82" s="337">
        <f>Y82+Z82+AA82</f>
        <v>38903.919586474105</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SUM(E86:E90)</f>
        <v>7514.491876046015</v>
      </c>
      <c r="F85" s="328">
        <f>SUM(F86:F90)</f>
        <v>4189.5265035847933</v>
      </c>
      <c r="G85" s="328">
        <f>SUM(G86:G90)</f>
        <v>13118.570255116514</v>
      </c>
      <c r="H85" s="328">
        <f>SUM(H86:H90)</f>
        <v>24822.588634747321</v>
      </c>
      <c r="I85" s="328">
        <f>SUM(I86:I90)</f>
        <v>15139.64097264749</v>
      </c>
      <c r="J85" s="328">
        <f>SUM(J86:J90)</f>
        <v>7955.4759590145832</v>
      </c>
      <c r="K85" s="328">
        <f>SUM(K86:K90)</f>
        <v>20350.025069223619</v>
      </c>
      <c r="L85" s="328">
        <f>SUM(L86:L90)</f>
        <v>43445.142000885695</v>
      </c>
      <c r="M85" s="328">
        <f>SUM(M86:M90)</f>
        <v>14030.465246744505</v>
      </c>
      <c r="N85" s="328">
        <f>SUM(N86:N90)</f>
        <v>7046.1661412083877</v>
      </c>
      <c r="O85" s="328">
        <f>SUM(O86:O90)</f>
        <v>22259.905093527519</v>
      </c>
      <c r="P85" s="328">
        <f>SUM(P86:P90)</f>
        <v>43336.53648148042</v>
      </c>
      <c r="Q85" s="328">
        <f>SUM(Q86:Q90)</f>
        <v>14074.099976129211</v>
      </c>
      <c r="R85" s="328">
        <f>SUM(R86:R90)</f>
        <v>6144.0870613987527</v>
      </c>
      <c r="S85" s="328">
        <f>SUM(S86:S90)</f>
        <v>18796.697036747093</v>
      </c>
      <c r="T85" s="328">
        <f>SUM(T86:T90)</f>
        <v>39014.884074275062</v>
      </c>
      <c r="U85" s="328">
        <f>SUM(U86:U90)</f>
        <v>15145.309051589269</v>
      </c>
      <c r="V85" s="328">
        <f>SUM(V86:V90)</f>
        <v>8709.2607168079139</v>
      </c>
      <c r="W85" s="328">
        <f>SUM(W86:W90)</f>
        <v>24043.750242923754</v>
      </c>
      <c r="X85" s="328">
        <f>SUM(X86:X90)</f>
        <v>47898.320011320939</v>
      </c>
      <c r="Y85" s="328">
        <f>SUM(Y86:Y90)</f>
        <v>13180.8014246313</v>
      </c>
      <c r="Z85" s="328">
        <f>SUM(Z86:Z90)</f>
        <v>6808.9032764028852</v>
      </c>
      <c r="AA85" s="328">
        <f>SUM(AA86:AA90)</f>
        <v>19713.789539507699</v>
      </c>
      <c r="AB85" s="328">
        <f>SUM(AB86:AB90)</f>
        <v>39703.494240541884</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1472.6498637496375</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465.46827009174774</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1134.0061690750704</v>
      </c>
      <c r="H87" s="337">
        <f>E87+F87+G87</f>
        <v>3072.1243029164557</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484.57373765101113</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421.61338239985042</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1351.7870784577578</v>
      </c>
      <c r="L87" s="337">
        <f>I87+J87+K87</f>
        <v>2257.9741985086193</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22.032912378080372</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54.354334201654424</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103.12439994121921</v>
      </c>
      <c r="P87" s="337">
        <f>M87+N87+O87</f>
        <v>179.511646520954</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641.88601746463689</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442.66799741697304</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1870.5901102626317</v>
      </c>
      <c r="T87" s="337">
        <f>Q87+R87+S87</f>
        <v>2955.1441251442416</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1220.3442361560633</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524.23714790190184</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1453.7509306452671</v>
      </c>
      <c r="X87" s="337">
        <f>U87+V87+W87</f>
        <v>3198.3323147032324</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768.29735347988583</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381.66822640242549</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1182.6517376763891</v>
      </c>
      <c r="AB87" s="337">
        <f>Y87+Z87+AA87</f>
        <v>2332.6173175587005</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6041.842012296378</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3724.0582334930455</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11984.564086041444</v>
      </c>
      <c r="H89" s="337">
        <f>E89+F89+G89</f>
        <v>21750.464331830866</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14655.067234996479</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7533.8625766147325</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18998.237990765861</v>
      </c>
      <c r="L89" s="337">
        <f>I89+J89+K89</f>
        <v>41187.167802377073</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14008.432334366424</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6991.811807006733</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22156.780693586301</v>
      </c>
      <c r="P89" s="337">
        <f>M89+N89+O89</f>
        <v>43157.024834959462</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13432.213958664575</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5701.4190639817798</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16926.106926484463</v>
      </c>
      <c r="T89" s="337">
        <f>Q89+R89+S89</f>
        <v>36059.739949130817</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13924.964815433206</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8185.0235689060119</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22589.999312278487</v>
      </c>
      <c r="X89" s="337">
        <f>U89+V89+W89</f>
        <v>44699.987696617703</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12412.504071151414</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6427.2350500004595</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18531.137801831312</v>
      </c>
      <c r="AB89" s="337">
        <f>Y89+Z89+AA89</f>
        <v>37370.876922983181</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0</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0</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0</v>
      </c>
      <c r="H90" s="337">
        <f>E90+F90+G90</f>
        <v>0</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0</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0</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0</v>
      </c>
      <c r="L90" s="337">
        <f>I90+J90+K90</f>
        <v>0</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0</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0</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0</v>
      </c>
      <c r="P90" s="337">
        <f>M90+N90+O90</f>
        <v>0</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0</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0</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0</v>
      </c>
      <c r="T90" s="337">
        <f>Q90+R90+S90</f>
        <v>0</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0</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0</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0</v>
      </c>
      <c r="X90" s="337">
        <f>U90+V90+W90</f>
        <v>0</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0</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0</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0</v>
      </c>
      <c r="AB90" s="337">
        <f>Y90+Z90+AA90</f>
        <v>0</v>
      </c>
    </row>
    <row r="91" spans="1:28" x14ac:dyDescent="0.25">
      <c r="A91" s="331" t="s">
        <v>568</v>
      </c>
      <c r="B91" s="339" t="s">
        <v>639</v>
      </c>
      <c r="C91" s="330"/>
      <c r="D91" s="329"/>
      <c r="E91" s="328">
        <f>E92</f>
        <v>2782.2262759451673</v>
      </c>
      <c r="F91" s="328">
        <f>F92</f>
        <v>1870.3177912054748</v>
      </c>
      <c r="G91" s="328">
        <f>G92</f>
        <v>4218.004519323873</v>
      </c>
      <c r="H91" s="328">
        <f>H92</f>
        <v>8870.5485864745151</v>
      </c>
      <c r="I91" s="328">
        <f>I92</f>
        <v>1668.5895711102216</v>
      </c>
      <c r="J91" s="328">
        <f>J92</f>
        <v>1158.2044471363067</v>
      </c>
      <c r="K91" s="328">
        <f>K92</f>
        <v>3383.651283474273</v>
      </c>
      <c r="L91" s="328">
        <f>L92</f>
        <v>6210.4453017208016</v>
      </c>
      <c r="M91" s="328">
        <f>M92</f>
        <v>1228.046628351756</v>
      </c>
      <c r="N91" s="328">
        <f>N92</f>
        <v>763.4763474391292</v>
      </c>
      <c r="O91" s="328">
        <f>O92</f>
        <v>2417.890288488632</v>
      </c>
      <c r="P91" s="328">
        <f>P92</f>
        <v>4409.4132642795175</v>
      </c>
      <c r="Q91" s="328">
        <f>Q92</f>
        <v>1913.7467972060495</v>
      </c>
      <c r="R91" s="328">
        <f>R92</f>
        <v>1535.7072363738857</v>
      </c>
      <c r="S91" s="328">
        <f>S92</f>
        <v>4908.3608968705576</v>
      </c>
      <c r="T91" s="328">
        <f>T92</f>
        <v>8357.8149304504932</v>
      </c>
      <c r="U91" s="328">
        <f>U92</f>
        <v>1275.0203535658118</v>
      </c>
      <c r="V91" s="328">
        <f>V92</f>
        <v>903.81251244051441</v>
      </c>
      <c r="W91" s="328">
        <f>W92</f>
        <v>2407.5932112152705</v>
      </c>
      <c r="X91" s="328">
        <f>X92</f>
        <v>4586.4260772215966</v>
      </c>
      <c r="Y91" s="328">
        <f>Y92</f>
        <v>1773.5259252358014</v>
      </c>
      <c r="Z91" s="328">
        <f>Z92</f>
        <v>1246.3036669190622</v>
      </c>
      <c r="AA91" s="328">
        <f>AA92</f>
        <v>3467.1000398745214</v>
      </c>
      <c r="AB91" s="328">
        <f>AB92</f>
        <v>6486.9296320293852</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2782.2262759451673</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1870.3177912054748</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4218.004519323873</v>
      </c>
      <c r="H92" s="337">
        <f>E92+F92+G92</f>
        <v>8870.5485864745151</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1668.5895711102216</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1158.2044471363067</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3383.651283474273</v>
      </c>
      <c r="L92" s="337">
        <f>I92+J92+K92</f>
        <v>6210.4453017208016</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1228.046628351756</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763.4763474391292</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2417.890288488632</v>
      </c>
      <c r="P92" s="337">
        <f>M92+N92+O92</f>
        <v>4409.4132642795175</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1913.7467972060495</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1535.7072363738857</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4908.3608968705576</v>
      </c>
      <c r="T92" s="337">
        <f>Q92+R92+S92</f>
        <v>8357.8149304504932</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1275.0203535658118</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903.81251244051441</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2407.5932112152705</v>
      </c>
      <c r="X92" s="337">
        <f>U92+V92+W92</f>
        <v>4586.4260772215966</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1773.5259252358014</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1246.3036669190622</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3467.1000398745214</v>
      </c>
      <c r="AB92" s="337">
        <f>Y92+Z92+AA92</f>
        <v>6486.9296320293852</v>
      </c>
    </row>
    <row r="93" spans="1:28" x14ac:dyDescent="0.25">
      <c r="A93" s="331" t="s">
        <v>572</v>
      </c>
      <c r="B93" s="339" t="s">
        <v>150</v>
      </c>
      <c r="C93" s="330"/>
      <c r="D93" s="329"/>
      <c r="E93" s="328">
        <f>E94</f>
        <v>5160.1158380764828</v>
      </c>
      <c r="F93" s="328">
        <f>F94</f>
        <v>2824.0370363932266</v>
      </c>
      <c r="G93" s="328">
        <f>G94</f>
        <v>6623.0098157101838</v>
      </c>
      <c r="H93" s="328">
        <f>H94</f>
        <v>14607.162690179894</v>
      </c>
      <c r="I93" s="328">
        <f>I94</f>
        <v>5410.0484152444715</v>
      </c>
      <c r="J93" s="328">
        <f>J94</f>
        <v>3577.4875375659153</v>
      </c>
      <c r="K93" s="328">
        <f>K94</f>
        <v>6126.7406612066216</v>
      </c>
      <c r="L93" s="328">
        <f>L94</f>
        <v>15114.27661401701</v>
      </c>
      <c r="M93" s="328">
        <f>M94</f>
        <v>3275.133411825359</v>
      </c>
      <c r="N93" s="328">
        <f>N94</f>
        <v>2306.8380605137231</v>
      </c>
      <c r="O93" s="328">
        <f>O94</f>
        <v>2205.5386958107415</v>
      </c>
      <c r="P93" s="328">
        <f>P94</f>
        <v>7787.5101681498236</v>
      </c>
      <c r="Q93" s="328">
        <f>Q94</f>
        <v>2261.8819731095532</v>
      </c>
      <c r="R93" s="328">
        <f>R94</f>
        <v>1051.2884282602367</v>
      </c>
      <c r="S93" s="328">
        <f>S94</f>
        <v>2755.8829871233311</v>
      </c>
      <c r="T93" s="328">
        <f>T94</f>
        <v>6069.053388493121</v>
      </c>
      <c r="U93" s="328">
        <f>U94</f>
        <v>3531.0611583063464</v>
      </c>
      <c r="V93" s="328">
        <f>V94</f>
        <v>1341.5765268410612</v>
      </c>
      <c r="W93" s="328">
        <f>W94</f>
        <v>2142.9332964762189</v>
      </c>
      <c r="X93" s="328">
        <f>X94</f>
        <v>7015.5709816236267</v>
      </c>
      <c r="Y93" s="328">
        <f>Y94</f>
        <v>3927.6481593124431</v>
      </c>
      <c r="Z93" s="328">
        <f>Z94</f>
        <v>2220.2455179148328</v>
      </c>
      <c r="AA93" s="328">
        <f>AA94</f>
        <v>3970.8210912654199</v>
      </c>
      <c r="AB93" s="328">
        <f>AB94</f>
        <v>10118.714768492695</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5160.1158380764828</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2824.0370363932266</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6623.0098157101838</v>
      </c>
      <c r="H94" s="337">
        <f>E94+F94+G94</f>
        <v>14607.162690179894</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5410.0484152444715</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3577.4875375659153</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6126.7406612066216</v>
      </c>
      <c r="L94" s="337">
        <f>I94+J94+K94</f>
        <v>15114.27661401701</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3275.133411825359</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2306.8380605137231</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2205.5386958107415</v>
      </c>
      <c r="P94" s="337">
        <f>M94+N94+O94</f>
        <v>7787.5101681498236</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2261.8819731095532</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1051.2884282602367</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2755.8829871233311</v>
      </c>
      <c r="T94" s="337">
        <f>Q94+R94+S94</f>
        <v>6069.053388493121</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3531.0611583063464</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1341.5765268410612</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2142.9332964762189</v>
      </c>
      <c r="X94" s="337">
        <f>U94+V94+W94</f>
        <v>7015.5709816236267</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3927.6481593124431</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2220.2455179148328</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3970.8210912654199</v>
      </c>
      <c r="AB94" s="337">
        <f>Y94+Z94+AA94</f>
        <v>10118.714768492695</v>
      </c>
    </row>
    <row r="95" spans="1:28" x14ac:dyDescent="0.25">
      <c r="A95" s="331" t="s">
        <v>566</v>
      </c>
      <c r="B95" s="340" t="s">
        <v>565</v>
      </c>
      <c r="C95" s="330"/>
      <c r="D95" s="329"/>
      <c r="E95" s="328">
        <f>E96</f>
        <v>0</v>
      </c>
      <c r="F95" s="328">
        <f>F96</f>
        <v>0</v>
      </c>
      <c r="G95" s="328">
        <f>G96</f>
        <v>0</v>
      </c>
      <c r="H95" s="328">
        <f>H96</f>
        <v>0</v>
      </c>
      <c r="I95" s="328">
        <f>I96</f>
        <v>0</v>
      </c>
      <c r="J95" s="328">
        <f>J96</f>
        <v>0</v>
      </c>
      <c r="K95" s="328">
        <f>K96</f>
        <v>0</v>
      </c>
      <c r="L95" s="328">
        <f>L96</f>
        <v>0</v>
      </c>
      <c r="M95" s="328">
        <f>M96</f>
        <v>0</v>
      </c>
      <c r="N95" s="328">
        <f>N96</f>
        <v>0</v>
      </c>
      <c r="O95" s="328">
        <f>O96</f>
        <v>0</v>
      </c>
      <c r="P95" s="328">
        <f>P96</f>
        <v>0</v>
      </c>
      <c r="Q95" s="328">
        <f>Q96</f>
        <v>0</v>
      </c>
      <c r="R95" s="328">
        <f>R96</f>
        <v>0</v>
      </c>
      <c r="S95" s="328">
        <f>S96</f>
        <v>0</v>
      </c>
      <c r="T95" s="328">
        <f>T96</f>
        <v>0</v>
      </c>
      <c r="U95" s="328">
        <f>U96</f>
        <v>0</v>
      </c>
      <c r="V95" s="328">
        <f>V96</f>
        <v>0</v>
      </c>
      <c r="W95" s="328">
        <f>W96</f>
        <v>0</v>
      </c>
      <c r="X95" s="328">
        <f>X96</f>
        <v>0</v>
      </c>
      <c r="Y95" s="328">
        <f>Y96</f>
        <v>0</v>
      </c>
      <c r="Z95" s="328">
        <f>Z96</f>
        <v>0</v>
      </c>
      <c r="AA95" s="328">
        <f>AA96</f>
        <v>0</v>
      </c>
      <c r="AB95" s="328">
        <f>AB96</f>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SUM(E98:E111)</f>
        <v>3282.8220635967054</v>
      </c>
      <c r="F97" s="328">
        <f>SUM(F98:F111)</f>
        <v>2419.3494931172122</v>
      </c>
      <c r="G97" s="328">
        <f>SUM(G98:G111)</f>
        <v>5186.631348738425</v>
      </c>
      <c r="H97" s="328">
        <f>SUM(H98:H111)</f>
        <v>10888.802905452343</v>
      </c>
      <c r="I97" s="328">
        <f>SUM(I98:I111)</f>
        <v>1513.8729994285038</v>
      </c>
      <c r="J97" s="328">
        <f>SUM(J98:J111)</f>
        <v>2159.6526300343639</v>
      </c>
      <c r="K97" s="328">
        <f>SUM(K98:K111)</f>
        <v>3671.0843413429102</v>
      </c>
      <c r="L97" s="328">
        <f>SUM(L98:L111)</f>
        <v>7344.6099708057782</v>
      </c>
      <c r="M97" s="328">
        <f>SUM(M98:M111)</f>
        <v>3345.0374073934049</v>
      </c>
      <c r="N97" s="328">
        <f>SUM(N98:N111)</f>
        <v>3302.6851001366585</v>
      </c>
      <c r="O97" s="328">
        <f>SUM(O98:O111)</f>
        <v>4991.5308339725943</v>
      </c>
      <c r="P97" s="328">
        <f>SUM(P98:P111)</f>
        <v>11639.253341502657</v>
      </c>
      <c r="Q97" s="328">
        <f>SUM(Q98:Q111)</f>
        <v>2087.0842559537914</v>
      </c>
      <c r="R97" s="328">
        <f>SUM(R98:R111)</f>
        <v>3157.860966473826</v>
      </c>
      <c r="S97" s="328">
        <f>SUM(S98:S111)</f>
        <v>5809.4722273488424</v>
      </c>
      <c r="T97" s="328">
        <f>SUM(T98:T111)</f>
        <v>11054.41744977646</v>
      </c>
      <c r="U97" s="328">
        <f>SUM(U98:U111)</f>
        <v>2653.2387650180935</v>
      </c>
      <c r="V97" s="328">
        <f>SUM(V98:V111)</f>
        <v>2785.1336845816395</v>
      </c>
      <c r="W97" s="328">
        <f>SUM(W98:W111)</f>
        <v>3197.1827391702636</v>
      </c>
      <c r="X97" s="328">
        <f>SUM(X98:X111)</f>
        <v>8635.5551887699967</v>
      </c>
      <c r="Y97" s="328">
        <f>SUM(Y98:Y111)</f>
        <v>2576.4110982780994</v>
      </c>
      <c r="Z97" s="328">
        <f>SUM(Z98:Z111)</f>
        <v>2764.9363748687401</v>
      </c>
      <c r="AA97" s="328">
        <f>SUM(AA98:AA111)</f>
        <v>4571.1802981146066</v>
      </c>
      <c r="AB97" s="328">
        <f>SUM(AB98:AB111)</f>
        <v>9912.5277712614461</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E99+F99+G99</f>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I99+J99+K99</f>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M99+N99+O99</f>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Q99+R99+S99</f>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U99+V99+W99</f>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Y99+Z99+AA99</f>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E100+F100+G100</f>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I100+J100+K100</f>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M100+N100+O100</f>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Q100+R100+S100</f>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U100+V100+W100</f>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Y100+Z100+AA100</f>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E101+F101+G101</f>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I101+J101+K101</f>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M101+N101+O101</f>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Q101+R101+S101</f>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U101+V101+W101</f>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Y101+Z101+AA101</f>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E102+F102+G102</f>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I102+J102+K102</f>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M102+N102+O102</f>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Q102+R102+S102</f>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U102+V102+W102</f>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Y102+Z102+AA102</f>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E103+F103+G103</f>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I103+J103+K103</f>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M103+N103+O103</f>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Q103+R103+S103</f>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U103+V103+W103</f>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Y103+Z103+AA103</f>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E104+F104+G104</f>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I104+J104+K104</f>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M104+N104+O104</f>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Q104+R104+S104</f>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U104+V104+W104</f>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Y104+Z104+AA104</f>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E105+F105+G105</f>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I105+J105+K105</f>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M105+N105+O105</f>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Q105+R105+S105</f>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U105+V105+W105</f>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Y105+Z105+AA105</f>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E106+F106+G106</f>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I106+J106+K106</f>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M106+N106+O106</f>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Q106+R106+S106</f>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U106+V106+W106</f>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Y106+Z106+AA106</f>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E107+F107+G107</f>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I107+J107+K107</f>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M107+N107+O107</f>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Q107+R107+S107</f>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U107+V107+W107</f>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Y107+Z107+AA107</f>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E108+F108+G108</f>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I108+J108+K108</f>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M108+N108+O108</f>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Q108+R108+S108</f>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U108+V108+W108</f>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Y108+Z108+AA108</f>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E109+F109+G109</f>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I109+J109+K109</f>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M109+N109+O109</f>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Q109+R109+S109</f>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U109+V109+W109</f>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Y109+Z109+AA109</f>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E110+F110+G110</f>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I110+J110+K110</f>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M110+N110+O110</f>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Q110+R110+S110</f>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U110+V110+W110</f>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Y110+Z110+AA110</f>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3282.8220635967054</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2419.3494931172122</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5186.631348738425</v>
      </c>
      <c r="H111" s="337">
        <f>E111+F111+G111</f>
        <v>10888.802905452343</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1513.8729994285038</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2159.6526300343639</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3671.0843413429102</v>
      </c>
      <c r="L111" s="337">
        <f>I111+J111+K111</f>
        <v>7344.6099708057782</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3345.0374073934049</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3302.6851001366585</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4991.5308339725943</v>
      </c>
      <c r="P111" s="337">
        <f>M111+N111+O111</f>
        <v>11639.253341502657</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2087.0842559537914</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3157.860966473826</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5809.4722273488424</v>
      </c>
      <c r="T111" s="337">
        <f>Q111+R111+S111</f>
        <v>11054.41744977646</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2653.2387650180935</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2785.1336845816395</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3197.1827391702636</v>
      </c>
      <c r="X111" s="337">
        <f>U111+V111+W111</f>
        <v>8635.5551887699967</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2576.4110982780994</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2764.9363748687401</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4571.1802981146066</v>
      </c>
      <c r="AB111" s="337">
        <f>Y111+Z111+AA111</f>
        <v>9912.5277712614461</v>
      </c>
    </row>
    <row r="112" spans="1:28" x14ac:dyDescent="0.25">
      <c r="A112" s="339" t="s">
        <v>576</v>
      </c>
      <c r="B112" s="339" t="s">
        <v>641</v>
      </c>
      <c r="C112" s="330"/>
      <c r="D112" s="329"/>
      <c r="E112" s="328">
        <f>E113</f>
        <v>856.64194104719013</v>
      </c>
      <c r="F112" s="328">
        <f>F113</f>
        <v>599.8208905017658</v>
      </c>
      <c r="G112" s="328">
        <f>G113</f>
        <v>968.65998986196189</v>
      </c>
      <c r="H112" s="328">
        <f>H113</f>
        <v>2425.1228214109178</v>
      </c>
      <c r="I112" s="328">
        <f>I113</f>
        <v>758.41211114085422</v>
      </c>
      <c r="J112" s="328">
        <f>J113</f>
        <v>1113.7615669335487</v>
      </c>
      <c r="K112" s="328">
        <f>K113</f>
        <v>1606.903658098629</v>
      </c>
      <c r="L112" s="328">
        <f>L113</f>
        <v>3479.0773361730317</v>
      </c>
      <c r="M112" s="328">
        <f>M113</f>
        <v>778.16702470668326</v>
      </c>
      <c r="N112" s="328">
        <f>N113</f>
        <v>482.1022271421578</v>
      </c>
      <c r="O112" s="328">
        <f>O113</f>
        <v>1060.78137004174</v>
      </c>
      <c r="P112" s="328">
        <f>P113</f>
        <v>2321.0506218905812</v>
      </c>
      <c r="Q112" s="328">
        <f>Q113</f>
        <v>871.77733880239862</v>
      </c>
      <c r="R112" s="328">
        <f>R113</f>
        <v>571.53038035971815</v>
      </c>
      <c r="S112" s="328">
        <f>S113</f>
        <v>1732.535758480346</v>
      </c>
      <c r="T112" s="328">
        <f>T113</f>
        <v>3175.8434776424629</v>
      </c>
      <c r="U112" s="328">
        <f>U113</f>
        <v>594.22605930587861</v>
      </c>
      <c r="V112" s="328">
        <f>V113</f>
        <v>340.96593434374495</v>
      </c>
      <c r="W112" s="328">
        <f>W113</f>
        <v>835.79266799414904</v>
      </c>
      <c r="X112" s="328">
        <f>X113</f>
        <v>1770.9846616437726</v>
      </c>
      <c r="Y112" s="328">
        <f>Y113</f>
        <v>771.84489500060101</v>
      </c>
      <c r="Z112" s="328">
        <f>Z113</f>
        <v>621.63619985618698</v>
      </c>
      <c r="AA112" s="328">
        <f>AA113</f>
        <v>1240.9346888953651</v>
      </c>
      <c r="AB112" s="328">
        <f>AB113</f>
        <v>2634.4157837521529</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856.64194104719013</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599.8208905017658</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968.65998986196189</v>
      </c>
      <c r="H113" s="337">
        <f>E113+F113+G113</f>
        <v>2425.1228214109178</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758.41211114085422</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1113.7615669335487</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1606.903658098629</v>
      </c>
      <c r="L113" s="337">
        <f>I113+J113+K113</f>
        <v>3479.0773361730317</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778.16702470668326</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482.1022271421578</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1060.78137004174</v>
      </c>
      <c r="P113" s="337">
        <f>M113+N113+O113</f>
        <v>2321.0506218905812</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871.77733880239862</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571.53038035971815</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1732.535758480346</v>
      </c>
      <c r="T113" s="337">
        <f>Q113+R113+S113</f>
        <v>3175.8434776424629</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594.22605930587861</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340.96593434374495</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835.79266799414904</v>
      </c>
      <c r="X113" s="337">
        <f>U113+V113+W113</f>
        <v>1770.9846616437726</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771.84489500060101</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621.63619985618698</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1240.9346888953651</v>
      </c>
      <c r="AB113" s="337">
        <f>Y113+Z113+AA113</f>
        <v>2634.4157837521529</v>
      </c>
    </row>
    <row r="115" spans="1:28" x14ac:dyDescent="0.25">
      <c r="C115" s="356" t="s">
        <v>1501</v>
      </c>
      <c r="D115" s="357"/>
      <c r="E115" s="358">
        <f>E112+E97+E95+E93+E91+E85+E80</f>
        <v>32799.999131261604</v>
      </c>
      <c r="F115" s="358">
        <f>F112+F97+F95+F93+F91+F85+F80</f>
        <v>23620.000477280395</v>
      </c>
      <c r="G115" s="358">
        <f>G112+G97+G95+G93+G91+G85+G80</f>
        <v>51340.000393275674</v>
      </c>
      <c r="H115" s="358">
        <f>H112+H97+H95+H93+H91+H85+H80</f>
        <v>107760.00000181765</v>
      </c>
      <c r="I115" s="358">
        <f>I112+I97+I95+I93+I91+I85+I80</f>
        <v>32800.00102613918</v>
      </c>
      <c r="J115" s="358">
        <f>J112+J97+J95+J93+J91+J85+J80</f>
        <v>23620.000245561212</v>
      </c>
      <c r="K115" s="358">
        <f>K112+K97+K95+K93+K91+K85+K80</f>
        <v>51340.000884556604</v>
      </c>
      <c r="L115" s="358">
        <f>L112+L97+L95+L93+L91+L85+L80</f>
        <v>107760.002156257</v>
      </c>
      <c r="M115" s="358">
        <f>M112+M97+M95+M93+M91+M85+M80</f>
        <v>32800.000641811523</v>
      </c>
      <c r="N115" s="358">
        <f>N112+N97+N95+N93+N91+N85+N80</f>
        <v>23620.000356186101</v>
      </c>
      <c r="O115" s="358">
        <f>O112+O97+O95+O93+O91+O85+O80</f>
        <v>51339.999528474815</v>
      </c>
      <c r="P115" s="358">
        <f>P112+P97+P95+P93+P91+P85+P80</f>
        <v>107760.00052647243</v>
      </c>
      <c r="Q115" s="358">
        <f>Q112+Q97+Q95+Q93+Q91+Q85+Q80</f>
        <v>32800.0000421</v>
      </c>
      <c r="R115" s="358">
        <f>R112+R97+R95+R93+R91+R85+R80</f>
        <v>23620.000188395785</v>
      </c>
      <c r="S115" s="358">
        <f>S112+S97+S95+S93+S91+S85+S80</f>
        <v>51340.002339908257</v>
      </c>
      <c r="T115" s="358">
        <f>T112+T97+T95+T93+T91+T85+T80</f>
        <v>107760.00257040406</v>
      </c>
      <c r="U115" s="358">
        <f>U112+U97+U95+U93+U91+U85+U80</f>
        <v>32800.000078189529</v>
      </c>
      <c r="V115" s="358">
        <f>V112+V97+V95+V93+V91+V85+V80</f>
        <v>23620.000037136291</v>
      </c>
      <c r="W115" s="358">
        <f>W112+W97+W95+W93+W91+W85+W80</f>
        <v>51340.003542481354</v>
      </c>
      <c r="X115" s="358">
        <f>X112+X97+X95+X93+X91+X85+X80</f>
        <v>107760.00365780717</v>
      </c>
      <c r="Y115" s="358">
        <f>Y112+Y97+Y95+Y93+Y91+Y85+Y80</f>
        <v>32800.000183900367</v>
      </c>
      <c r="Z115" s="358">
        <f>Z112+Z97+Z95+Z93+Z91+Z85+Z80</f>
        <v>23620.000260911958</v>
      </c>
      <c r="AA115" s="358">
        <f>AA112+AA97+AA95+AA93+AA91+AA85+AA80</f>
        <v>51340.001337739333</v>
      </c>
      <c r="AB115" s="358">
        <f>AB112+AB97+AB95+AB93+AB91+AB85+AB80</f>
        <v>107760.00178255167</v>
      </c>
    </row>
  </sheetData>
  <mergeCells count="15">
    <mergeCell ref="M37:P37"/>
    <mergeCell ref="Q37:T37"/>
    <mergeCell ref="U37:X37"/>
    <mergeCell ref="Y37:AB37"/>
    <mergeCell ref="A3:I3"/>
    <mergeCell ref="A37:B38"/>
    <mergeCell ref="C37:D38"/>
    <mergeCell ref="U78:X78"/>
    <mergeCell ref="Y78:AB78"/>
    <mergeCell ref="A78:B79"/>
    <mergeCell ref="C78:D79"/>
    <mergeCell ref="E78:H78"/>
    <mergeCell ref="I78:L78"/>
    <mergeCell ref="M78:P78"/>
    <mergeCell ref="Q78:T78"/>
  </mergeCells>
  <hyperlinks>
    <hyperlink ref="A2" location="IndexProvenancePossibilitesGraphique" display="RETOUR"/>
  </hyperlinks>
  <pageMargins left="0.70866141732283472" right="0.70866141732283472" top="0.74803149606299213" bottom="0.74803149606299213" header="0.31496062992125984" footer="0.31496062992125984"/>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topLeftCell="B9" zoomScaleNormal="100" workbookViewId="0">
      <selection activeCell="F27" sqref="F27"/>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6"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U07251_4FF</v>
      </c>
      <c r="B2" s="566"/>
      <c r="C2" s="566"/>
      <c r="D2" s="566"/>
      <c r="E2" s="566"/>
      <c r="F2" s="566"/>
      <c r="G2" s="566"/>
      <c r="H2" s="566"/>
      <c r="I2" s="566"/>
      <c r="J2" s="566"/>
      <c r="K2" s="566"/>
      <c r="L2" s="566"/>
      <c r="M2" s="566"/>
      <c r="N2" s="566"/>
      <c r="O2" s="566"/>
      <c r="P2" s="566"/>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B11</f>
        <v>0</v>
      </c>
      <c r="C10" s="152">
        <f>C11</f>
        <v>24.321595898568631</v>
      </c>
      <c r="D10" s="152">
        <f>D11</f>
        <v>0</v>
      </c>
      <c r="E10" s="152">
        <f>E11</f>
        <v>0</v>
      </c>
      <c r="F10" s="152">
        <f>F11</f>
        <v>0</v>
      </c>
      <c r="G10" s="152">
        <f>G11</f>
        <v>55.243661491572858</v>
      </c>
      <c r="H10" s="152">
        <f>H11</f>
        <v>0</v>
      </c>
      <c r="I10" s="152">
        <f>I11</f>
        <v>13.271864900588989</v>
      </c>
      <c r="J10" s="152">
        <f>J11</f>
        <v>2.7999999141693115</v>
      </c>
      <c r="K10" s="152">
        <f>K11</f>
        <v>0</v>
      </c>
      <c r="L10" s="152">
        <f>L11</f>
        <v>0</v>
      </c>
      <c r="M10" s="152">
        <f>M11</f>
        <v>0</v>
      </c>
      <c r="N10" s="152">
        <f>N11</f>
        <v>0</v>
      </c>
      <c r="O10" s="152">
        <f>O11</f>
        <v>0</v>
      </c>
      <c r="P10" s="134">
        <f>P11</f>
        <v>95.637128000000004</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0</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24.321595898568631</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0</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55.243661491572858</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0</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13.271864900588989</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2.7999999141693115</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0</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0</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95.637128000000004</v>
      </c>
    </row>
    <row r="12" spans="1:17" x14ac:dyDescent="0.25">
      <c r="A12" s="129" t="s">
        <v>1174</v>
      </c>
      <c r="B12" s="152">
        <f>B13+B14</f>
        <v>0</v>
      </c>
      <c r="C12" s="152">
        <f>C13+C14</f>
        <v>0</v>
      </c>
      <c r="D12" s="152">
        <f>D13+D14</f>
        <v>0</v>
      </c>
      <c r="E12" s="152">
        <f>E13+E14</f>
        <v>0</v>
      </c>
      <c r="F12" s="152">
        <f>F13+F14</f>
        <v>0</v>
      </c>
      <c r="G12" s="152">
        <f>G13+G14</f>
        <v>0</v>
      </c>
      <c r="H12" s="152">
        <f>H13+H14</f>
        <v>0</v>
      </c>
      <c r="I12" s="152">
        <f>I13+I14</f>
        <v>0</v>
      </c>
      <c r="J12" s="152">
        <f>J13+J14</f>
        <v>0</v>
      </c>
      <c r="K12" s="152">
        <f>K13+K14</f>
        <v>0</v>
      </c>
      <c r="L12" s="152">
        <f>L13+L14</f>
        <v>0</v>
      </c>
      <c r="M12" s="152">
        <f>M13+M14</f>
        <v>0</v>
      </c>
      <c r="N12" s="152">
        <f>N13+N14</f>
        <v>0</v>
      </c>
      <c r="O12" s="152">
        <f>O13+O14</f>
        <v>0</v>
      </c>
      <c r="P12" s="135">
        <f>P13+P14</f>
        <v>0</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0</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0</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0</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0</v>
      </c>
    </row>
    <row r="15" spans="1:17" x14ac:dyDescent="0.25">
      <c r="A15" s="130" t="s">
        <v>1175</v>
      </c>
      <c r="B15" s="132">
        <f>B12+B10</f>
        <v>0</v>
      </c>
      <c r="C15" s="132">
        <f>C12+C10</f>
        <v>24.321595898568631</v>
      </c>
      <c r="D15" s="132">
        <f>D12+D10</f>
        <v>0</v>
      </c>
      <c r="E15" s="132">
        <f>E12+E10</f>
        <v>0</v>
      </c>
      <c r="F15" s="132">
        <f>F12+F10</f>
        <v>0</v>
      </c>
      <c r="G15" s="132">
        <f>G12+G10</f>
        <v>55.243661491572858</v>
      </c>
      <c r="H15" s="132">
        <f>H12+H10</f>
        <v>0</v>
      </c>
      <c r="I15" s="132">
        <f>I12+I10</f>
        <v>13.271864900588989</v>
      </c>
      <c r="J15" s="132">
        <f>J12+J10</f>
        <v>2.7999999141693115</v>
      </c>
      <c r="K15" s="132">
        <f>K12+K10</f>
        <v>0</v>
      </c>
      <c r="L15" s="132">
        <f>L12+L10</f>
        <v>0</v>
      </c>
      <c r="M15" s="132">
        <f>M12+M10</f>
        <v>0</v>
      </c>
      <c r="N15" s="132">
        <f>N12+N10</f>
        <v>0</v>
      </c>
      <c r="O15" s="132">
        <f>O12+O10</f>
        <v>0</v>
      </c>
      <c r="P15" s="132">
        <f>P12+P10</f>
        <v>95.637128000000004</v>
      </c>
    </row>
    <row r="16" spans="1:17" x14ac:dyDescent="0.25">
      <c r="A16" s="129" t="s">
        <v>1168</v>
      </c>
      <c r="B16" s="152">
        <f>SUM(B17:B21)</f>
        <v>0</v>
      </c>
      <c r="C16" s="152">
        <f>SUM(C17:C21)</f>
        <v>0</v>
      </c>
      <c r="D16" s="152">
        <f>SUM(D17:D21)</f>
        <v>0</v>
      </c>
      <c r="E16" s="152">
        <f>SUM(E17:E21)</f>
        <v>0</v>
      </c>
      <c r="F16" s="152">
        <f>SUM(F17:F21)</f>
        <v>0</v>
      </c>
      <c r="G16" s="152">
        <f>SUM(G17:G21)</f>
        <v>0</v>
      </c>
      <c r="H16" s="152">
        <f>SUM(H17:H21)</f>
        <v>0</v>
      </c>
      <c r="I16" s="152">
        <f>SUM(I17:I21)</f>
        <v>0</v>
      </c>
      <c r="J16" s="152">
        <f>SUM(J17:J21)</f>
        <v>0</v>
      </c>
      <c r="K16" s="152">
        <f>SUM(K17:K21)</f>
        <v>0</v>
      </c>
      <c r="L16" s="152">
        <f>SUM(L17:L21)</f>
        <v>0</v>
      </c>
      <c r="M16" s="152">
        <f>SUM(M17:M21)</f>
        <v>1.6800000002980233</v>
      </c>
      <c r="N16" s="152">
        <f>SUM(N17:N21)</f>
        <v>0</v>
      </c>
      <c r="O16" s="152">
        <f>SUM(O17:O21)</f>
        <v>0</v>
      </c>
      <c r="P16" s="135">
        <f>SUM(P17:P21)</f>
        <v>1.6800000000000002</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0</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0</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0</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1.6800000002980233</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1.6800000000000002</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SUM(B23:B27)</f>
        <v>0</v>
      </c>
      <c r="C22" s="152">
        <f>SUM(C23:C27)</f>
        <v>0</v>
      </c>
      <c r="D22" s="152">
        <f>SUM(D23:D27)</f>
        <v>492.75683147460217</v>
      </c>
      <c r="E22" s="152">
        <f>SUM(E23:E27)</f>
        <v>29.545176935493949</v>
      </c>
      <c r="F22" s="152">
        <f>SUM(F23:F27)</f>
        <v>0</v>
      </c>
      <c r="G22" s="152">
        <f>SUM(G23:G27)</f>
        <v>0</v>
      </c>
      <c r="H22" s="152">
        <f>SUM(H23:H27)</f>
        <v>269.59637392640116</v>
      </c>
      <c r="I22" s="152">
        <f>SUM(I23:I27)</f>
        <v>0</v>
      </c>
      <c r="J22" s="152">
        <f>SUM(J23:J27)</f>
        <v>0</v>
      </c>
      <c r="K22" s="152">
        <f>SUM(K23:K27)</f>
        <v>0.59600000143051146</v>
      </c>
      <c r="L22" s="152">
        <f>SUM(L23:L27)</f>
        <v>0</v>
      </c>
      <c r="M22" s="152">
        <f>SUM(M23:M27)</f>
        <v>1.1199999952316284</v>
      </c>
      <c r="N22" s="152">
        <f>SUM(N23:N27)</f>
        <v>51.690326712429524</v>
      </c>
      <c r="O22" s="152">
        <f>SUM(O23:O27)</f>
        <v>164.69529028525577</v>
      </c>
      <c r="P22" s="135">
        <f>SUM(P23:P27)</f>
        <v>1009.999996</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0</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0</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0</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0</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0</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0</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112.83556097924709</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29.545176935493949</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266.46416194975376</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0</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0</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0.59600000143051146</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21.63032671123743</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164.69529028525577</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595.76651199999992</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379.92127049535509</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3.132211976647377</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1.1199999952316284</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30.060000001192094</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414.23348400000003</v>
      </c>
    </row>
    <row r="28" spans="1:16" x14ac:dyDescent="0.25">
      <c r="A28" s="129" t="s">
        <v>1176</v>
      </c>
      <c r="B28" s="152">
        <f>SUM(B29:B30)</f>
        <v>0</v>
      </c>
      <c r="C28" s="152">
        <f>SUM(C29:C30)</f>
        <v>0</v>
      </c>
      <c r="D28" s="152">
        <f>SUM(D29:D30)</f>
        <v>240.00000074684621</v>
      </c>
      <c r="E28" s="152">
        <f>SUM(E29:E30)</f>
        <v>0</v>
      </c>
      <c r="F28" s="152">
        <f>SUM(F29:F30)</f>
        <v>0</v>
      </c>
      <c r="G28" s="152">
        <f>SUM(G29:G30)</f>
        <v>0</v>
      </c>
      <c r="H28" s="152">
        <f>SUM(H29:H30)</f>
        <v>0</v>
      </c>
      <c r="I28" s="152">
        <f>SUM(I29:I30)</f>
        <v>0</v>
      </c>
      <c r="J28" s="152">
        <f>SUM(J29:J30)</f>
        <v>0</v>
      </c>
      <c r="K28" s="152">
        <f>SUM(K29:K30)</f>
        <v>0</v>
      </c>
      <c r="L28" s="152">
        <f>SUM(L29:L30)</f>
        <v>0</v>
      </c>
      <c r="M28" s="152">
        <f>SUM(M29:M30)</f>
        <v>0</v>
      </c>
      <c r="N28" s="152">
        <f>SUM(N29:N30)</f>
        <v>0</v>
      </c>
      <c r="O28" s="152">
        <f>SUM(O29:O30)</f>
        <v>0</v>
      </c>
      <c r="P28" s="135">
        <f>SUM(P29:P30)</f>
        <v>240</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240.00000074684621</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240</v>
      </c>
    </row>
    <row r="31" spans="1:16" x14ac:dyDescent="0.25">
      <c r="A31" s="131" t="s">
        <v>1177</v>
      </c>
      <c r="B31" s="132">
        <f>B28+B22+B16</f>
        <v>0</v>
      </c>
      <c r="C31" s="132">
        <f>C28+C22+C16</f>
        <v>0</v>
      </c>
      <c r="D31" s="132">
        <f>D28+D22+D16</f>
        <v>732.75683222144835</v>
      </c>
      <c r="E31" s="132">
        <f>E28+E22+E16</f>
        <v>29.545176935493949</v>
      </c>
      <c r="F31" s="132">
        <f>F28+F22+F16</f>
        <v>0</v>
      </c>
      <c r="G31" s="132">
        <f>G28+G22+G16</f>
        <v>0</v>
      </c>
      <c r="H31" s="132">
        <f>H28+H22+H16</f>
        <v>269.59637392640116</v>
      </c>
      <c r="I31" s="132">
        <f>I28+I22+I16</f>
        <v>0</v>
      </c>
      <c r="J31" s="132">
        <f>J28+J22+J16</f>
        <v>0</v>
      </c>
      <c r="K31" s="132">
        <f>K28+K22+K16</f>
        <v>0.59600000143051146</v>
      </c>
      <c r="L31" s="132">
        <f>L28+L22+L16</f>
        <v>0</v>
      </c>
      <c r="M31" s="132">
        <f>M28+M22+M16</f>
        <v>2.7999999955296517</v>
      </c>
      <c r="N31" s="132">
        <f>N28+N22+N16</f>
        <v>51.690326712429524</v>
      </c>
      <c r="O31" s="132">
        <f>O28+O22+O16</f>
        <v>164.69529028525577</v>
      </c>
      <c r="P31" s="132">
        <f>P28+P22+P16</f>
        <v>1251.6799960000001</v>
      </c>
    </row>
    <row r="32" spans="1:16" x14ac:dyDescent="0.25">
      <c r="A32" s="160" t="s">
        <v>1178</v>
      </c>
      <c r="B32" s="152">
        <f>B33+B34</f>
        <v>0</v>
      </c>
      <c r="C32" s="152">
        <f>C33+C34</f>
        <v>0</v>
      </c>
      <c r="D32" s="152">
        <f>D33+D34</f>
        <v>0</v>
      </c>
      <c r="E32" s="152">
        <f>E33+E34</f>
        <v>0</v>
      </c>
      <c r="F32" s="152">
        <f>F33+F34</f>
        <v>0</v>
      </c>
      <c r="G32" s="152">
        <f>G33+G34</f>
        <v>0</v>
      </c>
      <c r="H32" s="152">
        <f>H33+H34</f>
        <v>4.1818432286381721</v>
      </c>
      <c r="I32" s="152">
        <f>I33+I34</f>
        <v>0</v>
      </c>
      <c r="J32" s="152">
        <f>J33+J34</f>
        <v>0</v>
      </c>
      <c r="K32" s="152">
        <f>K33+K34</f>
        <v>0.59600000143051146</v>
      </c>
      <c r="L32" s="152">
        <f>L33+L34</f>
        <v>0</v>
      </c>
      <c r="M32" s="152">
        <f>M33+M34</f>
        <v>0</v>
      </c>
      <c r="N32" s="152">
        <f>N33+N34</f>
        <v>51.690326712429524</v>
      </c>
      <c r="O32" s="152">
        <f>O33+O34</f>
        <v>164.69529028525577</v>
      </c>
      <c r="P32" s="164">
        <f>P33+P34</f>
        <v>221.16346400000003</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0</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0.59600000143051146</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0</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0</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19.226326675415038</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164.69529028525577</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184.51761600000003</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4.1818432286381721</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0</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0</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32.464000037014486</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36.645847999999994</v>
      </c>
    </row>
    <row r="35" spans="1:16" x14ac:dyDescent="0.25">
      <c r="A35" s="160" t="s">
        <v>1179</v>
      </c>
      <c r="B35" s="152">
        <f>SUM(B36:B39)</f>
        <v>0</v>
      </c>
      <c r="C35" s="152">
        <f>SUM(C36:C39)</f>
        <v>0</v>
      </c>
      <c r="D35" s="152">
        <f>SUM(D36:D39)</f>
        <v>732.75683222144846</v>
      </c>
      <c r="E35" s="152">
        <f>SUM(E36:E39)</f>
        <v>29.545176935493949</v>
      </c>
      <c r="F35" s="152">
        <f>SUM(F36:F39)</f>
        <v>0</v>
      </c>
      <c r="G35" s="152">
        <f>SUM(G36:G39)</f>
        <v>0</v>
      </c>
      <c r="H35" s="152">
        <f>SUM(H36:H39)</f>
        <v>265.41453069776298</v>
      </c>
      <c r="I35" s="152">
        <f>SUM(I36:I39)</f>
        <v>0</v>
      </c>
      <c r="J35" s="152">
        <f>SUM(J36:J39)</f>
        <v>0</v>
      </c>
      <c r="K35" s="152">
        <f>SUM(K36:K39)</f>
        <v>0</v>
      </c>
      <c r="L35" s="152">
        <f>SUM(L36:L39)</f>
        <v>0</v>
      </c>
      <c r="M35" s="152">
        <f>SUM(M36:M39)</f>
        <v>2.7999999955296517</v>
      </c>
      <c r="N35" s="152">
        <f>SUM(N36:N39)</f>
        <v>0</v>
      </c>
      <c r="O35" s="152">
        <f>SUM(O36:O39)</f>
        <v>0</v>
      </c>
      <c r="P35" s="164">
        <f>SUM(P36:P39)</f>
        <v>1030.516556</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732.75683222144846</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732.756844</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29.545176935493949</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29.545179999999995</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265.41453069776298</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2.7999999955296517</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268.21453200000008</v>
      </c>
    </row>
    <row r="40" spans="1:16" x14ac:dyDescent="0.25">
      <c r="A40" s="127" t="s">
        <v>1180</v>
      </c>
      <c r="B40" s="132">
        <f>B31+B15</f>
        <v>0</v>
      </c>
      <c r="C40" s="132">
        <f>C31+C15</f>
        <v>24.321595898568631</v>
      </c>
      <c r="D40" s="132">
        <f>D31+D15</f>
        <v>732.75683222144835</v>
      </c>
      <c r="E40" s="132">
        <f>E31+E15</f>
        <v>29.545176935493949</v>
      </c>
      <c r="F40" s="132">
        <f>F31+F15</f>
        <v>0</v>
      </c>
      <c r="G40" s="132">
        <f>G31+G15</f>
        <v>55.243661491572858</v>
      </c>
      <c r="H40" s="132">
        <f>H31+H15</f>
        <v>269.59637392640116</v>
      </c>
      <c r="I40" s="132">
        <f>I31+I15</f>
        <v>13.271864900588989</v>
      </c>
      <c r="J40" s="132">
        <f>J31+J15</f>
        <v>2.7999999141693115</v>
      </c>
      <c r="K40" s="132">
        <f>K31+K15</f>
        <v>0.59600000143051146</v>
      </c>
      <c r="L40" s="132">
        <f>L31+L15</f>
        <v>0</v>
      </c>
      <c r="M40" s="132">
        <f>M31+M15</f>
        <v>2.7999999955296517</v>
      </c>
      <c r="N40" s="132">
        <f>N31+N15</f>
        <v>51.690326712429524</v>
      </c>
      <c r="O40" s="132">
        <f>O31+O15</f>
        <v>164.69529028525577</v>
      </c>
      <c r="P40" s="132">
        <f>P31+P15</f>
        <v>1347.3171240000001</v>
      </c>
    </row>
    <row r="41" spans="1:16" x14ac:dyDescent="0.25">
      <c r="A41" s="138" t="s">
        <v>1181</v>
      </c>
      <c r="B41" s="142">
        <f>IF(ISERROR(B15/B40),0,B15/B40)</f>
        <v>0</v>
      </c>
      <c r="C41" s="142">
        <f>IF(ISERROR(C15/C40),0,C15/C40)</f>
        <v>1</v>
      </c>
      <c r="D41" s="142">
        <f>IF(ISERROR(D15/D40),0,D15/D40)</f>
        <v>0</v>
      </c>
      <c r="E41" s="142">
        <f>IF(ISERROR(E15/E40),0,E15/E40)</f>
        <v>0</v>
      </c>
      <c r="F41" s="142">
        <f>IF(ISERROR(F15/F40),0,F15/F40)</f>
        <v>0</v>
      </c>
      <c r="G41" s="142">
        <f>IF(ISERROR(G15/G40),0,G15/G40)</f>
        <v>1</v>
      </c>
      <c r="H41" s="142">
        <f>IF(ISERROR(H15/H40),0,H15/H40)</f>
        <v>0</v>
      </c>
      <c r="I41" s="142">
        <f>IF(ISERROR(I15/I40),0,I15/I40)</f>
        <v>1</v>
      </c>
      <c r="J41" s="142">
        <f>IF(ISERROR(J15/J40),0,J15/J40)</f>
        <v>1</v>
      </c>
      <c r="K41" s="142">
        <f>IF(ISERROR(K15/K40),0,K15/K40)</f>
        <v>0</v>
      </c>
      <c r="L41" s="142">
        <f>IF(ISERROR(L15/L40),0,L15/L40)</f>
        <v>0</v>
      </c>
      <c r="M41" s="142">
        <f>IF(ISERROR(M15/M40),0,M15/M40)</f>
        <v>0</v>
      </c>
      <c r="N41" s="142">
        <f>IF(ISERROR(N15/N40),0,N15/N40)</f>
        <v>0</v>
      </c>
      <c r="O41" s="142">
        <f>IF(ISERROR(O15/O40),0,O15/O40)</f>
        <v>0</v>
      </c>
      <c r="P41" s="142">
        <f>IF(ISERROR(P15/P40),0,P15/P40)</f>
        <v>7.0983383419091758E-2</v>
      </c>
    </row>
    <row r="42" spans="1:16" x14ac:dyDescent="0.25">
      <c r="A42" s="138" t="s">
        <v>1182</v>
      </c>
      <c r="B42" s="142">
        <f>IF(ISERROR(B31/B40),0,B31/B40)</f>
        <v>0</v>
      </c>
      <c r="C42" s="142">
        <f>IF(ISERROR(C31/C40),0,C31/C40)</f>
        <v>0</v>
      </c>
      <c r="D42" s="142">
        <f>IF(ISERROR(D31/D40),0,D31/D40)</f>
        <v>1</v>
      </c>
      <c r="E42" s="142">
        <f>IF(ISERROR(E31/E40),0,E31/E40)</f>
        <v>1</v>
      </c>
      <c r="F42" s="142">
        <f>IF(ISERROR(F31/F40),0,F31/F40)</f>
        <v>0</v>
      </c>
      <c r="G42" s="142">
        <f>IF(ISERROR(G31/G40),0,G31/G40)</f>
        <v>0</v>
      </c>
      <c r="H42" s="142">
        <f>IF(ISERROR(H31/H40),0,H31/H40)</f>
        <v>1</v>
      </c>
      <c r="I42" s="142">
        <f>IF(ISERROR(I31/I40),0,I31/I40)</f>
        <v>0</v>
      </c>
      <c r="J42" s="142">
        <f>IF(ISERROR(J31/J40),0,J31/J40)</f>
        <v>0</v>
      </c>
      <c r="K42" s="142">
        <f>IF(ISERROR(K31/K40),0,K31/K40)</f>
        <v>1</v>
      </c>
      <c r="L42" s="142">
        <f>IF(ISERROR(L31/L40),0,L31/L40)</f>
        <v>0</v>
      </c>
      <c r="M42" s="142">
        <f>IF(ISERROR(M31/M40),0,M31/M40)</f>
        <v>1</v>
      </c>
      <c r="N42" s="142">
        <f>IF(ISERROR(N31/N40),0,N31/N40)</f>
        <v>1</v>
      </c>
      <c r="O42" s="142">
        <f>IF(ISERROR(O31/O40),0,O31/O40)</f>
        <v>1</v>
      </c>
      <c r="P42" s="142">
        <f>IF(ISERROR(P31/P40),0,P31/P40)</f>
        <v>0.92901661658090817</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B46</f>
        <v>0</v>
      </c>
      <c r="C45" s="152">
        <f>C46</f>
        <v>0</v>
      </c>
      <c r="D45" s="152">
        <f>D46</f>
        <v>0</v>
      </c>
      <c r="E45" s="152">
        <f>E46</f>
        <v>0</v>
      </c>
      <c r="F45" s="152">
        <f>F46</f>
        <v>0</v>
      </c>
      <c r="G45" s="152">
        <f>G46</f>
        <v>0</v>
      </c>
      <c r="H45" s="152">
        <f>H46</f>
        <v>0</v>
      </c>
      <c r="I45" s="152">
        <f>I46</f>
        <v>0</v>
      </c>
      <c r="J45" s="152">
        <f>J46</f>
        <v>0</v>
      </c>
      <c r="K45" s="152">
        <f>K46</f>
        <v>0</v>
      </c>
      <c r="L45" s="152">
        <f>L46</f>
        <v>0</v>
      </c>
      <c r="M45" s="152">
        <f>M46</f>
        <v>0</v>
      </c>
      <c r="N45" s="152">
        <f>N46</f>
        <v>0</v>
      </c>
      <c r="O45" s="152">
        <f>O46</f>
        <v>0</v>
      </c>
      <c r="P45" s="140">
        <f>P46</f>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B48</f>
        <v>0</v>
      </c>
      <c r="C47" s="152">
        <f>C48</f>
        <v>0</v>
      </c>
      <c r="D47" s="152">
        <f>D48</f>
        <v>0</v>
      </c>
      <c r="E47" s="152">
        <f>E48</f>
        <v>0</v>
      </c>
      <c r="F47" s="152">
        <f>F48</f>
        <v>0</v>
      </c>
      <c r="G47" s="152">
        <f>G48</f>
        <v>0</v>
      </c>
      <c r="H47" s="152">
        <f>H48</f>
        <v>0</v>
      </c>
      <c r="I47" s="152">
        <f>I48</f>
        <v>0</v>
      </c>
      <c r="J47" s="152">
        <f>J48</f>
        <v>0</v>
      </c>
      <c r="K47" s="152">
        <f>K48</f>
        <v>0</v>
      </c>
      <c r="L47" s="152">
        <f>L48</f>
        <v>0</v>
      </c>
      <c r="M47" s="152">
        <f>M48</f>
        <v>0</v>
      </c>
      <c r="N47" s="152">
        <f>N48</f>
        <v>0</v>
      </c>
      <c r="O47" s="152">
        <f>O48</f>
        <v>0</v>
      </c>
      <c r="P47" s="140">
        <f>P48</f>
        <v>0</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0</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0</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0</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0</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0</v>
      </c>
    </row>
    <row r="49" spans="1:16" x14ac:dyDescent="0.25">
      <c r="A49" s="129" t="s">
        <v>1186</v>
      </c>
      <c r="B49" s="152">
        <f>B50+B51</f>
        <v>0</v>
      </c>
      <c r="C49" s="152">
        <f>C50+C51</f>
        <v>3.4378468728065492</v>
      </c>
      <c r="D49" s="152">
        <f>D50+D51</f>
        <v>0</v>
      </c>
      <c r="E49" s="152">
        <f>E50+E51</f>
        <v>0</v>
      </c>
      <c r="F49" s="152">
        <f>F50+F51</f>
        <v>0</v>
      </c>
      <c r="G49" s="152">
        <f>G50+G51</f>
        <v>37.60458080172539</v>
      </c>
      <c r="H49" s="152">
        <f>H50+H51</f>
        <v>0</v>
      </c>
      <c r="I49" s="152">
        <f>I50+I51</f>
        <v>11.200000044107437</v>
      </c>
      <c r="J49" s="152">
        <f>J50+J51</f>
        <v>2.7999999141693115</v>
      </c>
      <c r="K49" s="152">
        <f>K50+K51</f>
        <v>0</v>
      </c>
      <c r="L49" s="152">
        <f>L50+L51</f>
        <v>0</v>
      </c>
      <c r="M49" s="152">
        <f>M50+M51</f>
        <v>0</v>
      </c>
      <c r="N49" s="152">
        <f>N50+N51</f>
        <v>0</v>
      </c>
      <c r="O49" s="152">
        <f>O50+O51</f>
        <v>0</v>
      </c>
      <c r="P49" s="140">
        <f>P50+P51</f>
        <v>55.042428000000001</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3.4378468728065492</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37.60458080172539</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41.042428000000001</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11.200000044107437</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2.7999999141693115</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0</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14</v>
      </c>
    </row>
    <row r="52" spans="1:16" x14ac:dyDescent="0.25">
      <c r="A52" s="129" t="s">
        <v>1169</v>
      </c>
      <c r="B52" s="152">
        <f>SUM(B53:B58)</f>
        <v>0</v>
      </c>
      <c r="C52" s="152">
        <f>SUM(C53:C58)</f>
        <v>0</v>
      </c>
      <c r="D52" s="152">
        <f>SUM(D53:D58)</f>
        <v>2.0160000371932982</v>
      </c>
      <c r="E52" s="152">
        <f>SUM(E53:E58)</f>
        <v>0</v>
      </c>
      <c r="F52" s="152">
        <f>SUM(F53:F58)</f>
        <v>0</v>
      </c>
      <c r="G52" s="152">
        <f>SUM(G53:G58)</f>
        <v>0</v>
      </c>
      <c r="H52" s="152">
        <f>SUM(H53:H58)</f>
        <v>4.1818432286381721</v>
      </c>
      <c r="I52" s="152">
        <f>SUM(I53:I58)</f>
        <v>0</v>
      </c>
      <c r="J52" s="152">
        <f>SUM(J53:J58)</f>
        <v>0</v>
      </c>
      <c r="K52" s="152">
        <f>SUM(K53:K58)</f>
        <v>0</v>
      </c>
      <c r="L52" s="152">
        <f>SUM(L53:L58)</f>
        <v>0</v>
      </c>
      <c r="M52" s="152">
        <f>SUM(M53:M58)</f>
        <v>1.1759999958276748</v>
      </c>
      <c r="N52" s="152">
        <f>SUM(N53:N58)</f>
        <v>0</v>
      </c>
      <c r="O52" s="152">
        <f>SUM(O53:O58)</f>
        <v>0</v>
      </c>
      <c r="P52" s="140">
        <f>SUM(P53:P58)</f>
        <v>7.3738440000000001</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1.1199999952316284</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1.1199999999999999</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0</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4.1818432286381721</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0</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0</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0</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4.1818439999999999</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0</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0</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0</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2.0160000371932982</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2.016</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5.6000000596046443E-2</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5.5999999999999994E-2</v>
      </c>
    </row>
    <row r="59" spans="1:16" x14ac:dyDescent="0.25">
      <c r="A59" s="138" t="s">
        <v>1187</v>
      </c>
      <c r="B59" s="142">
        <f>IF(ISERROR((B52+B49+B47+B45)/B15),0,(B52+B49+B47+B45)/B15)</f>
        <v>0</v>
      </c>
      <c r="C59" s="142">
        <f>IF(ISERROR((C52+C49+C47+C45)/C15),0,(C52+C49+C47+C45)/C15)</f>
        <v>0.14134955975519981</v>
      </c>
      <c r="D59" s="142">
        <f>IF(ISERROR((D52+D49+D47+D45)/D15),0,(D52+D49+D47+D45)/D15)</f>
        <v>0</v>
      </c>
      <c r="E59" s="142">
        <f>IF(ISERROR((E52+E49+E47+E45)/E15),0,(E52+E49+E47+E45)/E15)</f>
        <v>0</v>
      </c>
      <c r="F59" s="142">
        <f>IF(ISERROR((F52+F49+F47+F45)/F15),0,(F52+F49+F47+F45)/F15)</f>
        <v>0</v>
      </c>
      <c r="G59" s="142">
        <f>IF(ISERROR((G52+G49+G47+G45)/G15),0,(G52+G49+G47+G45)/G15)</f>
        <v>0.68070399003986692</v>
      </c>
      <c r="H59" s="142">
        <f>IF(ISERROR((H52+H49+H47+H45)/H15),0,(H52+H49+H47+H45)/H15)</f>
        <v>0</v>
      </c>
      <c r="I59" s="142">
        <f>IF(ISERROR((I52+I49+I47+I45)/I15),0,(I52+I49+I47+I45)/I15)</f>
        <v>0.84389045006104568</v>
      </c>
      <c r="J59" s="142">
        <f>IF(ISERROR((J52+J49+J47+J45)/J15),0,(J52+J49+J47+J45)/J15)</f>
        <v>1</v>
      </c>
      <c r="K59" s="142">
        <f>IF(ISERROR((K52+K49+K47+K45)/K15),0,(K52+K49+K47+K45)/K15)</f>
        <v>0</v>
      </c>
      <c r="L59" s="142">
        <f>IF(ISERROR((L52+L49+L47+L45)/L15),0,(L52+L49+L47+L45)/L15)</f>
        <v>0</v>
      </c>
      <c r="M59" s="142">
        <f>IF(ISERROR((M52+M49+M47+M45)/M15),0,(M52+M49+M47+M45)/M15)</f>
        <v>0</v>
      </c>
      <c r="N59" s="142">
        <f>IF(ISERROR((N52+N49+N47+N45)/N15),0,(N52+N49+N47+N45)/N15)</f>
        <v>0</v>
      </c>
      <c r="O59" s="142">
        <f>IF(ISERROR((O52+O49+O47+O45)/O15),0,(O52+O49+O47+O45)/O15)</f>
        <v>0</v>
      </c>
      <c r="P59" s="142">
        <f>IF(ISERROR((P52+P49+P47+P45)/P15),0,(P52+P49+P47+P45)/P15)</f>
        <v>0.65263641124815042</v>
      </c>
    </row>
    <row r="60" spans="1:16" x14ac:dyDescent="0.25">
      <c r="A60" s="127" t="s">
        <v>1188</v>
      </c>
      <c r="B60" s="141">
        <f>B52+B49+B47+B45</f>
        <v>0</v>
      </c>
      <c r="C60" s="141">
        <f>C52+C49+C47+C45</f>
        <v>3.4378468728065492</v>
      </c>
      <c r="D60" s="141">
        <f>D52+D49+D47+D45</f>
        <v>2.0160000371932982</v>
      </c>
      <c r="E60" s="141">
        <f>E52+E49+E47+E45</f>
        <v>0</v>
      </c>
      <c r="F60" s="141">
        <f>F52+F49+F47+F45</f>
        <v>0</v>
      </c>
      <c r="G60" s="141">
        <f>G52+G49+G47+G45</f>
        <v>37.60458080172539</v>
      </c>
      <c r="H60" s="141">
        <f>H52+H49+H47+H45</f>
        <v>4.1818432286381721</v>
      </c>
      <c r="I60" s="141">
        <f>I52+I49+I47+I45</f>
        <v>11.200000044107437</v>
      </c>
      <c r="J60" s="141">
        <f>J52+J49+J47+J45</f>
        <v>2.7999999141693115</v>
      </c>
      <c r="K60" s="141">
        <f>K52+K49+K47+K45</f>
        <v>0</v>
      </c>
      <c r="L60" s="141">
        <f>L52+L49+L47+L45</f>
        <v>0</v>
      </c>
      <c r="M60" s="141">
        <f>M52+M49+M47+M45</f>
        <v>1.1759999958276748</v>
      </c>
      <c r="N60" s="141">
        <f>N52+N49+N47+N45</f>
        <v>0</v>
      </c>
      <c r="O60" s="141">
        <f>O52+O49+O47+O45</f>
        <v>0</v>
      </c>
      <c r="P60" s="141">
        <f>P52+P49+P47+P45</f>
        <v>62.416271999999999</v>
      </c>
    </row>
    <row r="61" spans="1:16" x14ac:dyDescent="0.25">
      <c r="A61" s="129" t="s">
        <v>1189</v>
      </c>
      <c r="B61" s="152">
        <f>SUM(B62:B66)</f>
        <v>0</v>
      </c>
      <c r="C61" s="152">
        <f>SUM(C62:C66)</f>
        <v>0</v>
      </c>
      <c r="D61" s="152">
        <f>SUM(D62:D66)</f>
        <v>0</v>
      </c>
      <c r="E61" s="152">
        <f>SUM(E62:E66)</f>
        <v>0</v>
      </c>
      <c r="F61" s="152">
        <f>SUM(F62:F66)</f>
        <v>0</v>
      </c>
      <c r="G61" s="152">
        <f>SUM(G62:G66)</f>
        <v>0</v>
      </c>
      <c r="H61" s="152">
        <f>SUM(H62:H66)</f>
        <v>0</v>
      </c>
      <c r="I61" s="152">
        <f>SUM(I62:I66)</f>
        <v>4.4559999048709873</v>
      </c>
      <c r="J61" s="152">
        <f>SUM(J62:J66)</f>
        <v>0</v>
      </c>
      <c r="K61" s="152">
        <f>SUM(K62:K66)</f>
        <v>0</v>
      </c>
      <c r="L61" s="152">
        <f>SUM(L62:L66)</f>
        <v>0</v>
      </c>
      <c r="M61" s="152">
        <f>SUM(M62:M66)</f>
        <v>0.5599999976158142</v>
      </c>
      <c r="N61" s="152">
        <f>SUM(N62:N66)</f>
        <v>0</v>
      </c>
      <c r="O61" s="152">
        <f>SUM(O62:O66)</f>
        <v>0</v>
      </c>
      <c r="P61" s="140">
        <f>SUM(P62:P66)</f>
        <v>5.016</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0.5599999976158142</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0.55999999999999994</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0</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4.4559999048709873</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0</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0</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4.4560000000000004</v>
      </c>
    </row>
    <row r="67" spans="1:16" x14ac:dyDescent="0.25">
      <c r="A67" s="129" t="s">
        <v>1170</v>
      </c>
      <c r="B67" s="152">
        <f>SUM(B68:B71)</f>
        <v>0</v>
      </c>
      <c r="C67" s="152">
        <f>SUM(C68:C71)</f>
        <v>9.9916901472210888</v>
      </c>
      <c r="D67" s="152">
        <f>SUM(D68:D71)</f>
        <v>14.362427726984023</v>
      </c>
      <c r="E67" s="152">
        <f>SUM(E68:E71)</f>
        <v>0</v>
      </c>
      <c r="F67" s="152">
        <f>SUM(F68:F71)</f>
        <v>0</v>
      </c>
      <c r="G67" s="152">
        <f>SUM(G68:G71)</f>
        <v>12.774153214693069</v>
      </c>
      <c r="H67" s="152">
        <f>SUM(H68:H71)</f>
        <v>0</v>
      </c>
      <c r="I67" s="152">
        <f>SUM(I68:I71)</f>
        <v>0</v>
      </c>
      <c r="J67" s="152">
        <f>SUM(J68:J71)</f>
        <v>0</v>
      </c>
      <c r="K67" s="152">
        <f>SUM(K68:K71)</f>
        <v>0</v>
      </c>
      <c r="L67" s="152">
        <f>SUM(L68:L71)</f>
        <v>0</v>
      </c>
      <c r="M67" s="152">
        <f>SUM(M68:M71)</f>
        <v>0.5599999976158142</v>
      </c>
      <c r="N67" s="152">
        <f>SUM(N68:N71)</f>
        <v>0</v>
      </c>
      <c r="O67" s="152">
        <f>SUM(O68:O71)</f>
        <v>0</v>
      </c>
      <c r="P67" s="140">
        <f>SUM(P68:P71)</f>
        <v>37.688271999999998</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14.362427726984023</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14.362428</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9.9916901472210888</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12.774153214693069</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0.5599999976158142</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23.325843999999996</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0</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0</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0</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0</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0</v>
      </c>
    </row>
    <row r="72" spans="1:16" x14ac:dyDescent="0.25">
      <c r="A72" s="129" t="s">
        <v>1190</v>
      </c>
      <c r="B72" s="152">
        <f>SUM(B73:B78)</f>
        <v>0</v>
      </c>
      <c r="C72" s="152">
        <f>SUM(C73:C78)</f>
        <v>9.9916901472210888</v>
      </c>
      <c r="D72" s="152">
        <f>SUM(D73:D78)</f>
        <v>0</v>
      </c>
      <c r="E72" s="152">
        <f>SUM(E73:E78)</f>
        <v>0</v>
      </c>
      <c r="F72" s="152">
        <f>SUM(F73:F78)</f>
        <v>0</v>
      </c>
      <c r="G72" s="152">
        <f>SUM(G73:G78)</f>
        <v>29.016580901145936</v>
      </c>
      <c r="H72" s="152">
        <f>SUM(H73:H78)</f>
        <v>0</v>
      </c>
      <c r="I72" s="152">
        <f>SUM(I73:I78)</f>
        <v>19.600000092983244</v>
      </c>
      <c r="J72" s="152">
        <f>SUM(J73:J78)</f>
        <v>0</v>
      </c>
      <c r="K72" s="152">
        <f>SUM(K73:K78)</f>
        <v>0</v>
      </c>
      <c r="L72" s="152">
        <f>SUM(L73:L78)</f>
        <v>0</v>
      </c>
      <c r="M72" s="152">
        <f>SUM(M73:M78)</f>
        <v>0</v>
      </c>
      <c r="N72" s="152">
        <f>SUM(N73:N78)</f>
        <v>0</v>
      </c>
      <c r="O72" s="152">
        <f>SUM(O73:O78)</f>
        <v>0</v>
      </c>
      <c r="P72" s="140">
        <f>SUM(P73:P78)</f>
        <v>58.608271999999999</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9.9916901472210888</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0</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29.016580901145936</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11.200000044107437</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0</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0</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0</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50.208272000000001</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8.4000000488758086</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8.4</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B80</f>
        <v>0</v>
      </c>
      <c r="C79" s="152">
        <f>C80</f>
        <v>4.9958450736105444</v>
      </c>
      <c r="D79" s="152">
        <f>D80</f>
        <v>0</v>
      </c>
      <c r="E79" s="152">
        <f>E80</f>
        <v>0</v>
      </c>
      <c r="F79" s="152">
        <f>F80</f>
        <v>0</v>
      </c>
      <c r="G79" s="152">
        <f>G80</f>
        <v>6.3870766073465344</v>
      </c>
      <c r="H79" s="152">
        <f>H80</f>
        <v>0</v>
      </c>
      <c r="I79" s="152">
        <f>I80</f>
        <v>0</v>
      </c>
      <c r="J79" s="152">
        <f>J80</f>
        <v>0</v>
      </c>
      <c r="K79" s="152">
        <f>K80</f>
        <v>0</v>
      </c>
      <c r="L79" s="152">
        <f>L80</f>
        <v>0</v>
      </c>
      <c r="M79" s="152">
        <f>M80</f>
        <v>0.5599999976158142</v>
      </c>
      <c r="N79" s="152">
        <f>N80</f>
        <v>0</v>
      </c>
      <c r="O79" s="152">
        <f>O80</f>
        <v>0</v>
      </c>
      <c r="P79" s="152">
        <f>P80</f>
        <v>11.942919999999999</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4.9958450736105444</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6.3870766073465344</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0.5599999976158142</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11.942919999999999</v>
      </c>
    </row>
    <row r="81" spans="1:16" x14ac:dyDescent="0.25">
      <c r="A81" s="127" t="s">
        <v>1191</v>
      </c>
      <c r="B81" s="141">
        <f>B79+B72+B67+B61</f>
        <v>0</v>
      </c>
      <c r="C81" s="141">
        <f>C79+C72+C67+C61</f>
        <v>24.979225368052724</v>
      </c>
      <c r="D81" s="141">
        <f>D79+D72+D67+D61</f>
        <v>14.362427726984023</v>
      </c>
      <c r="E81" s="141">
        <f>E79+E72+E67+E61</f>
        <v>0</v>
      </c>
      <c r="F81" s="141">
        <f>F79+F72+F67+F61</f>
        <v>0</v>
      </c>
      <c r="G81" s="141">
        <f>G79+G72+G67+G61</f>
        <v>48.177810723185544</v>
      </c>
      <c r="H81" s="141">
        <f>H79+H72+H67+H61</f>
        <v>0</v>
      </c>
      <c r="I81" s="141">
        <f>I79+I72+I67+I61</f>
        <v>24.055999997854229</v>
      </c>
      <c r="J81" s="141">
        <f>J79+J72+J67+J61</f>
        <v>0</v>
      </c>
      <c r="K81" s="141">
        <f>K79+K72+K67+K61</f>
        <v>0</v>
      </c>
      <c r="L81" s="141">
        <f>L79+L72+L67+L61</f>
        <v>0</v>
      </c>
      <c r="M81" s="141">
        <f>M79+M72+M67+M61</f>
        <v>1.6799999928474425</v>
      </c>
      <c r="N81" s="141">
        <f>N79+N72+N67+N61</f>
        <v>0</v>
      </c>
      <c r="O81" s="141">
        <f>O79+O72+O67+O61</f>
        <v>0</v>
      </c>
      <c r="P81" s="141">
        <f>P79+P72+P67+P61</f>
        <v>113.255464</v>
      </c>
    </row>
    <row r="82" spans="1:16" x14ac:dyDescent="0.25">
      <c r="A82" s="170" t="s">
        <v>1192</v>
      </c>
      <c r="B82" s="152">
        <f>B83+B84</f>
        <v>0</v>
      </c>
      <c r="C82" s="152">
        <f>C83+C84</f>
        <v>0</v>
      </c>
      <c r="D82" s="152">
        <f>D83+D84</f>
        <v>40.796926570114522</v>
      </c>
      <c r="E82" s="152">
        <f>E83+E84</f>
        <v>20.681623502639809</v>
      </c>
      <c r="F82" s="152">
        <f>F83+F84</f>
        <v>0</v>
      </c>
      <c r="G82" s="152">
        <f>G83+G84</f>
        <v>0</v>
      </c>
      <c r="H82" s="152">
        <f>H83+H84</f>
        <v>128.27724984412038</v>
      </c>
      <c r="I82" s="152">
        <f>I83+I84</f>
        <v>0</v>
      </c>
      <c r="J82" s="152">
        <f>J83+J84</f>
        <v>0</v>
      </c>
      <c r="K82" s="152">
        <f>K83+K84</f>
        <v>0.41719999389648432</v>
      </c>
      <c r="L82" s="152">
        <f>L83+L84</f>
        <v>0</v>
      </c>
      <c r="M82" s="152">
        <f>M83+M84</f>
        <v>0.78399998331069953</v>
      </c>
      <c r="N82" s="152">
        <f>N83+N84</f>
        <v>16.4686985869387</v>
      </c>
      <c r="O82" s="152">
        <f>O83+O84</f>
        <v>49.408589048897582</v>
      </c>
      <c r="P82" s="140">
        <f>P83+P84</f>
        <v>256.83428400000003</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0</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40.796926570114522</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20.681623502639809</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0</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0</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128.27724984412038</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0</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0</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0.41719999389648432</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0.78399998331069953</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16.4686985869387</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49.408589048897582</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256.83428400000003</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B86+B87</f>
        <v>0</v>
      </c>
      <c r="C85" s="152">
        <f>C86+C87</f>
        <v>3.4378468728065492</v>
      </c>
      <c r="D85" s="152">
        <f>D86+D87</f>
        <v>0</v>
      </c>
      <c r="E85" s="152">
        <f>E86+E87</f>
        <v>0</v>
      </c>
      <c r="F85" s="152">
        <f>F86+F87</f>
        <v>0</v>
      </c>
      <c r="G85" s="152">
        <f>G86+G87</f>
        <v>37.60458080172539</v>
      </c>
      <c r="H85" s="152">
        <f>H86+H87</f>
        <v>0</v>
      </c>
      <c r="I85" s="152">
        <f>I86+I87</f>
        <v>11.200000044107437</v>
      </c>
      <c r="J85" s="152">
        <f>J86+J87</f>
        <v>2.7999999141693115</v>
      </c>
      <c r="K85" s="152">
        <f>K86+K87</f>
        <v>0</v>
      </c>
      <c r="L85" s="152">
        <f>L86+L87</f>
        <v>0</v>
      </c>
      <c r="M85" s="152">
        <f>M86+M87</f>
        <v>0</v>
      </c>
      <c r="N85" s="152">
        <f>N86+N87</f>
        <v>0</v>
      </c>
      <c r="O85" s="152">
        <f>O86+O87</f>
        <v>0</v>
      </c>
      <c r="P85" s="140">
        <f>P86+P87</f>
        <v>55.042427999999994</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3.4378468728065492</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0</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0</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37.60458080172539</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0</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11.200000044107437</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2.7999999141693115</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0</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0</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55.042427999999994</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B85+B82</f>
        <v>0</v>
      </c>
      <c r="C88" s="141">
        <f>C85+C82</f>
        <v>3.4378468728065492</v>
      </c>
      <c r="D88" s="141">
        <f>D85+D82</f>
        <v>40.796926570114522</v>
      </c>
      <c r="E88" s="141">
        <f>E85+E82</f>
        <v>20.681623502639809</v>
      </c>
      <c r="F88" s="141">
        <f>F85+F82</f>
        <v>0</v>
      </c>
      <c r="G88" s="141">
        <f>G85+G82</f>
        <v>37.60458080172539</v>
      </c>
      <c r="H88" s="141">
        <f>H85+H82</f>
        <v>128.27724984412038</v>
      </c>
      <c r="I88" s="141">
        <f>I85+I82</f>
        <v>11.200000044107437</v>
      </c>
      <c r="J88" s="141">
        <f>J85+J82</f>
        <v>2.7999999141693115</v>
      </c>
      <c r="K88" s="141">
        <f>K85+K82</f>
        <v>0.41719999389648432</v>
      </c>
      <c r="L88" s="141">
        <f>L85+L82</f>
        <v>0</v>
      </c>
      <c r="M88" s="141">
        <f>M85+M82</f>
        <v>0.78399998331069953</v>
      </c>
      <c r="N88" s="141">
        <f>N85+N82</f>
        <v>16.4686985869387</v>
      </c>
      <c r="O88" s="141">
        <f>O85+O82</f>
        <v>49.408589048897582</v>
      </c>
      <c r="P88" s="141">
        <f>P85+P82</f>
        <v>311.876712</v>
      </c>
    </row>
    <row r="89" spans="1:16" ht="30.75" customHeight="1" x14ac:dyDescent="0.25">
      <c r="A89" s="567" t="s">
        <v>1669</v>
      </c>
      <c r="B89" s="567"/>
      <c r="C89" s="567"/>
      <c r="D89" s="567"/>
      <c r="E89" s="567"/>
      <c r="F89" s="567"/>
      <c r="G89" s="567"/>
      <c r="H89" s="567"/>
      <c r="I89" s="567"/>
      <c r="J89" s="567"/>
      <c r="K89" s="567"/>
      <c r="L89" s="567"/>
      <c r="M89" s="567"/>
      <c r="N89" s="567"/>
      <c r="O89" s="567"/>
      <c r="P89" s="567"/>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70866141732283472" right="0.70866141732283472" top="0.74803149606299213" bottom="0.74803149606299213" header="0.31496062992125984" footer="0.31496062992125984"/>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topLeftCell="A14" workbookViewId="0">
      <selection activeCell="F27" sqref="F27"/>
    </sheetView>
  </sheetViews>
  <sheetFormatPr baseColWidth="10" defaultRowHeight="15" x14ac:dyDescent="0.25"/>
  <cols>
    <col min="14" max="14" width="32.5703125" customWidth="1"/>
    <col min="15" max="15" width="35.140625" customWidth="1"/>
    <col min="30" max="30" width="20.7109375" customWidth="1"/>
    <col min="45" max="45" width="30.5703125" customWidth="1"/>
  </cols>
  <sheetData>
    <row r="1" spans="1:59" ht="92.25" customHeight="1" x14ac:dyDescent="0.25"/>
    <row r="2" spans="1:59" ht="47.25" customHeight="1" x14ac:dyDescent="0.35">
      <c r="A2" s="565"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U07251_4FF - Moyenne 2013-2038</v>
      </c>
      <c r="B2" s="565"/>
      <c r="C2" s="565"/>
      <c r="D2" s="565"/>
      <c r="E2" s="565"/>
      <c r="F2" s="565"/>
      <c r="G2" s="565"/>
      <c r="H2" s="565"/>
      <c r="I2" s="565"/>
      <c r="J2" s="565"/>
      <c r="K2" s="565"/>
      <c r="L2" s="565"/>
      <c r="M2" s="565"/>
      <c r="N2" s="565"/>
      <c r="O2" s="236"/>
      <c r="P2" s="565"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U07251_4FF - Moyenne 2013-2038</v>
      </c>
      <c r="Q2" s="565"/>
      <c r="R2" s="565"/>
      <c r="S2" s="565"/>
      <c r="T2" s="565"/>
      <c r="U2" s="565"/>
      <c r="V2" s="565"/>
      <c r="W2" s="565"/>
      <c r="X2" s="565"/>
      <c r="Y2" s="565"/>
      <c r="Z2" s="565"/>
      <c r="AA2" s="565"/>
      <c r="AB2" s="565"/>
      <c r="AC2" s="565"/>
      <c r="AD2" s="236"/>
      <c r="AE2" s="565"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U07251_4FF - Moyenne 2013-2038</v>
      </c>
      <c r="AF2" s="565"/>
      <c r="AG2" s="565"/>
      <c r="AH2" s="565"/>
      <c r="AI2" s="565"/>
      <c r="AJ2" s="565"/>
      <c r="AK2" s="565"/>
      <c r="AL2" s="565"/>
      <c r="AM2" s="565"/>
      <c r="AN2" s="565"/>
      <c r="AO2" s="565"/>
      <c r="AP2" s="565"/>
      <c r="AQ2" s="565"/>
      <c r="AR2" s="565"/>
      <c r="AT2" s="565"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U07251_4FF - Moyenne 2013-2038</v>
      </c>
      <c r="AU2" s="565"/>
      <c r="AV2" s="565"/>
      <c r="AW2" s="565"/>
      <c r="AX2" s="565"/>
      <c r="AY2" s="565"/>
      <c r="AZ2" s="565"/>
      <c r="BA2" s="565"/>
      <c r="BB2" s="565"/>
      <c r="BC2" s="565"/>
      <c r="BD2" s="565"/>
      <c r="BE2" s="565"/>
      <c r="BF2" s="565"/>
      <c r="BG2" s="565"/>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70866141732283472" right="0.70866141732283472" top="0.74803149606299213" bottom="0.74803149606299213" header="0.31496062992125984" footer="0.31496062992125984"/>
  <pageSetup paperSize="121" scale="20" orientation="landscape" r:id="rId1"/>
  <headerFooter>
    <oddFooter>&amp;L&amp;F - &amp;A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view="pageBreakPreview" zoomScale="60" zoomScaleNormal="100" workbookViewId="0">
      <selection activeCell="F27" sqref="F27"/>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68"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U07251_4FF</v>
      </c>
      <c r="B2" s="568"/>
      <c r="C2" s="568"/>
      <c r="D2" s="568"/>
      <c r="E2" s="568"/>
      <c r="F2" s="568"/>
      <c r="G2" s="568"/>
      <c r="H2" s="568"/>
      <c r="I2" s="568"/>
      <c r="J2" s="568"/>
      <c r="K2" s="568"/>
      <c r="L2" s="568"/>
      <c r="M2" s="568"/>
      <c r="N2" s="568"/>
      <c r="O2" s="568"/>
    </row>
    <row r="4" spans="1:252" x14ac:dyDescent="0.25">
      <c r="A4" s="252" t="s">
        <v>154</v>
      </c>
    </row>
    <row r="5" spans="1:252" x14ac:dyDescent="0.25">
      <c r="A5" s="238" t="s">
        <v>560</v>
      </c>
    </row>
    <row r="6" spans="1:252" x14ac:dyDescent="0.25">
      <c r="A6" s="238" t="s">
        <v>1582</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$A$7&amp;C11</f>
        <v>UTR1</v>
      </c>
      <c r="D12" s="148" t="str">
        <f>$A$7&amp;D11</f>
        <v>UTR2</v>
      </c>
      <c r="E12" s="148" t="str">
        <f>$A$7&amp;E11</f>
        <v>UTR3</v>
      </c>
      <c r="F12" s="148" t="str">
        <f>$A$7&amp;F11</f>
        <v>UTR4</v>
      </c>
      <c r="G12" s="148" t="str">
        <f>$A$7&amp;G11</f>
        <v>UTR5</v>
      </c>
      <c r="H12" s="148" t="str">
        <f>$A$7&amp;H11</f>
        <v>UTR6</v>
      </c>
      <c r="I12" s="148" t="str">
        <f>$A$7&amp;I11</f>
        <v>UTR7</v>
      </c>
      <c r="J12" s="148" t="str">
        <f>$A$7&amp;J11</f>
        <v>UTR8</v>
      </c>
      <c r="K12" s="148" t="str">
        <f>$A$7&amp;K11</f>
        <v>UTR9</v>
      </c>
      <c r="L12" s="148" t="str">
        <f>$A$7&amp;L11</f>
        <v>UTR10</v>
      </c>
      <c r="M12" s="148" t="str">
        <f>$A$7&amp;M11</f>
        <v>UTR11</v>
      </c>
      <c r="N12" s="148" t="str">
        <f>$A$7&amp;N11</f>
        <v>UTR12</v>
      </c>
      <c r="O12" s="148" t="str">
        <f>$A$7&amp;O11</f>
        <v>UTR13</v>
      </c>
      <c r="P12" s="148" t="str">
        <f>$A$7&amp;P11</f>
        <v>UTR14</v>
      </c>
      <c r="Q12" s="148" t="str">
        <f>$A$7&amp;Q11</f>
        <v>UTR15</v>
      </c>
      <c r="R12" s="148" t="str">
        <f>$A$7&amp;R11</f>
        <v>UTR16</v>
      </c>
      <c r="S12" s="148" t="str">
        <f>$A$7&amp;S11</f>
        <v>UTR17</v>
      </c>
      <c r="T12" s="148" t="str">
        <f>$A$7&amp;T11</f>
        <v>UTR18</v>
      </c>
      <c r="U12" s="148" t="str">
        <f>$A$7&amp;U11</f>
        <v>UTR19</v>
      </c>
      <c r="V12" s="148" t="str">
        <f>$A$7&amp;V11</f>
        <v>UTR20</v>
      </c>
      <c r="W12" s="148" t="str">
        <f>$A$7&amp;W11</f>
        <v>UTR21</v>
      </c>
      <c r="X12" s="148" t="str">
        <f>$A$7&amp;X11</f>
        <v>UTR22</v>
      </c>
      <c r="Y12" s="148" t="str">
        <f>$A$7&amp;Y11</f>
        <v>UTR23</v>
      </c>
      <c r="Z12" s="148" t="str">
        <f>$A$7&amp;Z11</f>
        <v>UTR24</v>
      </c>
      <c r="AA12" s="148" t="str">
        <f>$A$7&amp;AA11</f>
        <v>UTR25</v>
      </c>
      <c r="AB12" s="148" t="str">
        <f>$A$7&amp;AB11</f>
        <v>UTR26</v>
      </c>
      <c r="AC12" s="148" t="str">
        <f>$A$7&amp;AC11</f>
        <v>UTR27</v>
      </c>
      <c r="AD12" s="148" t="str">
        <f>$A$7&amp;AD11</f>
        <v>UTR28</v>
      </c>
      <c r="AE12" s="148" t="str">
        <f>$A$7&amp;AE11</f>
        <v>UTR29</v>
      </c>
      <c r="AF12" s="148" t="str">
        <f>$A$7&amp;AF11</f>
        <v>UTR30</v>
      </c>
      <c r="AG12" s="148" t="str">
        <f>$A$7&amp;AG11</f>
        <v>UTR31</v>
      </c>
      <c r="AH12" s="148" t="str">
        <f>$A$7&amp;AH11</f>
        <v>UTR32</v>
      </c>
      <c r="AI12" s="148" t="str">
        <f>$A$7&amp;AI11</f>
        <v>UTR33</v>
      </c>
      <c r="AJ12" s="148" t="str">
        <f>$A$7&amp;AJ11</f>
        <v>UTR34</v>
      </c>
      <c r="AK12" s="148" t="str">
        <f>$A$7&amp;AK11</f>
        <v>UTR35</v>
      </c>
      <c r="AL12" s="148" t="str">
        <f>$A$7&amp;AL11</f>
        <v>UTR36</v>
      </c>
      <c r="AM12" s="148" t="str">
        <f>$A$7&amp;AM11</f>
        <v>UTR37</v>
      </c>
      <c r="AN12" s="148" t="str">
        <f>$A$7&amp;AN11</f>
        <v>UTR38</v>
      </c>
      <c r="AO12" s="148" t="str">
        <f>$A$7&amp;AO11</f>
        <v>UTR39</v>
      </c>
      <c r="AP12" s="148" t="str">
        <f>$A$7&amp;AP11</f>
        <v>UTR40</v>
      </c>
      <c r="AQ12" s="148" t="str">
        <f>$A$7&amp;AQ11</f>
        <v>UTR41</v>
      </c>
      <c r="AR12" s="148" t="str">
        <f>$A$7&amp;AR11</f>
        <v>UTR42</v>
      </c>
      <c r="AS12" s="148" t="str">
        <f>$A$7&amp;AS11</f>
        <v>UTR43</v>
      </c>
      <c r="AT12" s="148" t="str">
        <f>$A$7&amp;AT11</f>
        <v>UTR44</v>
      </c>
      <c r="AU12" s="148" t="str">
        <f>$A$7&amp;AU11</f>
        <v>UTR45</v>
      </c>
      <c r="AV12" s="148" t="str">
        <f>$A$7&amp;AV11</f>
        <v>UTR46</v>
      </c>
      <c r="AW12" s="148" t="str">
        <f>$A$7&amp;AW11</f>
        <v>UTR47</v>
      </c>
      <c r="AX12" s="148" t="str">
        <f>$A$7&amp;AX11</f>
        <v>UTR48</v>
      </c>
      <c r="AY12" s="148" t="str">
        <f>$A$7&amp;AY11</f>
        <v>UTR49</v>
      </c>
      <c r="AZ12" s="148" t="str">
        <f>$A$7&amp;AZ11</f>
        <v>UTR50</v>
      </c>
      <c r="BA12" s="148" t="str">
        <f>$A$7&amp;BA11</f>
        <v>UTR51</v>
      </c>
      <c r="BB12" s="148" t="str">
        <f>$A$7&amp;BB11</f>
        <v>UTR52</v>
      </c>
      <c r="BC12" s="148" t="str">
        <f>$A$7&amp;BC11</f>
        <v>UTR53</v>
      </c>
      <c r="BD12" s="148" t="str">
        <f>$A$7&amp;BD11</f>
        <v>UTR54</v>
      </c>
      <c r="BE12" s="148" t="str">
        <f>$A$7&amp;BE11</f>
        <v>UTR55</v>
      </c>
      <c r="BF12" s="148" t="str">
        <f>$A$7&amp;BF11</f>
        <v>UTR56</v>
      </c>
      <c r="BG12" s="148" t="str">
        <f>$A$7&amp;BG11</f>
        <v>UTR57</v>
      </c>
      <c r="BH12" s="148" t="str">
        <f>$A$7&amp;BH11</f>
        <v>UTR58</v>
      </c>
      <c r="BI12" s="148" t="str">
        <f>$A$7&amp;BI11</f>
        <v>UTR59</v>
      </c>
      <c r="BJ12" s="148" t="str">
        <f>$A$7&amp;BJ11</f>
        <v>UTR60</v>
      </c>
      <c r="BK12" s="148" t="str">
        <f>$A$7&amp;BK11</f>
        <v>UTR61</v>
      </c>
      <c r="BL12" s="148" t="str">
        <f>$A$7&amp;BL11</f>
        <v>UTR62</v>
      </c>
      <c r="BM12" s="148" t="str">
        <f>$A$7&amp;BM11</f>
        <v>UTR63</v>
      </c>
      <c r="BN12" s="148" t="str">
        <f>$A$7&amp;BN11</f>
        <v>UTR64</v>
      </c>
      <c r="BO12" s="148" t="str">
        <f>$A$7&amp;BO11</f>
        <v>UTR65</v>
      </c>
      <c r="BP12" s="148" t="str">
        <f>$A$7&amp;BP11</f>
        <v>UTR66</v>
      </c>
      <c r="BQ12" s="148" t="str">
        <f>$A$7&amp;BQ11</f>
        <v>UTR67</v>
      </c>
      <c r="BR12" s="148" t="str">
        <f>$A$7&amp;BR11</f>
        <v>UTR68</v>
      </c>
      <c r="BS12" s="148" t="str">
        <f>$A$7&amp;BS11</f>
        <v>UTR69</v>
      </c>
      <c r="BT12" s="148" t="str">
        <f>$A$7&amp;BT11</f>
        <v>UTR70</v>
      </c>
      <c r="BU12" s="148" t="str">
        <f>$A$7&amp;BU11</f>
        <v>UTR71</v>
      </c>
      <c r="BV12" s="148" t="str">
        <f>$A$7&amp;BV11</f>
        <v>UTR72</v>
      </c>
      <c r="BW12" s="148" t="str">
        <f>$A$7&amp;BW11</f>
        <v>UTR73</v>
      </c>
      <c r="BX12" s="148" t="str">
        <f>$A$7&amp;BX11</f>
        <v>UTR74</v>
      </c>
      <c r="BY12" s="148" t="str">
        <f>$A$7&amp;BY11</f>
        <v>UTR75</v>
      </c>
      <c r="BZ12" s="148" t="str">
        <f>$A$7&amp;BZ11</f>
        <v>UTR76</v>
      </c>
      <c r="CA12" s="148" t="str">
        <f>$A$7&amp;CA11</f>
        <v>UTR77</v>
      </c>
      <c r="CB12" s="148" t="str">
        <f>$A$7&amp;CB11</f>
        <v>UTR78</v>
      </c>
      <c r="CC12" s="148" t="str">
        <f>$A$7&amp;CC11</f>
        <v>UTR79</v>
      </c>
      <c r="CD12" s="148" t="str">
        <f>$A$7&amp;CD11</f>
        <v>UTR80</v>
      </c>
      <c r="CE12" s="148" t="str">
        <f>$A$7&amp;CE11</f>
        <v>UTR81</v>
      </c>
      <c r="CF12" s="148" t="str">
        <f>$A$7&amp;CF11</f>
        <v>UTR82</v>
      </c>
      <c r="CG12" s="148" t="str">
        <f>$A$7&amp;CG11</f>
        <v>UTR83</v>
      </c>
      <c r="CH12" s="148" t="str">
        <f>$A$7&amp;CH11</f>
        <v>UTR84</v>
      </c>
      <c r="CI12" s="148" t="str">
        <f>$A$7&amp;CI11</f>
        <v>UTR85</v>
      </c>
      <c r="CJ12" s="148" t="str">
        <f>$A$7&amp;CJ11</f>
        <v>UTR86</v>
      </c>
      <c r="CK12" s="148" t="str">
        <f>$A$7&amp;CK11</f>
        <v>UTR87</v>
      </c>
      <c r="CL12" s="148" t="str">
        <f>$A$7&amp;CL11</f>
        <v>UTR88</v>
      </c>
      <c r="CM12" s="148" t="str">
        <f>$A$7&amp;CM11</f>
        <v>UTR89</v>
      </c>
      <c r="CN12" s="148" t="str">
        <f>$A$7&amp;CN11</f>
        <v>UTR90</v>
      </c>
      <c r="CO12" s="148" t="str">
        <f>$A$7&amp;CO11</f>
        <v>UTR91</v>
      </c>
      <c r="CP12" s="148" t="str">
        <f>$A$7&amp;CP11</f>
        <v>UTR92</v>
      </c>
      <c r="CQ12" s="148" t="str">
        <f>$A$7&amp;CQ11</f>
        <v>UTR93</v>
      </c>
      <c r="CR12" s="148" t="str">
        <f>$A$7&amp;CR11</f>
        <v>UTR94</v>
      </c>
      <c r="CS12" s="148" t="str">
        <f>$A$7&amp;CS11</f>
        <v>UTR95</v>
      </c>
      <c r="CT12" s="148" t="str">
        <f>$A$7&amp;CT11</f>
        <v>UTR96</v>
      </c>
      <c r="CU12" s="148" t="str">
        <f>$A$7&amp;CU11</f>
        <v>UTR97</v>
      </c>
      <c r="CV12" s="148" t="str">
        <f>$A$7&amp;CV11</f>
        <v>UTR98</v>
      </c>
      <c r="CW12" s="148" t="str">
        <f>$A$7&amp;CW11</f>
        <v>UTR99</v>
      </c>
      <c r="CX12" s="148" t="str">
        <f>$A$7&amp;CX11</f>
        <v>UTR100</v>
      </c>
      <c r="CY12" s="441" t="str">
        <f>$A$7&amp;CY11</f>
        <v>UTR101</v>
      </c>
      <c r="CZ12" s="441" t="str">
        <f>$A$7&amp;CZ11</f>
        <v>UTR102</v>
      </c>
      <c r="DA12" s="441" t="str">
        <f>$A$7&amp;DA11</f>
        <v>UTR103</v>
      </c>
      <c r="DB12" s="441" t="str">
        <f>$A$7&amp;DB11</f>
        <v>UTR104</v>
      </c>
      <c r="DC12" s="441" t="str">
        <f>$A$7&amp;DC11</f>
        <v>UTR105</v>
      </c>
      <c r="DD12" s="441" t="str">
        <f>$A$7&amp;DD11</f>
        <v>UTR106</v>
      </c>
      <c r="DE12" s="441" t="str">
        <f>$A$7&amp;DE11</f>
        <v>UTR107</v>
      </c>
      <c r="DF12" s="441" t="str">
        <f>$A$7&amp;DF11</f>
        <v>UTR108</v>
      </c>
      <c r="DG12" s="441" t="str">
        <f>$A$7&amp;DG11</f>
        <v>UTR109</v>
      </c>
      <c r="DH12" s="441" t="str">
        <f>$A$7&amp;DH11</f>
        <v>UTR110</v>
      </c>
      <c r="DI12" s="441" t="str">
        <f>$A$7&amp;DI11</f>
        <v>UTR111</v>
      </c>
      <c r="DJ12" s="441" t="str">
        <f>$A$7&amp;DJ11</f>
        <v>UTR112</v>
      </c>
      <c r="DK12" s="441" t="str">
        <f>$A$7&amp;DK11</f>
        <v>UTR113</v>
      </c>
      <c r="DL12" s="441" t="str">
        <f>$A$7&amp;DL11</f>
        <v>UTR114</v>
      </c>
      <c r="DM12" s="441" t="str">
        <f>$A$7&amp;DM11</f>
        <v>UTR115</v>
      </c>
      <c r="DN12" s="441" t="str">
        <f>$A$7&amp;DN11</f>
        <v>UTR116</v>
      </c>
      <c r="DO12" s="441" t="str">
        <f>$A$7&amp;DO11</f>
        <v>UTR117</v>
      </c>
      <c r="DP12" s="441" t="str">
        <f>$A$7&amp;DP11</f>
        <v>UTR118</v>
      </c>
      <c r="DQ12" s="441" t="str">
        <f>$A$7&amp;DQ11</f>
        <v>UTR119</v>
      </c>
      <c r="DR12" s="441" t="str">
        <f>$A$7&amp;DR11</f>
        <v>UTR120</v>
      </c>
      <c r="DS12" s="441" t="str">
        <f>$A$7&amp;DS11</f>
        <v>UTR121</v>
      </c>
      <c r="DT12" s="441" t="str">
        <f>$A$7&amp;DT11</f>
        <v>UTR122</v>
      </c>
      <c r="DU12" s="441" t="str">
        <f>$A$7&amp;DU11</f>
        <v>UTR123</v>
      </c>
      <c r="DV12" s="441" t="str">
        <f>$A$7&amp;DV11</f>
        <v>UTR124</v>
      </c>
      <c r="DW12" s="441" t="str">
        <f>$A$7&amp;DW11</f>
        <v>UTR125</v>
      </c>
      <c r="DX12" s="441" t="str">
        <f>$A$7&amp;DX11</f>
        <v>UTR126</v>
      </c>
      <c r="DY12" s="441" t="str">
        <f>$A$7&amp;DY11</f>
        <v>UTR127</v>
      </c>
      <c r="DZ12" s="441" t="str">
        <f>$A$7&amp;DZ11</f>
        <v>UTR128</v>
      </c>
      <c r="EA12" s="441" t="str">
        <f>$A$7&amp;EA11</f>
        <v>UTR129</v>
      </c>
      <c r="EB12" s="441" t="str">
        <f>$A$7&amp;EB11</f>
        <v>UTR130</v>
      </c>
      <c r="EC12" s="441" t="str">
        <f>$A$7&amp;EC11</f>
        <v>UTR131</v>
      </c>
      <c r="ED12" s="441" t="str">
        <f>$A$7&amp;ED11</f>
        <v>UTR132</v>
      </c>
      <c r="EE12" s="441" t="str">
        <f>$A$7&amp;EE11</f>
        <v>UTR133</v>
      </c>
      <c r="EF12" s="441" t="str">
        <f>$A$7&amp;EF11</f>
        <v>UTR134</v>
      </c>
      <c r="EG12" s="441" t="str">
        <f>$A$7&amp;EG11</f>
        <v>UTR135</v>
      </c>
      <c r="EH12" s="441" t="str">
        <f>$A$7&amp;EH11</f>
        <v>UTR136</v>
      </c>
      <c r="EI12" s="441" t="str">
        <f>$A$7&amp;EI11</f>
        <v>UTR137</v>
      </c>
      <c r="EJ12" s="441" t="str">
        <f>$A$7&amp;EJ11</f>
        <v>UTR138</v>
      </c>
      <c r="EK12" s="441" t="str">
        <f>$A$7&amp;EK11</f>
        <v>UTR139</v>
      </c>
      <c r="EL12" s="441" t="str">
        <f>$A$7&amp;EL11</f>
        <v>UTR140</v>
      </c>
      <c r="EM12" s="441" t="str">
        <f>$A$7&amp;EM11</f>
        <v>UTR141</v>
      </c>
      <c r="EN12" s="441" t="str">
        <f>$A$7&amp;EN11</f>
        <v>UTR142</v>
      </c>
      <c r="EO12" s="441" t="str">
        <f>$A$7&amp;EO11</f>
        <v>UTR143</v>
      </c>
      <c r="EP12" s="441" t="str">
        <f>$A$7&amp;EP11</f>
        <v>UTR144</v>
      </c>
      <c r="EQ12" s="441" t="str">
        <f>$A$7&amp;EQ11</f>
        <v>UTR145</v>
      </c>
      <c r="ER12" s="441" t="str">
        <f>$A$7&amp;ER11</f>
        <v>UTR146</v>
      </c>
      <c r="ES12" s="441" t="str">
        <f>$A$7&amp;ES11</f>
        <v>UTR147</v>
      </c>
      <c r="ET12" s="441" t="str">
        <f>$A$7&amp;ET11</f>
        <v>UTR148</v>
      </c>
      <c r="EU12" s="441" t="str">
        <f>$A$7&amp;EU11</f>
        <v>UTR149</v>
      </c>
      <c r="EV12" s="441" t="str">
        <f>$A$7&amp;EV11</f>
        <v>UTR150</v>
      </c>
      <c r="EW12" s="441" t="str">
        <f>$A$7&amp;EW11</f>
        <v>UTR151</v>
      </c>
      <c r="EX12" s="441" t="str">
        <f>$A$7&amp;EX11</f>
        <v>UTR152</v>
      </c>
      <c r="EY12" s="441" t="str">
        <f>$A$7&amp;EY11</f>
        <v>UTR153</v>
      </c>
      <c r="EZ12" s="441" t="str">
        <f>$A$7&amp;EZ11</f>
        <v>UTR154</v>
      </c>
      <c r="FA12" s="441" t="str">
        <f>$A$7&amp;FA11</f>
        <v>UTR155</v>
      </c>
      <c r="FB12" s="441" t="str">
        <f>$A$7&amp;FB11</f>
        <v>UTR156</v>
      </c>
      <c r="FC12" s="441" t="str">
        <f>$A$7&amp;FC11</f>
        <v>UTR157</v>
      </c>
      <c r="FD12" s="441" t="str">
        <f>$A$7&amp;FD11</f>
        <v>UTR158</v>
      </c>
      <c r="FE12" s="441" t="str">
        <f>$A$7&amp;FE11</f>
        <v>UTR159</v>
      </c>
      <c r="FF12" s="441" t="str">
        <f>$A$7&amp;FF11</f>
        <v>UTR160</v>
      </c>
      <c r="FG12" s="441" t="str">
        <f>$A$7&amp;FG11</f>
        <v>UTR161</v>
      </c>
      <c r="FH12" s="441" t="str">
        <f>$A$7&amp;FH11</f>
        <v>UTR162</v>
      </c>
      <c r="FI12" s="441" t="str">
        <f>$A$7&amp;FI11</f>
        <v>UTR163</v>
      </c>
      <c r="FJ12" s="441" t="str">
        <f>$A$7&amp;FJ11</f>
        <v>UTR164</v>
      </c>
      <c r="FK12" s="441" t="str">
        <f>$A$7&amp;FK11</f>
        <v>UTR165</v>
      </c>
      <c r="FL12" s="441" t="str">
        <f>$A$7&amp;FL11</f>
        <v>UTR166</v>
      </c>
      <c r="FM12" s="441" t="str">
        <f>$A$7&amp;FM11</f>
        <v>UTR167</v>
      </c>
      <c r="FN12" s="441" t="str">
        <f>$A$7&amp;FN11</f>
        <v>UTR168</v>
      </c>
      <c r="FO12" s="441" t="str">
        <f>$A$7&amp;FO11</f>
        <v>UTR169</v>
      </c>
      <c r="FP12" s="441" t="str">
        <f>$A$7&amp;FP11</f>
        <v>UTR170</v>
      </c>
      <c r="FQ12" s="441" t="str">
        <f>$A$7&amp;FQ11</f>
        <v>UTR171</v>
      </c>
      <c r="FR12" s="441" t="str">
        <f>$A$7&amp;FR11</f>
        <v>UTR172</v>
      </c>
      <c r="FS12" s="441" t="str">
        <f>$A$7&amp;FS11</f>
        <v>UTR173</v>
      </c>
      <c r="FT12" s="441" t="str">
        <f>$A$7&amp;FT11</f>
        <v>UTR174</v>
      </c>
      <c r="FU12" s="441" t="str">
        <f>$A$7&amp;FU11</f>
        <v>UTR175</v>
      </c>
      <c r="FV12" s="441" t="str">
        <f>$A$7&amp;FV11</f>
        <v>UTR176</v>
      </c>
      <c r="FW12" s="441" t="str">
        <f>$A$7&amp;FW11</f>
        <v>UTR177</v>
      </c>
      <c r="FX12" s="441" t="str">
        <f>$A$7&amp;FX11</f>
        <v>UTR178</v>
      </c>
      <c r="FY12" s="441" t="str">
        <f>$A$7&amp;FY11</f>
        <v>UTR179</v>
      </c>
      <c r="FZ12" s="441" t="str">
        <f>$A$7&amp;FZ11</f>
        <v>UTR180</v>
      </c>
      <c r="GA12" s="441" t="str">
        <f>$A$7&amp;GA11</f>
        <v>UTR181</v>
      </c>
      <c r="GB12" s="441" t="str">
        <f>$A$7&amp;GB11</f>
        <v>UTR182</v>
      </c>
      <c r="GC12" s="441" t="str">
        <f>$A$7&amp;GC11</f>
        <v>UTR183</v>
      </c>
      <c r="GD12" s="441" t="str">
        <f>$A$7&amp;GD11</f>
        <v>UTR184</v>
      </c>
      <c r="GE12" s="441" t="str">
        <f>$A$7&amp;GE11</f>
        <v>UTR185</v>
      </c>
      <c r="GF12" s="441" t="str">
        <f>$A$7&amp;GF11</f>
        <v>UTR186</v>
      </c>
      <c r="GG12" s="441" t="str">
        <f>$A$7&amp;GG11</f>
        <v>UTR187</v>
      </c>
      <c r="GH12" s="441" t="str">
        <f>$A$7&amp;GH11</f>
        <v>UTR188</v>
      </c>
      <c r="GI12" s="441" t="str">
        <f>$A$7&amp;GI11</f>
        <v>UTR189</v>
      </c>
      <c r="GJ12" s="441" t="str">
        <f>$A$7&amp;GJ11</f>
        <v>UTR190</v>
      </c>
      <c r="GK12" s="441" t="str">
        <f>$A$7&amp;GK11</f>
        <v>UTR191</v>
      </c>
      <c r="GL12" s="441" t="str">
        <f>$A$7&amp;GL11</f>
        <v>UTR192</v>
      </c>
      <c r="GM12" s="441" t="str">
        <f>$A$7&amp;GM11</f>
        <v>UTR193</v>
      </c>
      <c r="GN12" s="441" t="str">
        <f>$A$7&amp;GN11</f>
        <v>UTR194</v>
      </c>
      <c r="GO12" s="441" t="str">
        <f>$A$7&amp;GO11</f>
        <v>UTR195</v>
      </c>
      <c r="GP12" s="441" t="str">
        <f>$A$7&amp;GP11</f>
        <v>UTR196</v>
      </c>
      <c r="GQ12" s="441" t="str">
        <f>$A$7&amp;GQ11</f>
        <v>UTR197</v>
      </c>
      <c r="GR12" s="441" t="str">
        <f>$A$7&amp;GR11</f>
        <v>UTR198</v>
      </c>
      <c r="GS12" s="441" t="str">
        <f>$A$7&amp;GS11</f>
        <v>UTR199</v>
      </c>
      <c r="GT12" s="441" t="str">
        <f>$A$7&amp;GT11</f>
        <v>UTR200</v>
      </c>
    </row>
    <row r="13" spans="1:252" s="149" customFormat="1" ht="25.5" x14ac:dyDescent="0.25">
      <c r="A13" s="376" t="s">
        <v>1173</v>
      </c>
      <c r="B13" s="154">
        <f>B14</f>
        <v>95.637122204899782</v>
      </c>
      <c r="C13" s="152">
        <f>C14</f>
        <v>3.3760000252723694</v>
      </c>
      <c r="D13" s="152">
        <f>D14</f>
        <v>6.6912575078010565</v>
      </c>
      <c r="E13" s="152">
        <f>E14</f>
        <v>3.4680000287294392</v>
      </c>
      <c r="F13" s="152">
        <f>F14</f>
        <v>0</v>
      </c>
      <c r="G13" s="152">
        <f>G14</f>
        <v>1.0768879374861717</v>
      </c>
      <c r="H13" s="152">
        <f>H14</f>
        <v>4.4000000059604645E-2</v>
      </c>
      <c r="I13" s="152">
        <f>I14</f>
        <v>0.47878293693065643</v>
      </c>
      <c r="J13" s="152">
        <f>J14</f>
        <v>0.33600000143051145</v>
      </c>
      <c r="K13" s="152">
        <f>K14</f>
        <v>0.41599998593330384</v>
      </c>
      <c r="L13" s="152">
        <f>L14</f>
        <v>0</v>
      </c>
      <c r="M13" s="152">
        <f>M14</f>
        <v>4.0000000596046449E-2</v>
      </c>
      <c r="N13" s="152">
        <f>N14</f>
        <v>0</v>
      </c>
      <c r="O13" s="152">
        <f>O14</f>
        <v>0.45200000524520878</v>
      </c>
      <c r="P13" s="152">
        <f>P14</f>
        <v>12.045800564289092</v>
      </c>
      <c r="Q13" s="152">
        <f>Q14</f>
        <v>5.9045282766222957</v>
      </c>
      <c r="R13" s="152">
        <f>R14</f>
        <v>0.47600000619888305</v>
      </c>
      <c r="S13" s="152">
        <f>S14</f>
        <v>9.380000076889992</v>
      </c>
      <c r="T13" s="152">
        <f>T14</f>
        <v>2.6279999840259554</v>
      </c>
      <c r="U13" s="152">
        <f>U14</f>
        <v>1.2280000019073487</v>
      </c>
      <c r="V13" s="152">
        <f>V14</f>
        <v>0.04</v>
      </c>
      <c r="W13" s="152">
        <f>W14</f>
        <v>0</v>
      </c>
      <c r="X13" s="152">
        <f>X14</f>
        <v>0</v>
      </c>
      <c r="Y13" s="152">
        <f>Y14</f>
        <v>0</v>
      </c>
      <c r="Z13" s="152">
        <f>Z14</f>
        <v>0.2920000010728836</v>
      </c>
      <c r="AA13" s="152">
        <f>AA14</f>
        <v>0.6400000047683716</v>
      </c>
      <c r="AB13" s="152">
        <f>AB14</f>
        <v>2.2039999786019324</v>
      </c>
      <c r="AC13" s="152">
        <f>AC14</f>
        <v>2.3959999370574954</v>
      </c>
      <c r="AD13" s="152">
        <f>AD14</f>
        <v>6.4200000035762788</v>
      </c>
      <c r="AE13" s="152">
        <f>AE14</f>
        <v>2.1919999718666077</v>
      </c>
      <c r="AF13" s="152">
        <f>AF14</f>
        <v>4.6320000243186952</v>
      </c>
      <c r="AG13" s="152">
        <f>AG14</f>
        <v>5.2199999672174453</v>
      </c>
      <c r="AH13" s="152">
        <f>AH14</f>
        <v>1.4480000054836273</v>
      </c>
      <c r="AI13" s="152">
        <f>AI14</f>
        <v>2.9480000054836273</v>
      </c>
      <c r="AJ13" s="152">
        <f>AJ14</f>
        <v>0.65600001633167271</v>
      </c>
      <c r="AK13" s="152">
        <f>AK14</f>
        <v>0.02</v>
      </c>
      <c r="AL13" s="152">
        <f>AL14</f>
        <v>1.2760000038146972</v>
      </c>
      <c r="AM13" s="152">
        <f>AM14</f>
        <v>6.6149841856956488</v>
      </c>
      <c r="AN13" s="152">
        <f>AN14</f>
        <v>2.3760000133514403</v>
      </c>
      <c r="AO13" s="152">
        <f>AO14</f>
        <v>3.807999973297119</v>
      </c>
      <c r="AP13" s="152">
        <f>AP14</f>
        <v>4.4128807735443116</v>
      </c>
      <c r="AQ13" s="152">
        <f>AQ14</f>
        <v>0</v>
      </c>
      <c r="AR13" s="152">
        <f>AR14</f>
        <v>0</v>
      </c>
      <c r="AS13" s="152">
        <f>AS14</f>
        <v>0</v>
      </c>
      <c r="AT13" s="152">
        <f>AT14</f>
        <v>0</v>
      </c>
      <c r="AU13" s="152">
        <f>AU14</f>
        <v>0</v>
      </c>
      <c r="AV13" s="152">
        <f>AV14</f>
        <v>0</v>
      </c>
      <c r="AW13" s="152">
        <f>AW14</f>
        <v>0</v>
      </c>
      <c r="AX13" s="152">
        <f>AX14</f>
        <v>0</v>
      </c>
      <c r="AY13" s="152">
        <f>AY14</f>
        <v>0</v>
      </c>
      <c r="AZ13" s="152">
        <f>AZ14</f>
        <v>0</v>
      </c>
      <c r="BA13" s="152">
        <f>BA14</f>
        <v>0</v>
      </c>
      <c r="BB13" s="152">
        <f>BB14</f>
        <v>0</v>
      </c>
      <c r="BC13" s="152">
        <f>BC14</f>
        <v>0</v>
      </c>
      <c r="BD13" s="152">
        <f>BD14</f>
        <v>0</v>
      </c>
      <c r="BE13" s="152">
        <f>BE14</f>
        <v>0</v>
      </c>
      <c r="BF13" s="152">
        <f>BF14</f>
        <v>0</v>
      </c>
      <c r="BG13" s="152">
        <f>BG14</f>
        <v>0</v>
      </c>
      <c r="BH13" s="152">
        <f>BH14</f>
        <v>0</v>
      </c>
      <c r="BI13" s="152">
        <f>BI14</f>
        <v>0</v>
      </c>
      <c r="BJ13" s="152">
        <f>BJ14</f>
        <v>0</v>
      </c>
      <c r="BK13" s="152">
        <f>BK14</f>
        <v>0</v>
      </c>
      <c r="BL13" s="152">
        <f>BL14</f>
        <v>0</v>
      </c>
      <c r="BM13" s="152">
        <f>BM14</f>
        <v>0</v>
      </c>
      <c r="BN13" s="152">
        <f>BN14</f>
        <v>0</v>
      </c>
      <c r="BO13" s="152">
        <f>BO14</f>
        <v>0</v>
      </c>
      <c r="BP13" s="152">
        <f>BP14</f>
        <v>0</v>
      </c>
      <c r="BQ13" s="152">
        <f>BQ14</f>
        <v>0</v>
      </c>
      <c r="BR13" s="152">
        <f>BR14</f>
        <v>0</v>
      </c>
      <c r="BS13" s="152">
        <f>BS14</f>
        <v>0</v>
      </c>
      <c r="BT13" s="152">
        <f>BT14</f>
        <v>0</v>
      </c>
      <c r="BU13" s="152">
        <f>BU14</f>
        <v>0</v>
      </c>
      <c r="BV13" s="152">
        <f>BV14</f>
        <v>0</v>
      </c>
      <c r="BW13" s="152">
        <f>BW14</f>
        <v>0</v>
      </c>
      <c r="BX13" s="152">
        <f>BX14</f>
        <v>0</v>
      </c>
      <c r="BY13" s="152">
        <f>BY14</f>
        <v>0</v>
      </c>
      <c r="BZ13" s="152">
        <f>BZ14</f>
        <v>0</v>
      </c>
      <c r="CA13" s="152">
        <f>CA14</f>
        <v>0</v>
      </c>
      <c r="CB13" s="152">
        <f>CB14</f>
        <v>0</v>
      </c>
      <c r="CC13" s="152">
        <f>CC14</f>
        <v>0</v>
      </c>
      <c r="CD13" s="152">
        <f>CD14</f>
        <v>0</v>
      </c>
      <c r="CE13" s="152">
        <f>CE14</f>
        <v>0</v>
      </c>
      <c r="CF13" s="152">
        <f>CF14</f>
        <v>0</v>
      </c>
      <c r="CG13" s="152">
        <f>CG14</f>
        <v>0</v>
      </c>
      <c r="CH13" s="152">
        <f>CH14</f>
        <v>0</v>
      </c>
      <c r="CI13" s="152">
        <f>CI14</f>
        <v>0</v>
      </c>
      <c r="CJ13" s="152">
        <f>CJ14</f>
        <v>0</v>
      </c>
      <c r="CK13" s="152">
        <f>CK14</f>
        <v>0</v>
      </c>
      <c r="CL13" s="152">
        <f>CL14</f>
        <v>0</v>
      </c>
      <c r="CM13" s="152">
        <f>CM14</f>
        <v>0</v>
      </c>
      <c r="CN13" s="152">
        <f>CN14</f>
        <v>0</v>
      </c>
      <c r="CO13" s="152">
        <f>CO14</f>
        <v>0</v>
      </c>
      <c r="CP13" s="152">
        <f>CP14</f>
        <v>0</v>
      </c>
      <c r="CQ13" s="152">
        <f>CQ14</f>
        <v>0</v>
      </c>
      <c r="CR13" s="152">
        <f>CR14</f>
        <v>0</v>
      </c>
      <c r="CS13" s="152">
        <f>CS14</f>
        <v>0</v>
      </c>
      <c r="CT13" s="152">
        <f>CT14</f>
        <v>0</v>
      </c>
      <c r="CU13" s="152">
        <f>CU14</f>
        <v>0</v>
      </c>
      <c r="CV13" s="152">
        <f>CV14</f>
        <v>0</v>
      </c>
      <c r="CW13" s="152">
        <f>CW14</f>
        <v>0</v>
      </c>
      <c r="CX13" s="153">
        <f>CX14</f>
        <v>0</v>
      </c>
      <c r="CY13" s="153">
        <f>CY14</f>
        <v>0</v>
      </c>
      <c r="CZ13" s="153">
        <f>CZ14</f>
        <v>0</v>
      </c>
      <c r="DA13" s="153">
        <f>DA14</f>
        <v>0</v>
      </c>
      <c r="DB13" s="153">
        <f>DB14</f>
        <v>0</v>
      </c>
      <c r="DC13" s="153">
        <f>DC14</f>
        <v>0</v>
      </c>
      <c r="DD13" s="153">
        <f>DD14</f>
        <v>0</v>
      </c>
      <c r="DE13" s="153">
        <f>DE14</f>
        <v>0</v>
      </c>
      <c r="DF13" s="153">
        <f>DF14</f>
        <v>0</v>
      </c>
      <c r="DG13" s="153">
        <f>DG14</f>
        <v>0</v>
      </c>
      <c r="DH13" s="153">
        <f>DH14</f>
        <v>0</v>
      </c>
      <c r="DI13" s="153">
        <f>DI14</f>
        <v>0</v>
      </c>
      <c r="DJ13" s="153">
        <f>DJ14</f>
        <v>0</v>
      </c>
      <c r="DK13" s="153">
        <f>DK14</f>
        <v>0</v>
      </c>
      <c r="DL13" s="153">
        <f>DL14</f>
        <v>0</v>
      </c>
      <c r="DM13" s="153">
        <f>DM14</f>
        <v>0</v>
      </c>
      <c r="DN13" s="153">
        <f>DN14</f>
        <v>0</v>
      </c>
      <c r="DO13" s="153">
        <f>DO14</f>
        <v>0</v>
      </c>
      <c r="DP13" s="153">
        <f>DP14</f>
        <v>0</v>
      </c>
      <c r="DQ13" s="153">
        <f>DQ14</f>
        <v>0</v>
      </c>
      <c r="DR13" s="153">
        <f>DR14</f>
        <v>0</v>
      </c>
      <c r="DS13" s="153">
        <f>DS14</f>
        <v>0</v>
      </c>
      <c r="DT13" s="153">
        <f>DT14</f>
        <v>0</v>
      </c>
      <c r="DU13" s="153">
        <f>DU14</f>
        <v>0</v>
      </c>
      <c r="DV13" s="153">
        <f>DV14</f>
        <v>0</v>
      </c>
      <c r="DW13" s="153">
        <f>DW14</f>
        <v>0</v>
      </c>
      <c r="DX13" s="153">
        <f>DX14</f>
        <v>0</v>
      </c>
      <c r="DY13" s="153">
        <f>DY14</f>
        <v>0</v>
      </c>
      <c r="DZ13" s="153">
        <f>DZ14</f>
        <v>0</v>
      </c>
      <c r="EA13" s="153">
        <f>EA14</f>
        <v>0</v>
      </c>
      <c r="EB13" s="153">
        <f>EB14</f>
        <v>0</v>
      </c>
      <c r="EC13" s="153">
        <f>EC14</f>
        <v>0</v>
      </c>
      <c r="ED13" s="153">
        <f>ED14</f>
        <v>0</v>
      </c>
      <c r="EE13" s="153">
        <f>EE14</f>
        <v>0</v>
      </c>
      <c r="EF13" s="153">
        <f>EF14</f>
        <v>0</v>
      </c>
      <c r="EG13" s="153">
        <f>EG14</f>
        <v>0</v>
      </c>
      <c r="EH13" s="153">
        <f>EH14</f>
        <v>0</v>
      </c>
      <c r="EI13" s="153">
        <f>EI14</f>
        <v>0</v>
      </c>
      <c r="EJ13" s="153">
        <f>EJ14</f>
        <v>0</v>
      </c>
      <c r="EK13" s="153">
        <f>EK14</f>
        <v>0</v>
      </c>
      <c r="EL13" s="153">
        <f>EL14</f>
        <v>0</v>
      </c>
      <c r="EM13" s="153">
        <f>EM14</f>
        <v>0</v>
      </c>
      <c r="EN13" s="153">
        <f>EN14</f>
        <v>0</v>
      </c>
      <c r="EO13" s="153">
        <f>EO14</f>
        <v>0</v>
      </c>
      <c r="EP13" s="153">
        <f>EP14</f>
        <v>0</v>
      </c>
      <c r="EQ13" s="153">
        <f>EQ14</f>
        <v>0</v>
      </c>
      <c r="ER13" s="153">
        <f>ER14</f>
        <v>0</v>
      </c>
      <c r="ES13" s="153">
        <f>ES14</f>
        <v>0</v>
      </c>
      <c r="ET13" s="153">
        <f>ET14</f>
        <v>0</v>
      </c>
      <c r="EU13" s="153">
        <f>EU14</f>
        <v>0</v>
      </c>
      <c r="EV13" s="153">
        <f>EV14</f>
        <v>0</v>
      </c>
      <c r="EW13" s="153">
        <f>EW14</f>
        <v>0</v>
      </c>
      <c r="EX13" s="153">
        <f>EX14</f>
        <v>0</v>
      </c>
      <c r="EY13" s="153">
        <f>EY14</f>
        <v>0</v>
      </c>
      <c r="EZ13" s="153">
        <f>EZ14</f>
        <v>0</v>
      </c>
      <c r="FA13" s="153">
        <f>FA14</f>
        <v>0</v>
      </c>
      <c r="FB13" s="153">
        <f>FB14</f>
        <v>0</v>
      </c>
      <c r="FC13" s="153">
        <f>FC14</f>
        <v>0</v>
      </c>
      <c r="FD13" s="153">
        <f>FD14</f>
        <v>0</v>
      </c>
      <c r="FE13" s="153">
        <f>FE14</f>
        <v>0</v>
      </c>
      <c r="FF13" s="153">
        <f>FF14</f>
        <v>0</v>
      </c>
      <c r="FG13" s="153">
        <f>FG14</f>
        <v>0</v>
      </c>
      <c r="FH13" s="153">
        <f>FH14</f>
        <v>0</v>
      </c>
      <c r="FI13" s="153">
        <f>FI14</f>
        <v>0</v>
      </c>
      <c r="FJ13" s="153">
        <f>FJ14</f>
        <v>0</v>
      </c>
      <c r="FK13" s="153">
        <f>FK14</f>
        <v>0</v>
      </c>
      <c r="FL13" s="153">
        <f>FL14</f>
        <v>0</v>
      </c>
      <c r="FM13" s="153">
        <f>FM14</f>
        <v>0</v>
      </c>
      <c r="FN13" s="153">
        <f>FN14</f>
        <v>0</v>
      </c>
      <c r="FO13" s="153">
        <f>FO14</f>
        <v>0</v>
      </c>
      <c r="FP13" s="153">
        <f>FP14</f>
        <v>0</v>
      </c>
      <c r="FQ13" s="153">
        <f>FQ14</f>
        <v>0</v>
      </c>
      <c r="FR13" s="153">
        <f>FR14</f>
        <v>0</v>
      </c>
      <c r="FS13" s="153">
        <f>FS14</f>
        <v>0</v>
      </c>
      <c r="FT13" s="153">
        <f>FT14</f>
        <v>0</v>
      </c>
      <c r="FU13" s="153">
        <f>FU14</f>
        <v>0</v>
      </c>
      <c r="FV13" s="153">
        <f>FV14</f>
        <v>0</v>
      </c>
      <c r="FW13" s="153">
        <f>FW14</f>
        <v>0</v>
      </c>
      <c r="FX13" s="153">
        <f>FX14</f>
        <v>0</v>
      </c>
      <c r="FY13" s="153">
        <f>FY14</f>
        <v>0</v>
      </c>
      <c r="FZ13" s="153">
        <f>FZ14</f>
        <v>0</v>
      </c>
      <c r="GA13" s="153">
        <f>GA14</f>
        <v>0</v>
      </c>
      <c r="GB13" s="153">
        <f>GB14</f>
        <v>0</v>
      </c>
      <c r="GC13" s="153">
        <f>GC14</f>
        <v>0</v>
      </c>
      <c r="GD13" s="153">
        <f>GD14</f>
        <v>0</v>
      </c>
      <c r="GE13" s="153">
        <f>GE14</f>
        <v>0</v>
      </c>
      <c r="GF13" s="153">
        <f>GF14</f>
        <v>0</v>
      </c>
      <c r="GG13" s="153">
        <f>GG14</f>
        <v>0</v>
      </c>
      <c r="GH13" s="153">
        <f>GH14</f>
        <v>0</v>
      </c>
      <c r="GI13" s="153">
        <f>GI14</f>
        <v>0</v>
      </c>
      <c r="GJ13" s="153">
        <f>GJ14</f>
        <v>0</v>
      </c>
      <c r="GK13" s="153">
        <f>GK14</f>
        <v>0</v>
      </c>
      <c r="GL13" s="153">
        <f>GL14</f>
        <v>0</v>
      </c>
      <c r="GM13" s="153">
        <f>GM14</f>
        <v>0</v>
      </c>
      <c r="GN13" s="153">
        <f>GN14</f>
        <v>0</v>
      </c>
      <c r="GO13" s="153">
        <f>GO14</f>
        <v>0</v>
      </c>
      <c r="GP13" s="153">
        <f>GP14</f>
        <v>0</v>
      </c>
      <c r="GQ13" s="153">
        <f>GQ14</f>
        <v>0</v>
      </c>
      <c r="GR13" s="153">
        <f>GR14</f>
        <v>0</v>
      </c>
      <c r="GS13" s="153">
        <f>GS14</f>
        <v>0</v>
      </c>
      <c r="GT13" s="153">
        <f>GT14</f>
        <v>0</v>
      </c>
    </row>
    <row r="14" spans="1:252" s="149" customFormat="1" hidden="1" x14ac:dyDescent="0.25">
      <c r="A14" s="128" t="s">
        <v>1195</v>
      </c>
      <c r="B14" s="150">
        <f>SUM(C14:GT14)</f>
        <v>95.637122204899782</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3.3760000252723694</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6.6912575078010565</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3.4680000287294392</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0</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1.0768879374861717</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4.4000000059604645E-2</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0.47878293693065643</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0.33600000143051145</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0.41599998593330384</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0</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4.0000000596046449E-2</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0</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0.45200000524520878</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12.045800564289092</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5.9045282766222957</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0.47600000619888305</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9.380000076889992</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2.6279999840259554</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1.2280000019073487</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0.04</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0</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0</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0</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0.2920000010728836</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0.6400000047683716</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2.2039999786019324</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2.3959999370574954</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6.4200000035762788</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2.1919999718666077</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4.6320000243186952</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5.2199999672174453</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1.4480000054836273</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2.9480000054836273</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0.65600001633167271</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0.02</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1.2760000038146972</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6.6149841856956488</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2.3760000133514403</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3.807999973297119</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4.4128807735443116</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0</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0</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0</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0</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0</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0</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0</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0</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0</v>
      </c>
      <c r="C15" s="152">
        <f>SUM(C16:C17)</f>
        <v>0</v>
      </c>
      <c r="D15" s="152">
        <f>SUM(D16:D17)</f>
        <v>0</v>
      </c>
      <c r="E15" s="152">
        <f>SUM(E16:E17)</f>
        <v>0</v>
      </c>
      <c r="F15" s="152">
        <f>SUM(F16:F17)</f>
        <v>0</v>
      </c>
      <c r="G15" s="152">
        <f>SUM(G16:G17)</f>
        <v>0</v>
      </c>
      <c r="H15" s="152">
        <f>SUM(H16:H17)</f>
        <v>0</v>
      </c>
      <c r="I15" s="152">
        <f>SUM(I16:I17)</f>
        <v>0</v>
      </c>
      <c r="J15" s="152">
        <f>SUM(J16:J17)</f>
        <v>0</v>
      </c>
      <c r="K15" s="152">
        <f>SUM(K16:K17)</f>
        <v>0</v>
      </c>
      <c r="L15" s="152">
        <f>SUM(L16:L17)</f>
        <v>0</v>
      </c>
      <c r="M15" s="152">
        <f>SUM(M16:M17)</f>
        <v>0</v>
      </c>
      <c r="N15" s="152">
        <f>SUM(N16:N17)</f>
        <v>0</v>
      </c>
      <c r="O15" s="152">
        <f>SUM(O16:O17)</f>
        <v>0</v>
      </c>
      <c r="P15" s="152">
        <f>SUM(P16:P17)</f>
        <v>0</v>
      </c>
      <c r="Q15" s="152">
        <f>SUM(Q16:Q17)</f>
        <v>0</v>
      </c>
      <c r="R15" s="152">
        <f>SUM(R16:R17)</f>
        <v>0</v>
      </c>
      <c r="S15" s="152">
        <f>SUM(S16:S17)</f>
        <v>0</v>
      </c>
      <c r="T15" s="152">
        <f>SUM(T16:T17)</f>
        <v>0</v>
      </c>
      <c r="U15" s="152">
        <f>SUM(U16:U17)</f>
        <v>0</v>
      </c>
      <c r="V15" s="152">
        <f>SUM(V16:V17)</f>
        <v>0</v>
      </c>
      <c r="W15" s="152">
        <f>SUM(W16:W17)</f>
        <v>0</v>
      </c>
      <c r="X15" s="152">
        <f>SUM(X16:X17)</f>
        <v>0</v>
      </c>
      <c r="Y15" s="152">
        <f>SUM(Y16:Y17)</f>
        <v>0</v>
      </c>
      <c r="Z15" s="152">
        <f>SUM(Z16:Z17)</f>
        <v>0</v>
      </c>
      <c r="AA15" s="152">
        <f>SUM(AA16:AA17)</f>
        <v>0</v>
      </c>
      <c r="AB15" s="152">
        <f>SUM(AB16:AB17)</f>
        <v>0</v>
      </c>
      <c r="AC15" s="152">
        <f>SUM(AC16:AC17)</f>
        <v>0</v>
      </c>
      <c r="AD15" s="152">
        <f>SUM(AD16:AD17)</f>
        <v>0</v>
      </c>
      <c r="AE15" s="152">
        <f>SUM(AE16:AE17)</f>
        <v>0</v>
      </c>
      <c r="AF15" s="152">
        <f>SUM(AF16:AF17)</f>
        <v>0</v>
      </c>
      <c r="AG15" s="152">
        <f>SUM(AG16:AG17)</f>
        <v>0</v>
      </c>
      <c r="AH15" s="152">
        <f>SUM(AH16:AH17)</f>
        <v>0</v>
      </c>
      <c r="AI15" s="152">
        <f>SUM(AI16:AI17)</f>
        <v>0</v>
      </c>
      <c r="AJ15" s="152">
        <f>SUM(AJ16:AJ17)</f>
        <v>0</v>
      </c>
      <c r="AK15" s="152">
        <f>SUM(AK16:AK17)</f>
        <v>0</v>
      </c>
      <c r="AL15" s="152">
        <f>SUM(AL16:AL17)</f>
        <v>0</v>
      </c>
      <c r="AM15" s="152">
        <f>SUM(AM16:AM17)</f>
        <v>0</v>
      </c>
      <c r="AN15" s="152">
        <f>SUM(AN16:AN17)</f>
        <v>0</v>
      </c>
      <c r="AO15" s="152">
        <f>SUM(AO16:AO17)</f>
        <v>0</v>
      </c>
      <c r="AP15" s="152">
        <f>SUM(AP16:AP17)</f>
        <v>0</v>
      </c>
      <c r="AQ15" s="152">
        <f>SUM(AQ16:AQ17)</f>
        <v>0</v>
      </c>
      <c r="AR15" s="152">
        <f>SUM(AR16:AR17)</f>
        <v>0</v>
      </c>
      <c r="AS15" s="152">
        <f>SUM(AS16:AS17)</f>
        <v>0</v>
      </c>
      <c r="AT15" s="152">
        <f>SUM(AT16:AT17)</f>
        <v>0</v>
      </c>
      <c r="AU15" s="152">
        <f>SUM(AU16:AU17)</f>
        <v>0</v>
      </c>
      <c r="AV15" s="152">
        <f>SUM(AV16:AV17)</f>
        <v>0</v>
      </c>
      <c r="AW15" s="152">
        <f>SUM(AW16:AW17)</f>
        <v>0</v>
      </c>
      <c r="AX15" s="152">
        <f>SUM(AX16:AX17)</f>
        <v>0</v>
      </c>
      <c r="AY15" s="152">
        <f>SUM(AY16:AY17)</f>
        <v>0</v>
      </c>
      <c r="AZ15" s="152">
        <f>SUM(AZ16:AZ17)</f>
        <v>0</v>
      </c>
      <c r="BA15" s="152">
        <f>SUM(BA16:BA17)</f>
        <v>0</v>
      </c>
      <c r="BB15" s="152">
        <f>SUM(BB16:BB17)</f>
        <v>0</v>
      </c>
      <c r="BC15" s="152">
        <f>SUM(BC16:BC17)</f>
        <v>0</v>
      </c>
      <c r="BD15" s="152">
        <f>SUM(BD16:BD17)</f>
        <v>0</v>
      </c>
      <c r="BE15" s="152">
        <f>SUM(BE16:BE17)</f>
        <v>0</v>
      </c>
      <c r="BF15" s="152">
        <f>SUM(BF16:BF17)</f>
        <v>0</v>
      </c>
      <c r="BG15" s="152">
        <f>SUM(BG16:BG17)</f>
        <v>0</v>
      </c>
      <c r="BH15" s="152">
        <f>SUM(BH16:BH17)</f>
        <v>0</v>
      </c>
      <c r="BI15" s="152">
        <f>SUM(BI16:BI17)</f>
        <v>0</v>
      </c>
      <c r="BJ15" s="152">
        <f>SUM(BJ16:BJ17)</f>
        <v>0</v>
      </c>
      <c r="BK15" s="152">
        <f>SUM(BK16:BK17)</f>
        <v>0</v>
      </c>
      <c r="BL15" s="152">
        <f>SUM(BL16:BL17)</f>
        <v>0</v>
      </c>
      <c r="BM15" s="152">
        <f>SUM(BM16:BM17)</f>
        <v>0</v>
      </c>
      <c r="BN15" s="152">
        <f>SUM(BN16:BN17)</f>
        <v>0</v>
      </c>
      <c r="BO15" s="152">
        <f>SUM(BO16:BO17)</f>
        <v>0</v>
      </c>
      <c r="BP15" s="152">
        <f>SUM(BP16:BP17)</f>
        <v>0</v>
      </c>
      <c r="BQ15" s="152">
        <f>SUM(BQ16:BQ17)</f>
        <v>0</v>
      </c>
      <c r="BR15" s="152">
        <f>SUM(BR16:BR17)</f>
        <v>0</v>
      </c>
      <c r="BS15" s="152">
        <f>SUM(BS16:BS17)</f>
        <v>0</v>
      </c>
      <c r="BT15" s="152">
        <f>SUM(BT16:BT17)</f>
        <v>0</v>
      </c>
      <c r="BU15" s="152">
        <f>SUM(BU16:BU17)</f>
        <v>0</v>
      </c>
      <c r="BV15" s="152">
        <f>SUM(BV16:BV17)</f>
        <v>0</v>
      </c>
      <c r="BW15" s="152">
        <f>SUM(BW16:BW17)</f>
        <v>0</v>
      </c>
      <c r="BX15" s="152">
        <f>SUM(BX16:BX17)</f>
        <v>0</v>
      </c>
      <c r="BY15" s="152">
        <f>SUM(BY16:BY17)</f>
        <v>0</v>
      </c>
      <c r="BZ15" s="152">
        <f>SUM(BZ16:BZ17)</f>
        <v>0</v>
      </c>
      <c r="CA15" s="152">
        <f>SUM(CA16:CA17)</f>
        <v>0</v>
      </c>
      <c r="CB15" s="152">
        <f>SUM(CB16:CB17)</f>
        <v>0</v>
      </c>
      <c r="CC15" s="152">
        <f>SUM(CC16:CC17)</f>
        <v>0</v>
      </c>
      <c r="CD15" s="152">
        <f>SUM(CD16:CD17)</f>
        <v>0</v>
      </c>
      <c r="CE15" s="152">
        <f>SUM(CE16:CE17)</f>
        <v>0</v>
      </c>
      <c r="CF15" s="152">
        <f>SUM(CF16:CF17)</f>
        <v>0</v>
      </c>
      <c r="CG15" s="152">
        <f>SUM(CG16:CG17)</f>
        <v>0</v>
      </c>
      <c r="CH15" s="152">
        <f>SUM(CH16:CH17)</f>
        <v>0</v>
      </c>
      <c r="CI15" s="152">
        <f>SUM(CI16:CI17)</f>
        <v>0</v>
      </c>
      <c r="CJ15" s="152">
        <f>SUM(CJ16:CJ17)</f>
        <v>0</v>
      </c>
      <c r="CK15" s="152">
        <f>SUM(CK16:CK17)</f>
        <v>0</v>
      </c>
      <c r="CL15" s="152">
        <f>SUM(CL16:CL17)</f>
        <v>0</v>
      </c>
      <c r="CM15" s="152">
        <f>SUM(CM16:CM17)</f>
        <v>0</v>
      </c>
      <c r="CN15" s="152">
        <f>SUM(CN16:CN17)</f>
        <v>0</v>
      </c>
      <c r="CO15" s="152">
        <f>SUM(CO16:CO17)</f>
        <v>0</v>
      </c>
      <c r="CP15" s="152">
        <f>SUM(CP16:CP17)</f>
        <v>0</v>
      </c>
      <c r="CQ15" s="152">
        <f>SUM(CQ16:CQ17)</f>
        <v>0</v>
      </c>
      <c r="CR15" s="152">
        <f>SUM(CR16:CR17)</f>
        <v>0</v>
      </c>
      <c r="CS15" s="152">
        <f>SUM(CS16:CS17)</f>
        <v>0</v>
      </c>
      <c r="CT15" s="152">
        <f>SUM(CT16:CT17)</f>
        <v>0</v>
      </c>
      <c r="CU15" s="152">
        <f>SUM(CU16:CU17)</f>
        <v>0</v>
      </c>
      <c r="CV15" s="152">
        <f>SUM(CV16:CV17)</f>
        <v>0</v>
      </c>
      <c r="CW15" s="152">
        <f>SUM(CW16:CW17)</f>
        <v>0</v>
      </c>
      <c r="CX15" s="153">
        <f>SUM(CX16:CX17)</f>
        <v>0</v>
      </c>
      <c r="CY15" s="153">
        <f>SUM(CY16:CY17)</f>
        <v>0</v>
      </c>
      <c r="CZ15" s="153">
        <f>SUM(CZ16:CZ17)</f>
        <v>0</v>
      </c>
      <c r="DA15" s="153">
        <f>SUM(DA16:DA17)</f>
        <v>0</v>
      </c>
      <c r="DB15" s="153">
        <f>SUM(DB16:DB17)</f>
        <v>0</v>
      </c>
      <c r="DC15" s="153">
        <f>SUM(DC16:DC17)</f>
        <v>0</v>
      </c>
      <c r="DD15" s="153">
        <f>SUM(DD16:DD17)</f>
        <v>0</v>
      </c>
      <c r="DE15" s="153">
        <f>SUM(DE16:DE17)</f>
        <v>0</v>
      </c>
      <c r="DF15" s="153">
        <f>SUM(DF16:DF17)</f>
        <v>0</v>
      </c>
      <c r="DG15" s="153">
        <f>SUM(DG16:DG17)</f>
        <v>0</v>
      </c>
      <c r="DH15" s="153">
        <f>SUM(DH16:DH17)</f>
        <v>0</v>
      </c>
      <c r="DI15" s="153">
        <f>SUM(DI16:DI17)</f>
        <v>0</v>
      </c>
      <c r="DJ15" s="153">
        <f>SUM(DJ16:DJ17)</f>
        <v>0</v>
      </c>
      <c r="DK15" s="153">
        <f>SUM(DK16:DK17)</f>
        <v>0</v>
      </c>
      <c r="DL15" s="153">
        <f>SUM(DL16:DL17)</f>
        <v>0</v>
      </c>
      <c r="DM15" s="153">
        <f>SUM(DM16:DM17)</f>
        <v>0</v>
      </c>
      <c r="DN15" s="153">
        <f>SUM(DN16:DN17)</f>
        <v>0</v>
      </c>
      <c r="DO15" s="153">
        <f>SUM(DO16:DO17)</f>
        <v>0</v>
      </c>
      <c r="DP15" s="153">
        <f>SUM(DP16:DP17)</f>
        <v>0</v>
      </c>
      <c r="DQ15" s="153">
        <f>SUM(DQ16:DQ17)</f>
        <v>0</v>
      </c>
      <c r="DR15" s="153">
        <f>SUM(DR16:DR17)</f>
        <v>0</v>
      </c>
      <c r="DS15" s="153">
        <f>SUM(DS16:DS17)</f>
        <v>0</v>
      </c>
      <c r="DT15" s="153">
        <f>SUM(DT16:DT17)</f>
        <v>0</v>
      </c>
      <c r="DU15" s="153">
        <f>SUM(DU16:DU17)</f>
        <v>0</v>
      </c>
      <c r="DV15" s="153">
        <f>SUM(DV16:DV17)</f>
        <v>0</v>
      </c>
      <c r="DW15" s="153">
        <f>SUM(DW16:DW17)</f>
        <v>0</v>
      </c>
      <c r="DX15" s="153">
        <f>SUM(DX16:DX17)</f>
        <v>0</v>
      </c>
      <c r="DY15" s="153">
        <f>SUM(DY16:DY17)</f>
        <v>0</v>
      </c>
      <c r="DZ15" s="153">
        <f>SUM(DZ16:DZ17)</f>
        <v>0</v>
      </c>
      <c r="EA15" s="153">
        <f>SUM(EA16:EA17)</f>
        <v>0</v>
      </c>
      <c r="EB15" s="153">
        <f>SUM(EB16:EB17)</f>
        <v>0</v>
      </c>
      <c r="EC15" s="153">
        <f>SUM(EC16:EC17)</f>
        <v>0</v>
      </c>
      <c r="ED15" s="153">
        <f>SUM(ED16:ED17)</f>
        <v>0</v>
      </c>
      <c r="EE15" s="153">
        <f>SUM(EE16:EE17)</f>
        <v>0</v>
      </c>
      <c r="EF15" s="153">
        <f>SUM(EF16:EF17)</f>
        <v>0</v>
      </c>
      <c r="EG15" s="153">
        <f>SUM(EG16:EG17)</f>
        <v>0</v>
      </c>
      <c r="EH15" s="153">
        <f>SUM(EH16:EH17)</f>
        <v>0</v>
      </c>
      <c r="EI15" s="153">
        <f>SUM(EI16:EI17)</f>
        <v>0</v>
      </c>
      <c r="EJ15" s="153">
        <f>SUM(EJ16:EJ17)</f>
        <v>0</v>
      </c>
      <c r="EK15" s="153">
        <f>SUM(EK16:EK17)</f>
        <v>0</v>
      </c>
      <c r="EL15" s="153">
        <f>SUM(EL16:EL17)</f>
        <v>0</v>
      </c>
      <c r="EM15" s="153">
        <f>SUM(EM16:EM17)</f>
        <v>0</v>
      </c>
      <c r="EN15" s="153">
        <f>SUM(EN16:EN17)</f>
        <v>0</v>
      </c>
      <c r="EO15" s="153">
        <f>SUM(EO16:EO17)</f>
        <v>0</v>
      </c>
      <c r="EP15" s="153">
        <f>SUM(EP16:EP17)</f>
        <v>0</v>
      </c>
      <c r="EQ15" s="153">
        <f>SUM(EQ16:EQ17)</f>
        <v>0</v>
      </c>
      <c r="ER15" s="153">
        <f>SUM(ER16:ER17)</f>
        <v>0</v>
      </c>
      <c r="ES15" s="153">
        <f>SUM(ES16:ES17)</f>
        <v>0</v>
      </c>
      <c r="ET15" s="153">
        <f>SUM(ET16:ET17)</f>
        <v>0</v>
      </c>
      <c r="EU15" s="153">
        <f>SUM(EU16:EU17)</f>
        <v>0</v>
      </c>
      <c r="EV15" s="153">
        <f>SUM(EV16:EV17)</f>
        <v>0</v>
      </c>
      <c r="EW15" s="153">
        <f>SUM(EW16:EW17)</f>
        <v>0</v>
      </c>
      <c r="EX15" s="153">
        <f>SUM(EX16:EX17)</f>
        <v>0</v>
      </c>
      <c r="EY15" s="153">
        <f>SUM(EY16:EY17)</f>
        <v>0</v>
      </c>
      <c r="EZ15" s="153">
        <f>SUM(EZ16:EZ17)</f>
        <v>0</v>
      </c>
      <c r="FA15" s="153">
        <f>SUM(FA16:FA17)</f>
        <v>0</v>
      </c>
      <c r="FB15" s="153">
        <f>SUM(FB16:FB17)</f>
        <v>0</v>
      </c>
      <c r="FC15" s="153">
        <f>SUM(FC16:FC17)</f>
        <v>0</v>
      </c>
      <c r="FD15" s="153">
        <f>SUM(FD16:FD17)</f>
        <v>0</v>
      </c>
      <c r="FE15" s="153">
        <f>SUM(FE16:FE17)</f>
        <v>0</v>
      </c>
      <c r="FF15" s="153">
        <f>SUM(FF16:FF17)</f>
        <v>0</v>
      </c>
      <c r="FG15" s="153">
        <f>SUM(FG16:FG17)</f>
        <v>0</v>
      </c>
      <c r="FH15" s="153">
        <f>SUM(FH16:FH17)</f>
        <v>0</v>
      </c>
      <c r="FI15" s="153">
        <f>SUM(FI16:FI17)</f>
        <v>0</v>
      </c>
      <c r="FJ15" s="153">
        <f>SUM(FJ16:FJ17)</f>
        <v>0</v>
      </c>
      <c r="FK15" s="153">
        <f>SUM(FK16:FK17)</f>
        <v>0</v>
      </c>
      <c r="FL15" s="153">
        <f>SUM(FL16:FL17)</f>
        <v>0</v>
      </c>
      <c r="FM15" s="153">
        <f>SUM(FM16:FM17)</f>
        <v>0</v>
      </c>
      <c r="FN15" s="153">
        <f>SUM(FN16:FN17)</f>
        <v>0</v>
      </c>
      <c r="FO15" s="153">
        <f>SUM(FO16:FO17)</f>
        <v>0</v>
      </c>
      <c r="FP15" s="153">
        <f>SUM(FP16:FP17)</f>
        <v>0</v>
      </c>
      <c r="FQ15" s="153">
        <f>SUM(FQ16:FQ17)</f>
        <v>0</v>
      </c>
      <c r="FR15" s="153">
        <f>SUM(FR16:FR17)</f>
        <v>0</v>
      </c>
      <c r="FS15" s="153">
        <f>SUM(FS16:FS17)</f>
        <v>0</v>
      </c>
      <c r="FT15" s="153">
        <f>SUM(FT16:FT17)</f>
        <v>0</v>
      </c>
      <c r="FU15" s="153">
        <f>SUM(FU16:FU17)</f>
        <v>0</v>
      </c>
      <c r="FV15" s="153">
        <f>SUM(FV16:FV17)</f>
        <v>0</v>
      </c>
      <c r="FW15" s="153">
        <f>SUM(FW16:FW17)</f>
        <v>0</v>
      </c>
      <c r="FX15" s="153">
        <f>SUM(FX16:FX17)</f>
        <v>0</v>
      </c>
      <c r="FY15" s="153">
        <f>SUM(FY16:FY17)</f>
        <v>0</v>
      </c>
      <c r="FZ15" s="153">
        <f>SUM(FZ16:FZ17)</f>
        <v>0</v>
      </c>
      <c r="GA15" s="153">
        <f>SUM(GA16:GA17)</f>
        <v>0</v>
      </c>
      <c r="GB15" s="153">
        <f>SUM(GB16:GB17)</f>
        <v>0</v>
      </c>
      <c r="GC15" s="153">
        <f>SUM(GC16:GC17)</f>
        <v>0</v>
      </c>
      <c r="GD15" s="153">
        <f>SUM(GD16:GD17)</f>
        <v>0</v>
      </c>
      <c r="GE15" s="153">
        <f>SUM(GE16:GE17)</f>
        <v>0</v>
      </c>
      <c r="GF15" s="153">
        <f>SUM(GF16:GF17)</f>
        <v>0</v>
      </c>
      <c r="GG15" s="153">
        <f>SUM(GG16:GG17)</f>
        <v>0</v>
      </c>
      <c r="GH15" s="153">
        <f>SUM(GH16:GH17)</f>
        <v>0</v>
      </c>
      <c r="GI15" s="153">
        <f>SUM(GI16:GI17)</f>
        <v>0</v>
      </c>
      <c r="GJ15" s="153">
        <f>SUM(GJ16:GJ17)</f>
        <v>0</v>
      </c>
      <c r="GK15" s="153">
        <f>SUM(GK16:GK17)</f>
        <v>0</v>
      </c>
      <c r="GL15" s="153">
        <f>SUM(GL16:GL17)</f>
        <v>0</v>
      </c>
      <c r="GM15" s="153">
        <f>SUM(GM16:GM17)</f>
        <v>0</v>
      </c>
      <c r="GN15" s="153">
        <f>SUM(GN16:GN17)</f>
        <v>0</v>
      </c>
      <c r="GO15" s="153">
        <f>SUM(GO16:GO17)</f>
        <v>0</v>
      </c>
      <c r="GP15" s="153">
        <f>SUM(GP16:GP17)</f>
        <v>0</v>
      </c>
      <c r="GQ15" s="153">
        <f>SUM(GQ16:GQ17)</f>
        <v>0</v>
      </c>
      <c r="GR15" s="153">
        <f>SUM(GR16:GR17)</f>
        <v>0</v>
      </c>
      <c r="GS15" s="153">
        <f>SUM(GS16:GS17)</f>
        <v>0</v>
      </c>
      <c r="GT15" s="153">
        <f>SUM(GT16:GT17)</f>
        <v>0</v>
      </c>
    </row>
    <row r="16" spans="1:252" hidden="1" x14ac:dyDescent="0.25">
      <c r="A16" s="128" t="s">
        <v>1196</v>
      </c>
      <c r="B16" s="150">
        <f>SUM(C16:GT16)</f>
        <v>0</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0</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0</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0</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0</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0</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0</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0</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0</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0</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0</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0</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0</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0</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0</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0</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0</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0</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0</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B15+B13</f>
        <v>95.637122204899782</v>
      </c>
      <c r="C18" s="132">
        <f>C15+C13</f>
        <v>3.3760000252723694</v>
      </c>
      <c r="D18" s="132">
        <f>D15+D13</f>
        <v>6.6912575078010565</v>
      </c>
      <c r="E18" s="132">
        <f>E15+E13</f>
        <v>3.4680000287294392</v>
      </c>
      <c r="F18" s="132">
        <f>F15+F13</f>
        <v>0</v>
      </c>
      <c r="G18" s="132">
        <f>G15+G13</f>
        <v>1.0768879374861717</v>
      </c>
      <c r="H18" s="132">
        <f>H15+H13</f>
        <v>4.4000000059604645E-2</v>
      </c>
      <c r="I18" s="132">
        <f>I15+I13</f>
        <v>0.47878293693065643</v>
      </c>
      <c r="J18" s="132">
        <f>J15+J13</f>
        <v>0.33600000143051145</v>
      </c>
      <c r="K18" s="132">
        <f>K15+K13</f>
        <v>0.41599998593330384</v>
      </c>
      <c r="L18" s="132">
        <f>L15+L13</f>
        <v>0</v>
      </c>
      <c r="M18" s="132">
        <f>M15+M13</f>
        <v>4.0000000596046449E-2</v>
      </c>
      <c r="N18" s="132">
        <f>N15+N13</f>
        <v>0</v>
      </c>
      <c r="O18" s="132">
        <f>O15+O13</f>
        <v>0.45200000524520878</v>
      </c>
      <c r="P18" s="132">
        <f>P15+P13</f>
        <v>12.045800564289092</v>
      </c>
      <c r="Q18" s="132">
        <f>Q15+Q13</f>
        <v>5.9045282766222957</v>
      </c>
      <c r="R18" s="132">
        <f>R15+R13</f>
        <v>0.47600000619888305</v>
      </c>
      <c r="S18" s="132">
        <f>S15+S13</f>
        <v>9.380000076889992</v>
      </c>
      <c r="T18" s="132">
        <f>T15+T13</f>
        <v>2.6279999840259554</v>
      </c>
      <c r="U18" s="132">
        <f>U15+U13</f>
        <v>1.2280000019073487</v>
      </c>
      <c r="V18" s="132">
        <f>V15+V13</f>
        <v>0.04</v>
      </c>
      <c r="W18" s="132">
        <f>W15+W13</f>
        <v>0</v>
      </c>
      <c r="X18" s="132">
        <f>X15+X13</f>
        <v>0</v>
      </c>
      <c r="Y18" s="132">
        <f>Y15+Y13</f>
        <v>0</v>
      </c>
      <c r="Z18" s="132">
        <f>Z15+Z13</f>
        <v>0.2920000010728836</v>
      </c>
      <c r="AA18" s="132">
        <f>AA15+AA13</f>
        <v>0.6400000047683716</v>
      </c>
      <c r="AB18" s="132">
        <f>AB15+AB13</f>
        <v>2.2039999786019324</v>
      </c>
      <c r="AC18" s="132">
        <f>AC15+AC13</f>
        <v>2.3959999370574954</v>
      </c>
      <c r="AD18" s="132">
        <f>AD15+AD13</f>
        <v>6.4200000035762788</v>
      </c>
      <c r="AE18" s="132">
        <f>AE15+AE13</f>
        <v>2.1919999718666077</v>
      </c>
      <c r="AF18" s="132">
        <f>AF15+AF13</f>
        <v>4.6320000243186952</v>
      </c>
      <c r="AG18" s="132">
        <f>AG15+AG13</f>
        <v>5.2199999672174453</v>
      </c>
      <c r="AH18" s="132">
        <f>AH15+AH13</f>
        <v>1.4480000054836273</v>
      </c>
      <c r="AI18" s="132">
        <f>AI15+AI13</f>
        <v>2.9480000054836273</v>
      </c>
      <c r="AJ18" s="132">
        <f>AJ15+AJ13</f>
        <v>0.65600001633167271</v>
      </c>
      <c r="AK18" s="132">
        <f>AK15+AK13</f>
        <v>0.02</v>
      </c>
      <c r="AL18" s="132">
        <f>AL15+AL13</f>
        <v>1.2760000038146972</v>
      </c>
      <c r="AM18" s="132">
        <f>AM15+AM13</f>
        <v>6.6149841856956488</v>
      </c>
      <c r="AN18" s="132">
        <f>AN15+AN13</f>
        <v>2.3760000133514403</v>
      </c>
      <c r="AO18" s="132">
        <f>AO15+AO13</f>
        <v>3.807999973297119</v>
      </c>
      <c r="AP18" s="132">
        <f>AP15+AP13</f>
        <v>4.4128807735443116</v>
      </c>
      <c r="AQ18" s="132">
        <f>AQ15+AQ13</f>
        <v>0</v>
      </c>
      <c r="AR18" s="132">
        <f>AR15+AR13</f>
        <v>0</v>
      </c>
      <c r="AS18" s="132">
        <f>AS15+AS13</f>
        <v>0</v>
      </c>
      <c r="AT18" s="132">
        <f>AT15+AT13</f>
        <v>0</v>
      </c>
      <c r="AU18" s="132">
        <f>AU15+AU13</f>
        <v>0</v>
      </c>
      <c r="AV18" s="132">
        <f>AV15+AV13</f>
        <v>0</v>
      </c>
      <c r="AW18" s="132">
        <f>AW15+AW13</f>
        <v>0</v>
      </c>
      <c r="AX18" s="132">
        <f>AX15+AX13</f>
        <v>0</v>
      </c>
      <c r="AY18" s="132">
        <f>AY15+AY13</f>
        <v>0</v>
      </c>
      <c r="AZ18" s="132">
        <f>AZ15+AZ13</f>
        <v>0</v>
      </c>
      <c r="BA18" s="132">
        <f>BA15+BA13</f>
        <v>0</v>
      </c>
      <c r="BB18" s="132">
        <f>BB15+BB13</f>
        <v>0</v>
      </c>
      <c r="BC18" s="132">
        <f>BC15+BC13</f>
        <v>0</v>
      </c>
      <c r="BD18" s="132">
        <f>BD15+BD13</f>
        <v>0</v>
      </c>
      <c r="BE18" s="132">
        <f>BE15+BE13</f>
        <v>0</v>
      </c>
      <c r="BF18" s="132">
        <f>BF15+BF13</f>
        <v>0</v>
      </c>
      <c r="BG18" s="132">
        <f>BG15+BG13</f>
        <v>0</v>
      </c>
      <c r="BH18" s="132">
        <f>BH15+BH13</f>
        <v>0</v>
      </c>
      <c r="BI18" s="132">
        <f>BI15+BI13</f>
        <v>0</v>
      </c>
      <c r="BJ18" s="132">
        <f>BJ15+BJ13</f>
        <v>0</v>
      </c>
      <c r="BK18" s="132">
        <f>BK15+BK13</f>
        <v>0</v>
      </c>
      <c r="BL18" s="132">
        <f>BL15+BL13</f>
        <v>0</v>
      </c>
      <c r="BM18" s="132">
        <f>BM15+BM13</f>
        <v>0</v>
      </c>
      <c r="BN18" s="132">
        <f>BN15+BN13</f>
        <v>0</v>
      </c>
      <c r="BO18" s="132">
        <f>BO15+BO13</f>
        <v>0</v>
      </c>
      <c r="BP18" s="132">
        <f>BP15+BP13</f>
        <v>0</v>
      </c>
      <c r="BQ18" s="132">
        <f>BQ15+BQ13</f>
        <v>0</v>
      </c>
      <c r="BR18" s="132">
        <f>BR15+BR13</f>
        <v>0</v>
      </c>
      <c r="BS18" s="132">
        <f>BS15+BS13</f>
        <v>0</v>
      </c>
      <c r="BT18" s="132">
        <f>BT15+BT13</f>
        <v>0</v>
      </c>
      <c r="BU18" s="132">
        <f>BU15+BU13</f>
        <v>0</v>
      </c>
      <c r="BV18" s="132">
        <f>BV15+BV13</f>
        <v>0</v>
      </c>
      <c r="BW18" s="132">
        <f>BW15+BW13</f>
        <v>0</v>
      </c>
      <c r="BX18" s="132">
        <f>BX15+BX13</f>
        <v>0</v>
      </c>
      <c r="BY18" s="132">
        <f>BY15+BY13</f>
        <v>0</v>
      </c>
      <c r="BZ18" s="132">
        <f>BZ15+BZ13</f>
        <v>0</v>
      </c>
      <c r="CA18" s="132">
        <f>CA15+CA13</f>
        <v>0</v>
      </c>
      <c r="CB18" s="132">
        <f>CB15+CB13</f>
        <v>0</v>
      </c>
      <c r="CC18" s="132">
        <f>CC15+CC13</f>
        <v>0</v>
      </c>
      <c r="CD18" s="132">
        <f>CD15+CD13</f>
        <v>0</v>
      </c>
      <c r="CE18" s="132">
        <f>CE15+CE13</f>
        <v>0</v>
      </c>
      <c r="CF18" s="132">
        <f>CF15+CF13</f>
        <v>0</v>
      </c>
      <c r="CG18" s="132">
        <f>CG15+CG13</f>
        <v>0</v>
      </c>
      <c r="CH18" s="132">
        <f>CH15+CH13</f>
        <v>0</v>
      </c>
      <c r="CI18" s="132">
        <f>CI15+CI13</f>
        <v>0</v>
      </c>
      <c r="CJ18" s="132">
        <f>CJ15+CJ13</f>
        <v>0</v>
      </c>
      <c r="CK18" s="132">
        <f>CK15+CK13</f>
        <v>0</v>
      </c>
      <c r="CL18" s="132">
        <f>CL15+CL13</f>
        <v>0</v>
      </c>
      <c r="CM18" s="132">
        <f>CM15+CM13</f>
        <v>0</v>
      </c>
      <c r="CN18" s="132">
        <f>CN15+CN13</f>
        <v>0</v>
      </c>
      <c r="CO18" s="132">
        <f>CO15+CO13</f>
        <v>0</v>
      </c>
      <c r="CP18" s="132">
        <f>CP15+CP13</f>
        <v>0</v>
      </c>
      <c r="CQ18" s="132">
        <f>CQ15+CQ13</f>
        <v>0</v>
      </c>
      <c r="CR18" s="132">
        <f>CR15+CR13</f>
        <v>0</v>
      </c>
      <c r="CS18" s="132">
        <f>CS15+CS13</f>
        <v>0</v>
      </c>
      <c r="CT18" s="132">
        <f>CT15+CT13</f>
        <v>0</v>
      </c>
      <c r="CU18" s="132">
        <f>CU15+CU13</f>
        <v>0</v>
      </c>
      <c r="CV18" s="132">
        <f>CV15+CV13</f>
        <v>0</v>
      </c>
      <c r="CW18" s="132">
        <f>CW15+CW13</f>
        <v>0</v>
      </c>
      <c r="CX18" s="132">
        <f>CX15+CX13</f>
        <v>0</v>
      </c>
      <c r="CY18" s="132">
        <f>CY15+CY13</f>
        <v>0</v>
      </c>
      <c r="CZ18" s="132">
        <f>CZ15+CZ13</f>
        <v>0</v>
      </c>
      <c r="DA18" s="132">
        <f>DA15+DA13</f>
        <v>0</v>
      </c>
      <c r="DB18" s="132">
        <f>DB15+DB13</f>
        <v>0</v>
      </c>
      <c r="DC18" s="132">
        <f>DC15+DC13</f>
        <v>0</v>
      </c>
      <c r="DD18" s="132">
        <f>DD15+DD13</f>
        <v>0</v>
      </c>
      <c r="DE18" s="132">
        <f>DE15+DE13</f>
        <v>0</v>
      </c>
      <c r="DF18" s="132">
        <f>DF15+DF13</f>
        <v>0</v>
      </c>
      <c r="DG18" s="132">
        <f>DG15+DG13</f>
        <v>0</v>
      </c>
      <c r="DH18" s="132">
        <f>DH15+DH13</f>
        <v>0</v>
      </c>
      <c r="DI18" s="132">
        <f>DI15+DI13</f>
        <v>0</v>
      </c>
      <c r="DJ18" s="132">
        <f>DJ15+DJ13</f>
        <v>0</v>
      </c>
      <c r="DK18" s="132">
        <f>DK15+DK13</f>
        <v>0</v>
      </c>
      <c r="DL18" s="132">
        <f>DL15+DL13</f>
        <v>0</v>
      </c>
      <c r="DM18" s="132">
        <f>DM15+DM13</f>
        <v>0</v>
      </c>
      <c r="DN18" s="132">
        <f>DN15+DN13</f>
        <v>0</v>
      </c>
      <c r="DO18" s="132">
        <f>DO15+DO13</f>
        <v>0</v>
      </c>
      <c r="DP18" s="132">
        <f>DP15+DP13</f>
        <v>0</v>
      </c>
      <c r="DQ18" s="132">
        <f>DQ15+DQ13</f>
        <v>0</v>
      </c>
      <c r="DR18" s="132">
        <f>DR15+DR13</f>
        <v>0</v>
      </c>
      <c r="DS18" s="132">
        <f>DS15+DS13</f>
        <v>0</v>
      </c>
      <c r="DT18" s="132">
        <f>DT15+DT13</f>
        <v>0</v>
      </c>
      <c r="DU18" s="132">
        <f>DU15+DU13</f>
        <v>0</v>
      </c>
      <c r="DV18" s="132">
        <f>DV15+DV13</f>
        <v>0</v>
      </c>
      <c r="DW18" s="132">
        <f>DW15+DW13</f>
        <v>0</v>
      </c>
      <c r="DX18" s="132">
        <f>DX15+DX13</f>
        <v>0</v>
      </c>
      <c r="DY18" s="132">
        <f>DY15+DY13</f>
        <v>0</v>
      </c>
      <c r="DZ18" s="132">
        <f>DZ15+DZ13</f>
        <v>0</v>
      </c>
      <c r="EA18" s="132">
        <f>EA15+EA13</f>
        <v>0</v>
      </c>
      <c r="EB18" s="132">
        <f>EB15+EB13</f>
        <v>0</v>
      </c>
      <c r="EC18" s="132">
        <f>EC15+EC13</f>
        <v>0</v>
      </c>
      <c r="ED18" s="132">
        <f>ED15+ED13</f>
        <v>0</v>
      </c>
      <c r="EE18" s="132">
        <f>EE15+EE13</f>
        <v>0</v>
      </c>
      <c r="EF18" s="132">
        <f>EF15+EF13</f>
        <v>0</v>
      </c>
      <c r="EG18" s="132">
        <f>EG15+EG13</f>
        <v>0</v>
      </c>
      <c r="EH18" s="132">
        <f>EH15+EH13</f>
        <v>0</v>
      </c>
      <c r="EI18" s="132">
        <f>EI15+EI13</f>
        <v>0</v>
      </c>
      <c r="EJ18" s="132">
        <f>EJ15+EJ13</f>
        <v>0</v>
      </c>
      <c r="EK18" s="132">
        <f>EK15+EK13</f>
        <v>0</v>
      </c>
      <c r="EL18" s="132">
        <f>EL15+EL13</f>
        <v>0</v>
      </c>
      <c r="EM18" s="132">
        <f>EM15+EM13</f>
        <v>0</v>
      </c>
      <c r="EN18" s="132">
        <f>EN15+EN13</f>
        <v>0</v>
      </c>
      <c r="EO18" s="132">
        <f>EO15+EO13</f>
        <v>0</v>
      </c>
      <c r="EP18" s="132">
        <f>EP15+EP13</f>
        <v>0</v>
      </c>
      <c r="EQ18" s="132">
        <f>EQ15+EQ13</f>
        <v>0</v>
      </c>
      <c r="ER18" s="132">
        <f>ER15+ER13</f>
        <v>0</v>
      </c>
      <c r="ES18" s="132">
        <f>ES15+ES13</f>
        <v>0</v>
      </c>
      <c r="ET18" s="132">
        <f>ET15+ET13</f>
        <v>0</v>
      </c>
      <c r="EU18" s="132">
        <f>EU15+EU13</f>
        <v>0</v>
      </c>
      <c r="EV18" s="132">
        <f>EV15+EV13</f>
        <v>0</v>
      </c>
      <c r="EW18" s="132">
        <f>EW15+EW13</f>
        <v>0</v>
      </c>
      <c r="EX18" s="132">
        <f>EX15+EX13</f>
        <v>0</v>
      </c>
      <c r="EY18" s="132">
        <f>EY15+EY13</f>
        <v>0</v>
      </c>
      <c r="EZ18" s="132">
        <f>EZ15+EZ13</f>
        <v>0</v>
      </c>
      <c r="FA18" s="132">
        <f>FA15+FA13</f>
        <v>0</v>
      </c>
      <c r="FB18" s="132">
        <f>FB15+FB13</f>
        <v>0</v>
      </c>
      <c r="FC18" s="132">
        <f>FC15+FC13</f>
        <v>0</v>
      </c>
      <c r="FD18" s="132">
        <f>FD15+FD13</f>
        <v>0</v>
      </c>
      <c r="FE18" s="132">
        <f>FE15+FE13</f>
        <v>0</v>
      </c>
      <c r="FF18" s="132">
        <f>FF15+FF13</f>
        <v>0</v>
      </c>
      <c r="FG18" s="132">
        <f>FG15+FG13</f>
        <v>0</v>
      </c>
      <c r="FH18" s="132">
        <f>FH15+FH13</f>
        <v>0</v>
      </c>
      <c r="FI18" s="132">
        <f>FI15+FI13</f>
        <v>0</v>
      </c>
      <c r="FJ18" s="132">
        <f>FJ15+FJ13</f>
        <v>0</v>
      </c>
      <c r="FK18" s="132">
        <f>FK15+FK13</f>
        <v>0</v>
      </c>
      <c r="FL18" s="132">
        <f>FL15+FL13</f>
        <v>0</v>
      </c>
      <c r="FM18" s="132">
        <f>FM15+FM13</f>
        <v>0</v>
      </c>
      <c r="FN18" s="132">
        <f>FN15+FN13</f>
        <v>0</v>
      </c>
      <c r="FO18" s="132">
        <f>FO15+FO13</f>
        <v>0</v>
      </c>
      <c r="FP18" s="132">
        <f>FP15+FP13</f>
        <v>0</v>
      </c>
      <c r="FQ18" s="132">
        <f>FQ15+FQ13</f>
        <v>0</v>
      </c>
      <c r="FR18" s="132">
        <f>FR15+FR13</f>
        <v>0</v>
      </c>
      <c r="FS18" s="132">
        <f>FS15+FS13</f>
        <v>0</v>
      </c>
      <c r="FT18" s="132">
        <f>FT15+FT13</f>
        <v>0</v>
      </c>
      <c r="FU18" s="132">
        <f>FU15+FU13</f>
        <v>0</v>
      </c>
      <c r="FV18" s="132">
        <f>FV15+FV13</f>
        <v>0</v>
      </c>
      <c r="FW18" s="132">
        <f>FW15+FW13</f>
        <v>0</v>
      </c>
      <c r="FX18" s="132">
        <f>FX15+FX13</f>
        <v>0</v>
      </c>
      <c r="FY18" s="132">
        <f>FY15+FY13</f>
        <v>0</v>
      </c>
      <c r="FZ18" s="132">
        <f>FZ15+FZ13</f>
        <v>0</v>
      </c>
      <c r="GA18" s="132">
        <f>GA15+GA13</f>
        <v>0</v>
      </c>
      <c r="GB18" s="132">
        <f>GB15+GB13</f>
        <v>0</v>
      </c>
      <c r="GC18" s="132">
        <f>GC15+GC13</f>
        <v>0</v>
      </c>
      <c r="GD18" s="132">
        <f>GD15+GD13</f>
        <v>0</v>
      </c>
      <c r="GE18" s="132">
        <f>GE15+GE13</f>
        <v>0</v>
      </c>
      <c r="GF18" s="132">
        <f>GF15+GF13</f>
        <v>0</v>
      </c>
      <c r="GG18" s="132">
        <f>GG15+GG13</f>
        <v>0</v>
      </c>
      <c r="GH18" s="132">
        <f>GH15+GH13</f>
        <v>0</v>
      </c>
      <c r="GI18" s="132">
        <f>GI15+GI13</f>
        <v>0</v>
      </c>
      <c r="GJ18" s="132">
        <f>GJ15+GJ13</f>
        <v>0</v>
      </c>
      <c r="GK18" s="132">
        <f>GK15+GK13</f>
        <v>0</v>
      </c>
      <c r="GL18" s="132">
        <f>GL15+GL13</f>
        <v>0</v>
      </c>
      <c r="GM18" s="132">
        <f>GM15+GM13</f>
        <v>0</v>
      </c>
      <c r="GN18" s="132">
        <f>GN15+GN13</f>
        <v>0</v>
      </c>
      <c r="GO18" s="132">
        <f>GO15+GO13</f>
        <v>0</v>
      </c>
      <c r="GP18" s="132">
        <f>GP15+GP13</f>
        <v>0</v>
      </c>
      <c r="GQ18" s="132">
        <f>GQ15+GQ13</f>
        <v>0</v>
      </c>
      <c r="GR18" s="132">
        <f>GR15+GR13</f>
        <v>0</v>
      </c>
      <c r="GS18" s="132">
        <f>GS15+GS13</f>
        <v>0</v>
      </c>
      <c r="GT18" s="132">
        <f>GT15+GT13</f>
        <v>0</v>
      </c>
    </row>
    <row r="19" spans="1:202" x14ac:dyDescent="0.25">
      <c r="A19" s="129" t="s">
        <v>1168</v>
      </c>
      <c r="B19" s="154">
        <f>SUM(B20:B24)</f>
        <v>1.6800000002980231</v>
      </c>
      <c r="C19" s="152">
        <f>SUM(C20:C24)</f>
        <v>0</v>
      </c>
      <c r="D19" s="152">
        <f>SUM(D20:D24)</f>
        <v>0</v>
      </c>
      <c r="E19" s="152">
        <f>SUM(E20:E24)</f>
        <v>0</v>
      </c>
      <c r="F19" s="152">
        <f>SUM(F20:F24)</f>
        <v>0</v>
      </c>
      <c r="G19" s="152">
        <f>SUM(G20:G24)</f>
        <v>0</v>
      </c>
      <c r="H19" s="152">
        <f>SUM(H20:H24)</f>
        <v>0</v>
      </c>
      <c r="I19" s="152">
        <f>SUM(I20:I24)</f>
        <v>8.8000001907348635E-2</v>
      </c>
      <c r="J19" s="152">
        <f>SUM(J20:J24)</f>
        <v>0.21599999904632566</v>
      </c>
      <c r="K19" s="152">
        <f>SUM(K20:K24)</f>
        <v>0.53999999403953558</v>
      </c>
      <c r="L19" s="152">
        <f>SUM(L20:L24)</f>
        <v>0</v>
      </c>
      <c r="M19" s="152">
        <f>SUM(M20:M24)</f>
        <v>0</v>
      </c>
      <c r="N19" s="152">
        <f>SUM(N20:N24)</f>
        <v>0</v>
      </c>
      <c r="O19" s="152">
        <f>SUM(O20:O24)</f>
        <v>0</v>
      </c>
      <c r="P19" s="152">
        <f>SUM(P20:P24)</f>
        <v>0</v>
      </c>
      <c r="Q19" s="152">
        <f>SUM(Q20:Q24)</f>
        <v>4.7999999523162841E-2</v>
      </c>
      <c r="R19" s="152">
        <f>SUM(R20:R24)</f>
        <v>0</v>
      </c>
      <c r="S19" s="152">
        <f>SUM(S20:S24)</f>
        <v>0</v>
      </c>
      <c r="T19" s="152">
        <f>SUM(T20:T24)</f>
        <v>0</v>
      </c>
      <c r="U19" s="152">
        <f>SUM(U20:U24)</f>
        <v>0</v>
      </c>
      <c r="V19" s="152">
        <f>SUM(V20:V24)</f>
        <v>0</v>
      </c>
      <c r="W19" s="152">
        <f>SUM(W20:W24)</f>
        <v>0</v>
      </c>
      <c r="X19" s="152">
        <f>SUM(X20:X24)</f>
        <v>0</v>
      </c>
      <c r="Y19" s="152">
        <f>SUM(Y20:Y24)</f>
        <v>0</v>
      </c>
      <c r="Z19" s="152">
        <f>SUM(Z20:Z24)</f>
        <v>0</v>
      </c>
      <c r="AA19" s="152">
        <f>SUM(AA20:AA24)</f>
        <v>4.8000001907348634E-2</v>
      </c>
      <c r="AB19" s="152">
        <f>SUM(AB20:AB24)</f>
        <v>0</v>
      </c>
      <c r="AC19" s="152">
        <f>SUM(AC20:AC24)</f>
        <v>0</v>
      </c>
      <c r="AD19" s="152">
        <f>SUM(AD20:AD24)</f>
        <v>0.20000000387430189</v>
      </c>
      <c r="AE19" s="152">
        <f>SUM(AE20:AE24)</f>
        <v>0.26</v>
      </c>
      <c r="AF19" s="152">
        <f>SUM(AF20:AF24)</f>
        <v>0</v>
      </c>
      <c r="AG19" s="152">
        <f>SUM(AG20:AG24)</f>
        <v>6.8000001907348631E-2</v>
      </c>
      <c r="AH19" s="152">
        <f>SUM(AH20:AH24)</f>
        <v>0.12800000190734864</v>
      </c>
      <c r="AI19" s="152">
        <f>SUM(AI20:AI24)</f>
        <v>8.3999996185302739E-2</v>
      </c>
      <c r="AJ19" s="152">
        <f>SUM(AJ20:AJ24)</f>
        <v>0</v>
      </c>
      <c r="AK19" s="152">
        <f>SUM(AK20:AK24)</f>
        <v>0</v>
      </c>
      <c r="AL19" s="152">
        <f>SUM(AL20:AL24)</f>
        <v>0</v>
      </c>
      <c r="AM19" s="152">
        <f>SUM(AM20:AM24)</f>
        <v>0</v>
      </c>
      <c r="AN19" s="152">
        <f>SUM(AN20:AN24)</f>
        <v>0</v>
      </c>
      <c r="AO19" s="152">
        <f>SUM(AO20:AO24)</f>
        <v>0</v>
      </c>
      <c r="AP19" s="152">
        <f>SUM(AP20:AP24)</f>
        <v>0</v>
      </c>
      <c r="AQ19" s="152">
        <f>SUM(AQ20:AQ24)</f>
        <v>0</v>
      </c>
      <c r="AR19" s="152">
        <f>SUM(AR20:AR24)</f>
        <v>0</v>
      </c>
      <c r="AS19" s="152">
        <f>SUM(AS20:AS24)</f>
        <v>0</v>
      </c>
      <c r="AT19" s="152">
        <f>SUM(AT20:AT24)</f>
        <v>0</v>
      </c>
      <c r="AU19" s="152">
        <f>SUM(AU20:AU24)</f>
        <v>0</v>
      </c>
      <c r="AV19" s="152">
        <f>SUM(AV20:AV24)</f>
        <v>0</v>
      </c>
      <c r="AW19" s="152">
        <f>SUM(AW20:AW24)</f>
        <v>0</v>
      </c>
      <c r="AX19" s="152">
        <f>SUM(AX20:AX24)</f>
        <v>0</v>
      </c>
      <c r="AY19" s="152">
        <f>SUM(AY20:AY24)</f>
        <v>0</v>
      </c>
      <c r="AZ19" s="152">
        <f>SUM(AZ20:AZ24)</f>
        <v>0</v>
      </c>
      <c r="BA19" s="152">
        <f>SUM(BA20:BA24)</f>
        <v>0</v>
      </c>
      <c r="BB19" s="152">
        <f>SUM(BB20:BB24)</f>
        <v>0</v>
      </c>
      <c r="BC19" s="152">
        <f>SUM(BC20:BC24)</f>
        <v>0</v>
      </c>
      <c r="BD19" s="152">
        <f>SUM(BD20:BD24)</f>
        <v>0</v>
      </c>
      <c r="BE19" s="152">
        <f>SUM(BE20:BE24)</f>
        <v>0</v>
      </c>
      <c r="BF19" s="152">
        <f>SUM(BF20:BF24)</f>
        <v>0</v>
      </c>
      <c r="BG19" s="152">
        <f>SUM(BG20:BG24)</f>
        <v>0</v>
      </c>
      <c r="BH19" s="152">
        <f>SUM(BH20:BH24)</f>
        <v>0</v>
      </c>
      <c r="BI19" s="152">
        <f>SUM(BI20:BI24)</f>
        <v>0</v>
      </c>
      <c r="BJ19" s="152">
        <f>SUM(BJ20:BJ24)</f>
        <v>0</v>
      </c>
      <c r="BK19" s="152">
        <f>SUM(BK20:BK24)</f>
        <v>0</v>
      </c>
      <c r="BL19" s="152">
        <f>SUM(BL20:BL24)</f>
        <v>0</v>
      </c>
      <c r="BM19" s="152">
        <f>SUM(BM20:BM24)</f>
        <v>0</v>
      </c>
      <c r="BN19" s="152">
        <f>SUM(BN20:BN24)</f>
        <v>0</v>
      </c>
      <c r="BO19" s="152">
        <f>SUM(BO20:BO24)</f>
        <v>0</v>
      </c>
      <c r="BP19" s="152">
        <f>SUM(BP20:BP24)</f>
        <v>0</v>
      </c>
      <c r="BQ19" s="152">
        <f>SUM(BQ20:BQ24)</f>
        <v>0</v>
      </c>
      <c r="BR19" s="152">
        <f>SUM(BR20:BR24)</f>
        <v>0</v>
      </c>
      <c r="BS19" s="152">
        <f>SUM(BS20:BS24)</f>
        <v>0</v>
      </c>
      <c r="BT19" s="152">
        <f>SUM(BT20:BT24)</f>
        <v>0</v>
      </c>
      <c r="BU19" s="152">
        <f>SUM(BU20:BU24)</f>
        <v>0</v>
      </c>
      <c r="BV19" s="152">
        <f>SUM(BV20:BV24)</f>
        <v>0</v>
      </c>
      <c r="BW19" s="152">
        <f>SUM(BW20:BW24)</f>
        <v>0</v>
      </c>
      <c r="BX19" s="152">
        <f>SUM(BX20:BX24)</f>
        <v>0</v>
      </c>
      <c r="BY19" s="152">
        <f>SUM(BY20:BY24)</f>
        <v>0</v>
      </c>
      <c r="BZ19" s="152">
        <f>SUM(BZ20:BZ24)</f>
        <v>0</v>
      </c>
      <c r="CA19" s="152">
        <f>SUM(CA20:CA24)</f>
        <v>0</v>
      </c>
      <c r="CB19" s="152">
        <f>SUM(CB20:CB24)</f>
        <v>0</v>
      </c>
      <c r="CC19" s="152">
        <f>SUM(CC20:CC24)</f>
        <v>0</v>
      </c>
      <c r="CD19" s="152">
        <f>SUM(CD20:CD24)</f>
        <v>0</v>
      </c>
      <c r="CE19" s="152">
        <f>SUM(CE20:CE24)</f>
        <v>0</v>
      </c>
      <c r="CF19" s="152">
        <f>SUM(CF20:CF24)</f>
        <v>0</v>
      </c>
      <c r="CG19" s="152">
        <f>SUM(CG20:CG24)</f>
        <v>0</v>
      </c>
      <c r="CH19" s="152">
        <f>SUM(CH20:CH24)</f>
        <v>0</v>
      </c>
      <c r="CI19" s="152">
        <f>SUM(CI20:CI24)</f>
        <v>0</v>
      </c>
      <c r="CJ19" s="152">
        <f>SUM(CJ20:CJ24)</f>
        <v>0</v>
      </c>
      <c r="CK19" s="152">
        <f>SUM(CK20:CK24)</f>
        <v>0</v>
      </c>
      <c r="CL19" s="152">
        <f>SUM(CL20:CL24)</f>
        <v>0</v>
      </c>
      <c r="CM19" s="152">
        <f>SUM(CM20:CM24)</f>
        <v>0</v>
      </c>
      <c r="CN19" s="152">
        <f>SUM(CN20:CN24)</f>
        <v>0</v>
      </c>
      <c r="CO19" s="152">
        <f>SUM(CO20:CO24)</f>
        <v>0</v>
      </c>
      <c r="CP19" s="152">
        <f>SUM(CP20:CP24)</f>
        <v>0</v>
      </c>
      <c r="CQ19" s="152">
        <f>SUM(CQ20:CQ24)</f>
        <v>0</v>
      </c>
      <c r="CR19" s="152">
        <f>SUM(CR20:CR24)</f>
        <v>0</v>
      </c>
      <c r="CS19" s="152">
        <f>SUM(CS20:CS24)</f>
        <v>0</v>
      </c>
      <c r="CT19" s="152">
        <f>SUM(CT20:CT24)</f>
        <v>0</v>
      </c>
      <c r="CU19" s="152">
        <f>SUM(CU20:CU24)</f>
        <v>0</v>
      </c>
      <c r="CV19" s="152">
        <f>SUM(CV20:CV24)</f>
        <v>0</v>
      </c>
      <c r="CW19" s="152">
        <f>SUM(CW20:CW24)</f>
        <v>0</v>
      </c>
      <c r="CX19" s="153">
        <f>SUM(CX20:CX24)</f>
        <v>0</v>
      </c>
      <c r="CY19" s="153">
        <f>SUM(CY20:CY24)</f>
        <v>0</v>
      </c>
      <c r="CZ19" s="153">
        <f>SUM(CZ20:CZ24)</f>
        <v>0</v>
      </c>
      <c r="DA19" s="153">
        <f>SUM(DA20:DA24)</f>
        <v>0</v>
      </c>
      <c r="DB19" s="153">
        <f>SUM(DB20:DB24)</f>
        <v>0</v>
      </c>
      <c r="DC19" s="153">
        <f>SUM(DC20:DC24)</f>
        <v>0</v>
      </c>
      <c r="DD19" s="153">
        <f>SUM(DD20:DD24)</f>
        <v>0</v>
      </c>
      <c r="DE19" s="153">
        <f>SUM(DE20:DE24)</f>
        <v>0</v>
      </c>
      <c r="DF19" s="153">
        <f>SUM(DF20:DF24)</f>
        <v>0</v>
      </c>
      <c r="DG19" s="153">
        <f>SUM(DG20:DG24)</f>
        <v>0</v>
      </c>
      <c r="DH19" s="153">
        <f>SUM(DH20:DH24)</f>
        <v>0</v>
      </c>
      <c r="DI19" s="153">
        <f>SUM(DI20:DI24)</f>
        <v>0</v>
      </c>
      <c r="DJ19" s="153">
        <f>SUM(DJ20:DJ24)</f>
        <v>0</v>
      </c>
      <c r="DK19" s="153">
        <f>SUM(DK20:DK24)</f>
        <v>0</v>
      </c>
      <c r="DL19" s="153">
        <f>SUM(DL20:DL24)</f>
        <v>0</v>
      </c>
      <c r="DM19" s="153">
        <f>SUM(DM20:DM24)</f>
        <v>0</v>
      </c>
      <c r="DN19" s="153">
        <f>SUM(DN20:DN24)</f>
        <v>0</v>
      </c>
      <c r="DO19" s="153">
        <f>SUM(DO20:DO24)</f>
        <v>0</v>
      </c>
      <c r="DP19" s="153">
        <f>SUM(DP20:DP24)</f>
        <v>0</v>
      </c>
      <c r="DQ19" s="153">
        <f>SUM(DQ20:DQ24)</f>
        <v>0</v>
      </c>
      <c r="DR19" s="153">
        <f>SUM(DR20:DR24)</f>
        <v>0</v>
      </c>
      <c r="DS19" s="153">
        <f>SUM(DS20:DS24)</f>
        <v>0</v>
      </c>
      <c r="DT19" s="153">
        <f>SUM(DT20:DT24)</f>
        <v>0</v>
      </c>
      <c r="DU19" s="153">
        <f>SUM(DU20:DU24)</f>
        <v>0</v>
      </c>
      <c r="DV19" s="153">
        <f>SUM(DV20:DV24)</f>
        <v>0</v>
      </c>
      <c r="DW19" s="153">
        <f>SUM(DW20:DW24)</f>
        <v>0</v>
      </c>
      <c r="DX19" s="153">
        <f>SUM(DX20:DX24)</f>
        <v>0</v>
      </c>
      <c r="DY19" s="153">
        <f>SUM(DY20:DY24)</f>
        <v>0</v>
      </c>
      <c r="DZ19" s="153">
        <f>SUM(DZ20:DZ24)</f>
        <v>0</v>
      </c>
      <c r="EA19" s="153">
        <f>SUM(EA20:EA24)</f>
        <v>0</v>
      </c>
      <c r="EB19" s="153">
        <f>SUM(EB20:EB24)</f>
        <v>0</v>
      </c>
      <c r="EC19" s="153">
        <f>SUM(EC20:EC24)</f>
        <v>0</v>
      </c>
      <c r="ED19" s="153">
        <f>SUM(ED20:ED24)</f>
        <v>0</v>
      </c>
      <c r="EE19" s="153">
        <f>SUM(EE20:EE24)</f>
        <v>0</v>
      </c>
      <c r="EF19" s="153">
        <f>SUM(EF20:EF24)</f>
        <v>0</v>
      </c>
      <c r="EG19" s="153">
        <f>SUM(EG20:EG24)</f>
        <v>0</v>
      </c>
      <c r="EH19" s="153">
        <f>SUM(EH20:EH24)</f>
        <v>0</v>
      </c>
      <c r="EI19" s="153">
        <f>SUM(EI20:EI24)</f>
        <v>0</v>
      </c>
      <c r="EJ19" s="153">
        <f>SUM(EJ20:EJ24)</f>
        <v>0</v>
      </c>
      <c r="EK19" s="153">
        <f>SUM(EK20:EK24)</f>
        <v>0</v>
      </c>
      <c r="EL19" s="153">
        <f>SUM(EL20:EL24)</f>
        <v>0</v>
      </c>
      <c r="EM19" s="153">
        <f>SUM(EM20:EM24)</f>
        <v>0</v>
      </c>
      <c r="EN19" s="153">
        <f>SUM(EN20:EN24)</f>
        <v>0</v>
      </c>
      <c r="EO19" s="153">
        <f>SUM(EO20:EO24)</f>
        <v>0</v>
      </c>
      <c r="EP19" s="153">
        <f>SUM(EP20:EP24)</f>
        <v>0</v>
      </c>
      <c r="EQ19" s="153">
        <f>SUM(EQ20:EQ24)</f>
        <v>0</v>
      </c>
      <c r="ER19" s="153">
        <f>SUM(ER20:ER24)</f>
        <v>0</v>
      </c>
      <c r="ES19" s="153">
        <f>SUM(ES20:ES24)</f>
        <v>0</v>
      </c>
      <c r="ET19" s="153">
        <f>SUM(ET20:ET24)</f>
        <v>0</v>
      </c>
      <c r="EU19" s="153">
        <f>SUM(EU20:EU24)</f>
        <v>0</v>
      </c>
      <c r="EV19" s="153">
        <f>SUM(EV20:EV24)</f>
        <v>0</v>
      </c>
      <c r="EW19" s="153">
        <f>SUM(EW20:EW24)</f>
        <v>0</v>
      </c>
      <c r="EX19" s="153">
        <f>SUM(EX20:EX24)</f>
        <v>0</v>
      </c>
      <c r="EY19" s="153">
        <f>SUM(EY20:EY24)</f>
        <v>0</v>
      </c>
      <c r="EZ19" s="153">
        <f>SUM(EZ20:EZ24)</f>
        <v>0</v>
      </c>
      <c r="FA19" s="153">
        <f>SUM(FA20:FA24)</f>
        <v>0</v>
      </c>
      <c r="FB19" s="153">
        <f>SUM(FB20:FB24)</f>
        <v>0</v>
      </c>
      <c r="FC19" s="153">
        <f>SUM(FC20:FC24)</f>
        <v>0</v>
      </c>
      <c r="FD19" s="153">
        <f>SUM(FD20:FD24)</f>
        <v>0</v>
      </c>
      <c r="FE19" s="153">
        <f>SUM(FE20:FE24)</f>
        <v>0</v>
      </c>
      <c r="FF19" s="153">
        <f>SUM(FF20:FF24)</f>
        <v>0</v>
      </c>
      <c r="FG19" s="153">
        <f>SUM(FG20:FG24)</f>
        <v>0</v>
      </c>
      <c r="FH19" s="153">
        <f>SUM(FH20:FH24)</f>
        <v>0</v>
      </c>
      <c r="FI19" s="153">
        <f>SUM(FI20:FI24)</f>
        <v>0</v>
      </c>
      <c r="FJ19" s="153">
        <f>SUM(FJ20:FJ24)</f>
        <v>0</v>
      </c>
      <c r="FK19" s="153">
        <f>SUM(FK20:FK24)</f>
        <v>0</v>
      </c>
      <c r="FL19" s="153">
        <f>SUM(FL20:FL24)</f>
        <v>0</v>
      </c>
      <c r="FM19" s="153">
        <f>SUM(FM20:FM24)</f>
        <v>0</v>
      </c>
      <c r="FN19" s="153">
        <f>SUM(FN20:FN24)</f>
        <v>0</v>
      </c>
      <c r="FO19" s="153">
        <f>SUM(FO20:FO24)</f>
        <v>0</v>
      </c>
      <c r="FP19" s="153">
        <f>SUM(FP20:FP24)</f>
        <v>0</v>
      </c>
      <c r="FQ19" s="153">
        <f>SUM(FQ20:FQ24)</f>
        <v>0</v>
      </c>
      <c r="FR19" s="153">
        <f>SUM(FR20:FR24)</f>
        <v>0</v>
      </c>
      <c r="FS19" s="153">
        <f>SUM(FS20:FS24)</f>
        <v>0</v>
      </c>
      <c r="FT19" s="153">
        <f>SUM(FT20:FT24)</f>
        <v>0</v>
      </c>
      <c r="FU19" s="153">
        <f>SUM(FU20:FU24)</f>
        <v>0</v>
      </c>
      <c r="FV19" s="153">
        <f>SUM(FV20:FV24)</f>
        <v>0</v>
      </c>
      <c r="FW19" s="153">
        <f>SUM(FW20:FW24)</f>
        <v>0</v>
      </c>
      <c r="FX19" s="153">
        <f>SUM(FX20:FX24)</f>
        <v>0</v>
      </c>
      <c r="FY19" s="153">
        <f>SUM(FY20:FY24)</f>
        <v>0</v>
      </c>
      <c r="FZ19" s="153">
        <f>SUM(FZ20:FZ24)</f>
        <v>0</v>
      </c>
      <c r="GA19" s="153">
        <f>SUM(GA20:GA24)</f>
        <v>0</v>
      </c>
      <c r="GB19" s="153">
        <f>SUM(GB20:GB24)</f>
        <v>0</v>
      </c>
      <c r="GC19" s="153">
        <f>SUM(GC20:GC24)</f>
        <v>0</v>
      </c>
      <c r="GD19" s="153">
        <f>SUM(GD20:GD24)</f>
        <v>0</v>
      </c>
      <c r="GE19" s="153">
        <f>SUM(GE20:GE24)</f>
        <v>0</v>
      </c>
      <c r="GF19" s="153">
        <f>SUM(GF20:GF24)</f>
        <v>0</v>
      </c>
      <c r="GG19" s="153">
        <f>SUM(GG20:GG24)</f>
        <v>0</v>
      </c>
      <c r="GH19" s="153">
        <f>SUM(GH20:GH24)</f>
        <v>0</v>
      </c>
      <c r="GI19" s="153">
        <f>SUM(GI20:GI24)</f>
        <v>0</v>
      </c>
      <c r="GJ19" s="153">
        <f>SUM(GJ20:GJ24)</f>
        <v>0</v>
      </c>
      <c r="GK19" s="153">
        <f>SUM(GK20:GK24)</f>
        <v>0</v>
      </c>
      <c r="GL19" s="153">
        <f>SUM(GL20:GL24)</f>
        <v>0</v>
      </c>
      <c r="GM19" s="153">
        <f>SUM(GM20:GM24)</f>
        <v>0</v>
      </c>
      <c r="GN19" s="153">
        <f>SUM(GN20:GN24)</f>
        <v>0</v>
      </c>
      <c r="GO19" s="153">
        <f>SUM(GO20:GO24)</f>
        <v>0</v>
      </c>
      <c r="GP19" s="153">
        <f>SUM(GP20:GP24)</f>
        <v>0</v>
      </c>
      <c r="GQ19" s="153">
        <f>SUM(GQ20:GQ24)</f>
        <v>0</v>
      </c>
      <c r="GR19" s="153">
        <f>SUM(GR20:GR24)</f>
        <v>0</v>
      </c>
      <c r="GS19" s="153">
        <f>SUM(GS20:GS24)</f>
        <v>0</v>
      </c>
      <c r="GT19" s="153">
        <f>SUM(GT20:GT24)</f>
        <v>0</v>
      </c>
    </row>
    <row r="20" spans="1:202" hidden="1" x14ac:dyDescent="0.25">
      <c r="A20" s="128" t="s">
        <v>1198</v>
      </c>
      <c r="B20" s="150">
        <f>SUM(C20:GT20)</f>
        <v>0</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0</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0</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0</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0</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0</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0</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0</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0</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0</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0</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0</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1.6800000002980231</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0</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0</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8.8000001907348635E-2</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0.21599999904632566</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0.53999999403953558</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0</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0</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0</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4.7999999523162841E-2</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0</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0</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4.8000001907348634E-2</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0.20000000387430189</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0.26</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6.8000001907348631E-2</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0.12800000190734864</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8.3999996185302739E-2</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SUM(B26:B30)</f>
        <v>1009.9999993308445</v>
      </c>
      <c r="C25" s="152">
        <f>SUM(C26:C30)</f>
        <v>4.4919999927282337</v>
      </c>
      <c r="D25" s="152">
        <f>SUM(D26:D30)</f>
        <v>11.88881988197565</v>
      </c>
      <c r="E25" s="152">
        <f>SUM(E26:E30)</f>
        <v>11.109145858883858</v>
      </c>
      <c r="F25" s="152">
        <f>SUM(F26:F30)</f>
        <v>2.9645815086364751</v>
      </c>
      <c r="G25" s="152">
        <f>SUM(G26:G30)</f>
        <v>19.913025416731834</v>
      </c>
      <c r="H25" s="152">
        <f>SUM(H26:H30)</f>
        <v>0.28800000011920929</v>
      </c>
      <c r="I25" s="152">
        <f>SUM(I26:I30)</f>
        <v>36.960956869721414</v>
      </c>
      <c r="J25" s="152">
        <f>SUM(J26:J30)</f>
        <v>38.586335978806019</v>
      </c>
      <c r="K25" s="152">
        <f>SUM(K26:K30)</f>
        <v>66.455423487722868</v>
      </c>
      <c r="L25" s="152">
        <f>SUM(L26:L30)</f>
        <v>21.929992233514788</v>
      </c>
      <c r="M25" s="152">
        <f>SUM(M26:M30)</f>
        <v>7.7519999855756758</v>
      </c>
      <c r="N25" s="152">
        <f>SUM(N26:N30)</f>
        <v>0.43200000762939456</v>
      </c>
      <c r="O25" s="152">
        <f>SUM(O26:O30)</f>
        <v>3.4480000126361845</v>
      </c>
      <c r="P25" s="152">
        <f>SUM(P26:P30)</f>
        <v>2.6240000274777411</v>
      </c>
      <c r="Q25" s="152">
        <f>SUM(Q26:Q30)</f>
        <v>65.527820328772066</v>
      </c>
      <c r="R25" s="152">
        <f>SUM(R26:R30)</f>
        <v>46.543207139074802</v>
      </c>
      <c r="S25" s="152">
        <f>SUM(S26:S30)</f>
        <v>29.52483917206526</v>
      </c>
      <c r="T25" s="152">
        <f>SUM(T26:T30)</f>
        <v>60.473965406417847</v>
      </c>
      <c r="U25" s="152">
        <f>SUM(U26:U30)</f>
        <v>4.8999998831748961</v>
      </c>
      <c r="V25" s="152">
        <f>SUM(V26:V30)</f>
        <v>1.5719999945163727</v>
      </c>
      <c r="W25" s="152">
        <f>SUM(W26:W30)</f>
        <v>2.0680000090599062</v>
      </c>
      <c r="X25" s="152">
        <f>SUM(X26:X30)</f>
        <v>0</v>
      </c>
      <c r="Y25" s="152">
        <f>SUM(Y26:Y30)</f>
        <v>3.0457279837131499</v>
      </c>
      <c r="Z25" s="152">
        <f>SUM(Z26:Z30)</f>
        <v>26.892908173501489</v>
      </c>
      <c r="AA25" s="152">
        <f>SUM(AA26:AA30)</f>
        <v>60.483405695557593</v>
      </c>
      <c r="AB25" s="152">
        <f>SUM(AB26:AB30)</f>
        <v>57.386980814933779</v>
      </c>
      <c r="AC25" s="152">
        <f>SUM(AC26:AC30)</f>
        <v>60.019159130752087</v>
      </c>
      <c r="AD25" s="152">
        <f>SUM(AD26:AD30)</f>
        <v>67.836051135957234</v>
      </c>
      <c r="AE25" s="152">
        <f>SUM(AE26:AE30)</f>
        <v>26.978463936746124</v>
      </c>
      <c r="AF25" s="152">
        <f>SUM(AF26:AF30)</f>
        <v>63.672883039414884</v>
      </c>
      <c r="AG25" s="152">
        <f>SUM(AG26:AG30)</f>
        <v>65.398228458464132</v>
      </c>
      <c r="AH25" s="152">
        <f>SUM(AH26:AH30)</f>
        <v>30.330850478708744</v>
      </c>
      <c r="AI25" s="152">
        <f>SUM(AI26:AI30)</f>
        <v>50.136702497601505</v>
      </c>
      <c r="AJ25" s="152">
        <f>SUM(AJ26:AJ30)</f>
        <v>27.466612777020782</v>
      </c>
      <c r="AK25" s="152">
        <f>SUM(AK26:AK30)</f>
        <v>4.8199999487400058</v>
      </c>
      <c r="AL25" s="152">
        <f>SUM(AL26:AL30)</f>
        <v>0.7901999807357788</v>
      </c>
      <c r="AM25" s="152">
        <f>SUM(AM26:AM30)</f>
        <v>11.255985444188118</v>
      </c>
      <c r="AN25" s="152">
        <f>SUM(AN26:AN30)</f>
        <v>1.9439999699592592</v>
      </c>
      <c r="AO25" s="152">
        <f>SUM(AO26:AO30)</f>
        <v>3.3199999928474426</v>
      </c>
      <c r="AP25" s="152">
        <f>SUM(AP26:AP30)</f>
        <v>8.7677266767621056</v>
      </c>
      <c r="AQ25" s="152">
        <f>SUM(AQ26:AQ30)</f>
        <v>0</v>
      </c>
      <c r="AR25" s="152">
        <f>SUM(AR26:AR30)</f>
        <v>0</v>
      </c>
      <c r="AS25" s="152">
        <f>SUM(AS26:AS30)</f>
        <v>0</v>
      </c>
      <c r="AT25" s="152">
        <f>SUM(AT26:AT30)</f>
        <v>0</v>
      </c>
      <c r="AU25" s="152">
        <f>SUM(AU26:AU30)</f>
        <v>0</v>
      </c>
      <c r="AV25" s="152">
        <f>SUM(AV26:AV30)</f>
        <v>0</v>
      </c>
      <c r="AW25" s="152">
        <f>SUM(AW26:AW30)</f>
        <v>0</v>
      </c>
      <c r="AX25" s="152">
        <f>SUM(AX26:AX30)</f>
        <v>0</v>
      </c>
      <c r="AY25" s="152">
        <f>SUM(AY26:AY30)</f>
        <v>0</v>
      </c>
      <c r="AZ25" s="152">
        <f>SUM(AZ26:AZ30)</f>
        <v>0</v>
      </c>
      <c r="BA25" s="152">
        <f>SUM(BA26:BA30)</f>
        <v>0</v>
      </c>
      <c r="BB25" s="152">
        <f>SUM(BB26:BB30)</f>
        <v>0</v>
      </c>
      <c r="BC25" s="152">
        <f>SUM(BC26:BC30)</f>
        <v>0</v>
      </c>
      <c r="BD25" s="152">
        <f>SUM(BD26:BD30)</f>
        <v>0</v>
      </c>
      <c r="BE25" s="152">
        <f>SUM(BE26:BE30)</f>
        <v>0</v>
      </c>
      <c r="BF25" s="152">
        <f>SUM(BF26:BF30)</f>
        <v>0</v>
      </c>
      <c r="BG25" s="152">
        <f>SUM(BG26:BG30)</f>
        <v>0</v>
      </c>
      <c r="BH25" s="152">
        <f>SUM(BH26:BH30)</f>
        <v>0</v>
      </c>
      <c r="BI25" s="152">
        <f>SUM(BI26:BI30)</f>
        <v>0</v>
      </c>
      <c r="BJ25" s="152">
        <f>SUM(BJ26:BJ30)</f>
        <v>0</v>
      </c>
      <c r="BK25" s="152">
        <f>SUM(BK26:BK30)</f>
        <v>0</v>
      </c>
      <c r="BL25" s="152">
        <f>SUM(BL26:BL30)</f>
        <v>0</v>
      </c>
      <c r="BM25" s="152">
        <f>SUM(BM26:BM30)</f>
        <v>0</v>
      </c>
      <c r="BN25" s="152">
        <f>SUM(BN26:BN30)</f>
        <v>0</v>
      </c>
      <c r="BO25" s="152">
        <f>SUM(BO26:BO30)</f>
        <v>0</v>
      </c>
      <c r="BP25" s="152">
        <f>SUM(BP26:BP30)</f>
        <v>0</v>
      </c>
      <c r="BQ25" s="152">
        <f>SUM(BQ26:BQ30)</f>
        <v>0</v>
      </c>
      <c r="BR25" s="152">
        <f>SUM(BR26:BR30)</f>
        <v>0</v>
      </c>
      <c r="BS25" s="152">
        <f>SUM(BS26:BS30)</f>
        <v>0</v>
      </c>
      <c r="BT25" s="152">
        <f>SUM(BT26:BT30)</f>
        <v>0</v>
      </c>
      <c r="BU25" s="152">
        <f>SUM(BU26:BU30)</f>
        <v>0</v>
      </c>
      <c r="BV25" s="152">
        <f>SUM(BV26:BV30)</f>
        <v>0</v>
      </c>
      <c r="BW25" s="152">
        <f>SUM(BW26:BW30)</f>
        <v>0</v>
      </c>
      <c r="BX25" s="152">
        <f>SUM(BX26:BX30)</f>
        <v>0</v>
      </c>
      <c r="BY25" s="152">
        <f>SUM(BY26:BY30)</f>
        <v>0</v>
      </c>
      <c r="BZ25" s="152">
        <f>SUM(BZ26:BZ30)</f>
        <v>0</v>
      </c>
      <c r="CA25" s="152">
        <f>SUM(CA26:CA30)</f>
        <v>0</v>
      </c>
      <c r="CB25" s="152">
        <f>SUM(CB26:CB30)</f>
        <v>0</v>
      </c>
      <c r="CC25" s="152">
        <f>SUM(CC26:CC30)</f>
        <v>0</v>
      </c>
      <c r="CD25" s="152">
        <f>SUM(CD26:CD30)</f>
        <v>0</v>
      </c>
      <c r="CE25" s="152">
        <f>SUM(CE26:CE30)</f>
        <v>0</v>
      </c>
      <c r="CF25" s="152">
        <f>SUM(CF26:CF30)</f>
        <v>0</v>
      </c>
      <c r="CG25" s="152">
        <f>SUM(CG26:CG30)</f>
        <v>0</v>
      </c>
      <c r="CH25" s="152">
        <f>SUM(CH26:CH30)</f>
        <v>0</v>
      </c>
      <c r="CI25" s="152">
        <f>SUM(CI26:CI30)</f>
        <v>0</v>
      </c>
      <c r="CJ25" s="152">
        <f>SUM(CJ26:CJ30)</f>
        <v>0</v>
      </c>
      <c r="CK25" s="152">
        <f>SUM(CK26:CK30)</f>
        <v>0</v>
      </c>
      <c r="CL25" s="152">
        <f>SUM(CL26:CL30)</f>
        <v>0</v>
      </c>
      <c r="CM25" s="152">
        <f>SUM(CM26:CM30)</f>
        <v>0</v>
      </c>
      <c r="CN25" s="152">
        <f>SUM(CN26:CN30)</f>
        <v>0</v>
      </c>
      <c r="CO25" s="152">
        <f>SUM(CO26:CO30)</f>
        <v>0</v>
      </c>
      <c r="CP25" s="152">
        <f>SUM(CP26:CP30)</f>
        <v>0</v>
      </c>
      <c r="CQ25" s="152">
        <f>SUM(CQ26:CQ30)</f>
        <v>0</v>
      </c>
      <c r="CR25" s="152">
        <f>SUM(CR26:CR30)</f>
        <v>0</v>
      </c>
      <c r="CS25" s="152">
        <f>SUM(CS26:CS30)</f>
        <v>0</v>
      </c>
      <c r="CT25" s="152">
        <f>SUM(CT26:CT30)</f>
        <v>0</v>
      </c>
      <c r="CU25" s="152">
        <f>SUM(CU26:CU30)</f>
        <v>0</v>
      </c>
      <c r="CV25" s="152">
        <f>SUM(CV26:CV30)</f>
        <v>0</v>
      </c>
      <c r="CW25" s="152">
        <f>SUM(CW26:CW30)</f>
        <v>0</v>
      </c>
      <c r="CX25" s="153">
        <f>SUM(CX26:CX30)</f>
        <v>0</v>
      </c>
      <c r="CY25" s="153">
        <f>SUM(CY26:CY30)</f>
        <v>0</v>
      </c>
      <c r="CZ25" s="153">
        <f>SUM(CZ26:CZ30)</f>
        <v>0</v>
      </c>
      <c r="DA25" s="153">
        <f>SUM(DA26:DA30)</f>
        <v>0</v>
      </c>
      <c r="DB25" s="153">
        <f>SUM(DB26:DB30)</f>
        <v>0</v>
      </c>
      <c r="DC25" s="153">
        <f>SUM(DC26:DC30)</f>
        <v>0</v>
      </c>
      <c r="DD25" s="153">
        <f>SUM(DD26:DD30)</f>
        <v>0</v>
      </c>
      <c r="DE25" s="153">
        <f>SUM(DE26:DE30)</f>
        <v>0</v>
      </c>
      <c r="DF25" s="153">
        <f>SUM(DF26:DF30)</f>
        <v>0</v>
      </c>
      <c r="DG25" s="153">
        <f>SUM(DG26:DG30)</f>
        <v>0</v>
      </c>
      <c r="DH25" s="153">
        <f>SUM(DH26:DH30)</f>
        <v>0</v>
      </c>
      <c r="DI25" s="153">
        <f>SUM(DI26:DI30)</f>
        <v>0</v>
      </c>
      <c r="DJ25" s="153">
        <f>SUM(DJ26:DJ30)</f>
        <v>0</v>
      </c>
      <c r="DK25" s="153">
        <f>SUM(DK26:DK30)</f>
        <v>0</v>
      </c>
      <c r="DL25" s="153">
        <f>SUM(DL26:DL30)</f>
        <v>0</v>
      </c>
      <c r="DM25" s="153">
        <f>SUM(DM26:DM30)</f>
        <v>0</v>
      </c>
      <c r="DN25" s="153">
        <f>SUM(DN26:DN30)</f>
        <v>0</v>
      </c>
      <c r="DO25" s="153">
        <f>SUM(DO26:DO30)</f>
        <v>0</v>
      </c>
      <c r="DP25" s="153">
        <f>SUM(DP26:DP30)</f>
        <v>0</v>
      </c>
      <c r="DQ25" s="153">
        <f>SUM(DQ26:DQ30)</f>
        <v>0</v>
      </c>
      <c r="DR25" s="153">
        <f>SUM(DR26:DR30)</f>
        <v>0</v>
      </c>
      <c r="DS25" s="153">
        <f>SUM(DS26:DS30)</f>
        <v>0</v>
      </c>
      <c r="DT25" s="153">
        <f>SUM(DT26:DT30)</f>
        <v>0</v>
      </c>
      <c r="DU25" s="153">
        <f>SUM(DU26:DU30)</f>
        <v>0</v>
      </c>
      <c r="DV25" s="153">
        <f>SUM(DV26:DV30)</f>
        <v>0</v>
      </c>
      <c r="DW25" s="153">
        <f>SUM(DW26:DW30)</f>
        <v>0</v>
      </c>
      <c r="DX25" s="153">
        <f>SUM(DX26:DX30)</f>
        <v>0</v>
      </c>
      <c r="DY25" s="153">
        <f>SUM(DY26:DY30)</f>
        <v>0</v>
      </c>
      <c r="DZ25" s="153">
        <f>SUM(DZ26:DZ30)</f>
        <v>0</v>
      </c>
      <c r="EA25" s="153">
        <f>SUM(EA26:EA30)</f>
        <v>0</v>
      </c>
      <c r="EB25" s="153">
        <f>SUM(EB26:EB30)</f>
        <v>0</v>
      </c>
      <c r="EC25" s="153">
        <f>SUM(EC26:EC30)</f>
        <v>0</v>
      </c>
      <c r="ED25" s="153">
        <f>SUM(ED26:ED30)</f>
        <v>0</v>
      </c>
      <c r="EE25" s="153">
        <f>SUM(EE26:EE30)</f>
        <v>0</v>
      </c>
      <c r="EF25" s="153">
        <f>SUM(EF26:EF30)</f>
        <v>0</v>
      </c>
      <c r="EG25" s="153">
        <f>SUM(EG26:EG30)</f>
        <v>0</v>
      </c>
      <c r="EH25" s="153">
        <f>SUM(EH26:EH30)</f>
        <v>0</v>
      </c>
      <c r="EI25" s="153">
        <f>SUM(EI26:EI30)</f>
        <v>0</v>
      </c>
      <c r="EJ25" s="153">
        <f>SUM(EJ26:EJ30)</f>
        <v>0</v>
      </c>
      <c r="EK25" s="153">
        <f>SUM(EK26:EK30)</f>
        <v>0</v>
      </c>
      <c r="EL25" s="153">
        <f>SUM(EL26:EL30)</f>
        <v>0</v>
      </c>
      <c r="EM25" s="153">
        <f>SUM(EM26:EM30)</f>
        <v>0</v>
      </c>
      <c r="EN25" s="153">
        <f>SUM(EN26:EN30)</f>
        <v>0</v>
      </c>
      <c r="EO25" s="153">
        <f>SUM(EO26:EO30)</f>
        <v>0</v>
      </c>
      <c r="EP25" s="153">
        <f>SUM(EP26:EP30)</f>
        <v>0</v>
      </c>
      <c r="EQ25" s="153">
        <f>SUM(EQ26:EQ30)</f>
        <v>0</v>
      </c>
      <c r="ER25" s="153">
        <f>SUM(ER26:ER30)</f>
        <v>0</v>
      </c>
      <c r="ES25" s="153">
        <f>SUM(ES26:ES30)</f>
        <v>0</v>
      </c>
      <c r="ET25" s="153">
        <f>SUM(ET26:ET30)</f>
        <v>0</v>
      </c>
      <c r="EU25" s="153">
        <f>SUM(EU26:EU30)</f>
        <v>0</v>
      </c>
      <c r="EV25" s="153">
        <f>SUM(EV26:EV30)</f>
        <v>0</v>
      </c>
      <c r="EW25" s="153">
        <f>SUM(EW26:EW30)</f>
        <v>0</v>
      </c>
      <c r="EX25" s="153">
        <f>SUM(EX26:EX30)</f>
        <v>0</v>
      </c>
      <c r="EY25" s="153">
        <f>SUM(EY26:EY30)</f>
        <v>0</v>
      </c>
      <c r="EZ25" s="153">
        <f>SUM(EZ26:EZ30)</f>
        <v>0</v>
      </c>
      <c r="FA25" s="153">
        <f>SUM(FA26:FA30)</f>
        <v>0</v>
      </c>
      <c r="FB25" s="153">
        <f>SUM(FB26:FB30)</f>
        <v>0</v>
      </c>
      <c r="FC25" s="153">
        <f>SUM(FC26:FC30)</f>
        <v>0</v>
      </c>
      <c r="FD25" s="153">
        <f>SUM(FD26:FD30)</f>
        <v>0</v>
      </c>
      <c r="FE25" s="153">
        <f>SUM(FE26:FE30)</f>
        <v>0</v>
      </c>
      <c r="FF25" s="153">
        <f>SUM(FF26:FF30)</f>
        <v>0</v>
      </c>
      <c r="FG25" s="153">
        <f>SUM(FG26:FG30)</f>
        <v>0</v>
      </c>
      <c r="FH25" s="153">
        <f>SUM(FH26:FH30)</f>
        <v>0</v>
      </c>
      <c r="FI25" s="153">
        <f>SUM(FI26:FI30)</f>
        <v>0</v>
      </c>
      <c r="FJ25" s="153">
        <f>SUM(FJ26:FJ30)</f>
        <v>0</v>
      </c>
      <c r="FK25" s="153">
        <f>SUM(FK26:FK30)</f>
        <v>0</v>
      </c>
      <c r="FL25" s="153">
        <f>SUM(FL26:FL30)</f>
        <v>0</v>
      </c>
      <c r="FM25" s="153">
        <f>SUM(FM26:FM30)</f>
        <v>0</v>
      </c>
      <c r="FN25" s="153">
        <f>SUM(FN26:FN30)</f>
        <v>0</v>
      </c>
      <c r="FO25" s="153">
        <f>SUM(FO26:FO30)</f>
        <v>0</v>
      </c>
      <c r="FP25" s="153">
        <f>SUM(FP26:FP30)</f>
        <v>0</v>
      </c>
      <c r="FQ25" s="153">
        <f>SUM(FQ26:FQ30)</f>
        <v>0</v>
      </c>
      <c r="FR25" s="153">
        <f>SUM(FR26:FR30)</f>
        <v>0</v>
      </c>
      <c r="FS25" s="153">
        <f>SUM(FS26:FS30)</f>
        <v>0</v>
      </c>
      <c r="FT25" s="153">
        <f>SUM(FT26:FT30)</f>
        <v>0</v>
      </c>
      <c r="FU25" s="153">
        <f>SUM(FU26:FU30)</f>
        <v>0</v>
      </c>
      <c r="FV25" s="153">
        <f>SUM(FV26:FV30)</f>
        <v>0</v>
      </c>
      <c r="FW25" s="153">
        <f>SUM(FW26:FW30)</f>
        <v>0</v>
      </c>
      <c r="FX25" s="153">
        <f>SUM(FX26:FX30)</f>
        <v>0</v>
      </c>
      <c r="FY25" s="153">
        <f>SUM(FY26:FY30)</f>
        <v>0</v>
      </c>
      <c r="FZ25" s="153">
        <f>SUM(FZ26:FZ30)</f>
        <v>0</v>
      </c>
      <c r="GA25" s="153">
        <f>SUM(GA26:GA30)</f>
        <v>0</v>
      </c>
      <c r="GB25" s="153">
        <f>SUM(GB26:GB30)</f>
        <v>0</v>
      </c>
      <c r="GC25" s="153">
        <f>SUM(GC26:GC30)</f>
        <v>0</v>
      </c>
      <c r="GD25" s="153">
        <f>SUM(GD26:GD30)</f>
        <v>0</v>
      </c>
      <c r="GE25" s="153">
        <f>SUM(GE26:GE30)</f>
        <v>0</v>
      </c>
      <c r="GF25" s="153">
        <f>SUM(GF26:GF30)</f>
        <v>0</v>
      </c>
      <c r="GG25" s="153">
        <f>SUM(GG26:GG30)</f>
        <v>0</v>
      </c>
      <c r="GH25" s="153">
        <f>SUM(GH26:GH30)</f>
        <v>0</v>
      </c>
      <c r="GI25" s="153">
        <f>SUM(GI26:GI30)</f>
        <v>0</v>
      </c>
      <c r="GJ25" s="153">
        <f>SUM(GJ26:GJ30)</f>
        <v>0</v>
      </c>
      <c r="GK25" s="153">
        <f>SUM(GK26:GK30)</f>
        <v>0</v>
      </c>
      <c r="GL25" s="153">
        <f>SUM(GL26:GL30)</f>
        <v>0</v>
      </c>
      <c r="GM25" s="153">
        <f>SUM(GM26:GM30)</f>
        <v>0</v>
      </c>
      <c r="GN25" s="153">
        <f>SUM(GN26:GN30)</f>
        <v>0</v>
      </c>
      <c r="GO25" s="153">
        <f>SUM(GO26:GO30)</f>
        <v>0</v>
      </c>
      <c r="GP25" s="153">
        <f>SUM(GP26:GP30)</f>
        <v>0</v>
      </c>
      <c r="GQ25" s="153">
        <f>SUM(GQ26:GQ30)</f>
        <v>0</v>
      </c>
      <c r="GR25" s="153">
        <f>SUM(GR26:GR30)</f>
        <v>0</v>
      </c>
      <c r="GS25" s="153">
        <f>SUM(GS26:GS30)</f>
        <v>0</v>
      </c>
      <c r="GT25" s="153">
        <f>SUM(GT26:GT30)</f>
        <v>0</v>
      </c>
    </row>
    <row r="26" spans="1:202" hidden="1" x14ac:dyDescent="0.25">
      <c r="A26" s="128" t="s">
        <v>1203</v>
      </c>
      <c r="B26" s="150">
        <f>SUM(C26:GT26)</f>
        <v>0</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0</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0</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0</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0</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0</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0</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0</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0</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0</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0</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0</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0</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0</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0</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0</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0</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0</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0</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0</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0</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0</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0</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0</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0</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0</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0</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0</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0</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0</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0</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0</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0</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0</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0</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0</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0</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0</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595.76651686241837</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3.3199999827146529</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9.2648198965191835</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5.1091460114717488</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0.62458144664764403</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13.873025444746016</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0.27999999999999997</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24.171843845248222</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21.686335982084273</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29.82329950928688</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13.277992268800736</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4.8879999536275864</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0.43200000762939456</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1.3199999999999998</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1.8240000128746032</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28.133145947754382</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31.99876649260521</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17.936000068783763</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39.744776124954221</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2.6479999589920045</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0.53999999642372132</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1.9480000066757204</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0</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3.0017279827594754</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21.188908135592936</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41.164973441362385</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36.500800223648547</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45.739079140126705</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37.237067123055461</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16.809439997375012</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35.853034839332103</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32.783804523646829</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21.259627991318702</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28.930815880000591</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10.803004412855952</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0.74000000596046456</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0.41819999694824217</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4.5679854732751846</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1.1919999861717225</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1.4400000309944152</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3.2923147201538088</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0</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0</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0</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0</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0</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414.23348246842619</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1.1720000100135803</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2.6239999854564666</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5.9999998474121092</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2.3400000619888308</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6.0399999719858171</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8.0000001192092902E-3</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12.78911302447319</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16.899999996721743</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36.632123978435992</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8.6519999647140509</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2.8640000319480898</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0</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2.1280000126361847</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0.80000001460313785</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37.39467438101768</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14.544440646469592</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11.588839103281497</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20.729189281463626</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2.2519999241828921</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1.0319999980926515</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0.1200000023841858</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0</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4.4000000953674318E-2</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5.7040000379085543</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19.318432254195212</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20.886180591285228</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14.280079990625381</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30.598984012901781</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10.16902393937111</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27.819848200082777</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32.61442393481731</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9.0712224873900418</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21.205886617600918</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16.66360836416483</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4.0799999427795415</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0.37199998378753663</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6.6879999709129336</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0.75199998378753663</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1.8799999618530272</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5.4754119566082959</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SUM(B32:B33)</f>
        <v>240.00000074684613</v>
      </c>
      <c r="C31" s="152">
        <f>SUM(C32:C33)</f>
        <v>0</v>
      </c>
      <c r="D31" s="152">
        <f>SUM(D32:D33)</f>
        <v>1.5919999811053276</v>
      </c>
      <c r="E31" s="152">
        <f>SUM(E32:E33)</f>
        <v>0</v>
      </c>
      <c r="F31" s="152">
        <f>SUM(F32:F33)</f>
        <v>0</v>
      </c>
      <c r="G31" s="152">
        <f>SUM(G32:G33)</f>
        <v>8.1407315802574161</v>
      </c>
      <c r="H31" s="152">
        <f>SUM(H32:H33)</f>
        <v>0</v>
      </c>
      <c r="I31" s="152">
        <f>SUM(I32:I33)</f>
        <v>2.3319999694824221</v>
      </c>
      <c r="J31" s="152">
        <f>SUM(J32:J33)</f>
        <v>9.1120000770688048</v>
      </c>
      <c r="K31" s="152">
        <f>SUM(K32:K33)</f>
        <v>12.815999820530413</v>
      </c>
      <c r="L31" s="152">
        <f>SUM(L32:L33)</f>
        <v>0.7160000205039978</v>
      </c>
      <c r="M31" s="152">
        <f>SUM(M32:M33)</f>
        <v>0</v>
      </c>
      <c r="N31" s="152">
        <f>SUM(N32:N33)</f>
        <v>0</v>
      </c>
      <c r="O31" s="152">
        <f>SUM(O32:O33)</f>
        <v>0.43599999099969866</v>
      </c>
      <c r="P31" s="152">
        <f>SUM(P32:P33)</f>
        <v>0</v>
      </c>
      <c r="Q31" s="152">
        <f>SUM(Q32:Q33)</f>
        <v>18.225903795957567</v>
      </c>
      <c r="R31" s="152">
        <f>SUM(R32:R33)</f>
        <v>21.682199938893319</v>
      </c>
      <c r="S31" s="152">
        <f>SUM(S32:S33)</f>
        <v>2.2160000574588774</v>
      </c>
      <c r="T31" s="152">
        <f>SUM(T32:T33)</f>
        <v>10.091492209434509</v>
      </c>
      <c r="U31" s="152">
        <f>SUM(U32:U33)</f>
        <v>0.48799999237060543</v>
      </c>
      <c r="V31" s="152">
        <f>SUM(V32:V33)</f>
        <v>0.17600000381469727</v>
      </c>
      <c r="W31" s="152">
        <f>SUM(W32:W33)</f>
        <v>0</v>
      </c>
      <c r="X31" s="152">
        <f>SUM(X32:X33)</f>
        <v>1.2000000476837159E-2</v>
      </c>
      <c r="Y31" s="152">
        <f>SUM(Y32:Y33)</f>
        <v>4.8000001907348634E-2</v>
      </c>
      <c r="Z31" s="152">
        <f>SUM(Z32:Z33)</f>
        <v>4.7978440213203424</v>
      </c>
      <c r="AA31" s="152">
        <f>SUM(AA32:AA33)</f>
        <v>22.167616057395936</v>
      </c>
      <c r="AB31" s="152">
        <f>SUM(AB32:AB33)</f>
        <v>9.5446838247776036</v>
      </c>
      <c r="AC31" s="152">
        <f>SUM(AC32:AC33)</f>
        <v>35.59545258253813</v>
      </c>
      <c r="AD31" s="152">
        <f>SUM(AD32:AD33)</f>
        <v>16.496439908146858</v>
      </c>
      <c r="AE31" s="152">
        <f>SUM(AE32:AE33)</f>
        <v>3.3765599215030671</v>
      </c>
      <c r="AF31" s="152">
        <f>SUM(AF32:AF33)</f>
        <v>10.190083950459957</v>
      </c>
      <c r="AG31" s="152">
        <f>SUM(AG32:AG33)</f>
        <v>5.4683560413122176</v>
      </c>
      <c r="AH31" s="152">
        <f>SUM(AH32:AH33)</f>
        <v>3.1564000383019448</v>
      </c>
      <c r="AI31" s="152">
        <f>SUM(AI32:AI33)</f>
        <v>32.534504819512371</v>
      </c>
      <c r="AJ31" s="152">
        <f>SUM(AJ32:AJ33)</f>
        <v>7.2894521367549903</v>
      </c>
      <c r="AK31" s="152">
        <f>SUM(AK32:AK33)</f>
        <v>0.39199999809265135</v>
      </c>
      <c r="AL31" s="152">
        <f>SUM(AL32:AL33)</f>
        <v>7.1999998092651368E-2</v>
      </c>
      <c r="AM31" s="152">
        <f>SUM(AM32:AM33)</f>
        <v>0.41028000831604006</v>
      </c>
      <c r="AN31" s="152">
        <f>SUM(AN32:AN33)</f>
        <v>0</v>
      </c>
      <c r="AO31" s="152">
        <f>SUM(AO32:AO33)</f>
        <v>4.0000000596046451E-3</v>
      </c>
      <c r="AP31" s="152">
        <f>SUM(AP32:AP33)</f>
        <v>0.42000000000000004</v>
      </c>
      <c r="AQ31" s="152">
        <f>SUM(AQ32:AQ33)</f>
        <v>0</v>
      </c>
      <c r="AR31" s="152">
        <f>SUM(AR32:AR33)</f>
        <v>0</v>
      </c>
      <c r="AS31" s="152">
        <f>SUM(AS32:AS33)</f>
        <v>0</v>
      </c>
      <c r="AT31" s="152">
        <f>SUM(AT32:AT33)</f>
        <v>0</v>
      </c>
      <c r="AU31" s="152">
        <f>SUM(AU32:AU33)</f>
        <v>0</v>
      </c>
      <c r="AV31" s="152">
        <f>SUM(AV32:AV33)</f>
        <v>0</v>
      </c>
      <c r="AW31" s="152">
        <f>SUM(AW32:AW33)</f>
        <v>0</v>
      </c>
      <c r="AX31" s="152">
        <f>SUM(AX32:AX33)</f>
        <v>0</v>
      </c>
      <c r="AY31" s="152">
        <f>SUM(AY32:AY33)</f>
        <v>0</v>
      </c>
      <c r="AZ31" s="152">
        <f>SUM(AZ32:AZ33)</f>
        <v>0</v>
      </c>
      <c r="BA31" s="152">
        <f>SUM(BA32:BA33)</f>
        <v>0</v>
      </c>
      <c r="BB31" s="152">
        <f>SUM(BB32:BB33)</f>
        <v>0</v>
      </c>
      <c r="BC31" s="152">
        <f>SUM(BC32:BC33)</f>
        <v>0</v>
      </c>
      <c r="BD31" s="152">
        <f>SUM(BD32:BD33)</f>
        <v>0</v>
      </c>
      <c r="BE31" s="152">
        <f>SUM(BE32:BE33)</f>
        <v>0</v>
      </c>
      <c r="BF31" s="152">
        <f>SUM(BF32:BF33)</f>
        <v>0</v>
      </c>
      <c r="BG31" s="152">
        <f>SUM(BG32:BG33)</f>
        <v>0</v>
      </c>
      <c r="BH31" s="152">
        <f>SUM(BH32:BH33)</f>
        <v>0</v>
      </c>
      <c r="BI31" s="152">
        <f>SUM(BI32:BI33)</f>
        <v>0</v>
      </c>
      <c r="BJ31" s="152">
        <f>SUM(BJ32:BJ33)</f>
        <v>0</v>
      </c>
      <c r="BK31" s="152">
        <f>SUM(BK32:BK33)</f>
        <v>0</v>
      </c>
      <c r="BL31" s="152">
        <f>SUM(BL32:BL33)</f>
        <v>0</v>
      </c>
      <c r="BM31" s="152">
        <f>SUM(BM32:BM33)</f>
        <v>0</v>
      </c>
      <c r="BN31" s="152">
        <f>SUM(BN32:BN33)</f>
        <v>0</v>
      </c>
      <c r="BO31" s="152">
        <f>SUM(BO32:BO33)</f>
        <v>0</v>
      </c>
      <c r="BP31" s="152">
        <f>SUM(BP32:BP33)</f>
        <v>0</v>
      </c>
      <c r="BQ31" s="152">
        <f>SUM(BQ32:BQ33)</f>
        <v>0</v>
      </c>
      <c r="BR31" s="152">
        <f>SUM(BR32:BR33)</f>
        <v>0</v>
      </c>
      <c r="BS31" s="152">
        <f>SUM(BS32:BS33)</f>
        <v>0</v>
      </c>
      <c r="BT31" s="152">
        <f>SUM(BT32:BT33)</f>
        <v>0</v>
      </c>
      <c r="BU31" s="152">
        <f>SUM(BU32:BU33)</f>
        <v>0</v>
      </c>
      <c r="BV31" s="152">
        <f>SUM(BV32:BV33)</f>
        <v>0</v>
      </c>
      <c r="BW31" s="152">
        <f>SUM(BW32:BW33)</f>
        <v>0</v>
      </c>
      <c r="BX31" s="152">
        <f>SUM(BX32:BX33)</f>
        <v>0</v>
      </c>
      <c r="BY31" s="152">
        <f>SUM(BY32:BY33)</f>
        <v>0</v>
      </c>
      <c r="BZ31" s="152">
        <f>SUM(BZ32:BZ33)</f>
        <v>0</v>
      </c>
      <c r="CA31" s="152">
        <f>SUM(CA32:CA33)</f>
        <v>0</v>
      </c>
      <c r="CB31" s="152">
        <f>SUM(CB32:CB33)</f>
        <v>0</v>
      </c>
      <c r="CC31" s="152">
        <f>SUM(CC32:CC33)</f>
        <v>0</v>
      </c>
      <c r="CD31" s="152">
        <f>SUM(CD32:CD33)</f>
        <v>0</v>
      </c>
      <c r="CE31" s="152">
        <f>SUM(CE32:CE33)</f>
        <v>0</v>
      </c>
      <c r="CF31" s="152">
        <f>SUM(CF32:CF33)</f>
        <v>0</v>
      </c>
      <c r="CG31" s="152">
        <f>SUM(CG32:CG33)</f>
        <v>0</v>
      </c>
      <c r="CH31" s="152">
        <f>SUM(CH32:CH33)</f>
        <v>0</v>
      </c>
      <c r="CI31" s="152">
        <f>SUM(CI32:CI33)</f>
        <v>0</v>
      </c>
      <c r="CJ31" s="152">
        <f>SUM(CJ32:CJ33)</f>
        <v>0</v>
      </c>
      <c r="CK31" s="152">
        <f>SUM(CK32:CK33)</f>
        <v>0</v>
      </c>
      <c r="CL31" s="152">
        <f>SUM(CL32:CL33)</f>
        <v>0</v>
      </c>
      <c r="CM31" s="152">
        <f>SUM(CM32:CM33)</f>
        <v>0</v>
      </c>
      <c r="CN31" s="152">
        <f>SUM(CN32:CN33)</f>
        <v>0</v>
      </c>
      <c r="CO31" s="152">
        <f>SUM(CO32:CO33)</f>
        <v>0</v>
      </c>
      <c r="CP31" s="152">
        <f>SUM(CP32:CP33)</f>
        <v>0</v>
      </c>
      <c r="CQ31" s="152">
        <f>SUM(CQ32:CQ33)</f>
        <v>0</v>
      </c>
      <c r="CR31" s="152">
        <f>SUM(CR32:CR33)</f>
        <v>0</v>
      </c>
      <c r="CS31" s="152">
        <f>SUM(CS32:CS33)</f>
        <v>0</v>
      </c>
      <c r="CT31" s="152">
        <f>SUM(CT32:CT33)</f>
        <v>0</v>
      </c>
      <c r="CU31" s="152">
        <f>SUM(CU32:CU33)</f>
        <v>0</v>
      </c>
      <c r="CV31" s="152">
        <f>SUM(CV32:CV33)</f>
        <v>0</v>
      </c>
      <c r="CW31" s="152">
        <f>SUM(CW32:CW33)</f>
        <v>0</v>
      </c>
      <c r="CX31" s="153">
        <f>SUM(CX32:CX33)</f>
        <v>0</v>
      </c>
      <c r="CY31" s="153">
        <f>SUM(CY32:CY33)</f>
        <v>0</v>
      </c>
      <c r="CZ31" s="153">
        <f>SUM(CZ32:CZ33)</f>
        <v>0</v>
      </c>
      <c r="DA31" s="153">
        <f>SUM(DA32:DA33)</f>
        <v>0</v>
      </c>
      <c r="DB31" s="153">
        <f>SUM(DB32:DB33)</f>
        <v>0</v>
      </c>
      <c r="DC31" s="153">
        <f>SUM(DC32:DC33)</f>
        <v>0</v>
      </c>
      <c r="DD31" s="153">
        <f>SUM(DD32:DD33)</f>
        <v>0</v>
      </c>
      <c r="DE31" s="153">
        <f>SUM(DE32:DE33)</f>
        <v>0</v>
      </c>
      <c r="DF31" s="153">
        <f>SUM(DF32:DF33)</f>
        <v>0</v>
      </c>
      <c r="DG31" s="153">
        <f>SUM(DG32:DG33)</f>
        <v>0</v>
      </c>
      <c r="DH31" s="153">
        <f>SUM(DH32:DH33)</f>
        <v>0</v>
      </c>
      <c r="DI31" s="153">
        <f>SUM(DI32:DI33)</f>
        <v>0</v>
      </c>
      <c r="DJ31" s="153">
        <f>SUM(DJ32:DJ33)</f>
        <v>0</v>
      </c>
      <c r="DK31" s="153">
        <f>SUM(DK32:DK33)</f>
        <v>0</v>
      </c>
      <c r="DL31" s="153">
        <f>SUM(DL32:DL33)</f>
        <v>0</v>
      </c>
      <c r="DM31" s="153">
        <f>SUM(DM32:DM33)</f>
        <v>0</v>
      </c>
      <c r="DN31" s="153">
        <f>SUM(DN32:DN33)</f>
        <v>0</v>
      </c>
      <c r="DO31" s="153">
        <f>SUM(DO32:DO33)</f>
        <v>0</v>
      </c>
      <c r="DP31" s="153">
        <f>SUM(DP32:DP33)</f>
        <v>0</v>
      </c>
      <c r="DQ31" s="153">
        <f>SUM(DQ32:DQ33)</f>
        <v>0</v>
      </c>
      <c r="DR31" s="153">
        <f>SUM(DR32:DR33)</f>
        <v>0</v>
      </c>
      <c r="DS31" s="153">
        <f>SUM(DS32:DS33)</f>
        <v>0</v>
      </c>
      <c r="DT31" s="153">
        <f>SUM(DT32:DT33)</f>
        <v>0</v>
      </c>
      <c r="DU31" s="153">
        <f>SUM(DU32:DU33)</f>
        <v>0</v>
      </c>
      <c r="DV31" s="153">
        <f>SUM(DV32:DV33)</f>
        <v>0</v>
      </c>
      <c r="DW31" s="153">
        <f>SUM(DW32:DW33)</f>
        <v>0</v>
      </c>
      <c r="DX31" s="153">
        <f>SUM(DX32:DX33)</f>
        <v>0</v>
      </c>
      <c r="DY31" s="153">
        <f>SUM(DY32:DY33)</f>
        <v>0</v>
      </c>
      <c r="DZ31" s="153">
        <f>SUM(DZ32:DZ33)</f>
        <v>0</v>
      </c>
      <c r="EA31" s="153">
        <f>SUM(EA32:EA33)</f>
        <v>0</v>
      </c>
      <c r="EB31" s="153">
        <f>SUM(EB32:EB33)</f>
        <v>0</v>
      </c>
      <c r="EC31" s="153">
        <f>SUM(EC32:EC33)</f>
        <v>0</v>
      </c>
      <c r="ED31" s="153">
        <f>SUM(ED32:ED33)</f>
        <v>0</v>
      </c>
      <c r="EE31" s="153">
        <f>SUM(EE32:EE33)</f>
        <v>0</v>
      </c>
      <c r="EF31" s="153">
        <f>SUM(EF32:EF33)</f>
        <v>0</v>
      </c>
      <c r="EG31" s="153">
        <f>SUM(EG32:EG33)</f>
        <v>0</v>
      </c>
      <c r="EH31" s="153">
        <f>SUM(EH32:EH33)</f>
        <v>0</v>
      </c>
      <c r="EI31" s="153">
        <f>SUM(EI32:EI33)</f>
        <v>0</v>
      </c>
      <c r="EJ31" s="153">
        <f>SUM(EJ32:EJ33)</f>
        <v>0</v>
      </c>
      <c r="EK31" s="153">
        <f>SUM(EK32:EK33)</f>
        <v>0</v>
      </c>
      <c r="EL31" s="153">
        <f>SUM(EL32:EL33)</f>
        <v>0</v>
      </c>
      <c r="EM31" s="153">
        <f>SUM(EM32:EM33)</f>
        <v>0</v>
      </c>
      <c r="EN31" s="153">
        <f>SUM(EN32:EN33)</f>
        <v>0</v>
      </c>
      <c r="EO31" s="153">
        <f>SUM(EO32:EO33)</f>
        <v>0</v>
      </c>
      <c r="EP31" s="153">
        <f>SUM(EP32:EP33)</f>
        <v>0</v>
      </c>
      <c r="EQ31" s="153">
        <f>SUM(EQ32:EQ33)</f>
        <v>0</v>
      </c>
      <c r="ER31" s="153">
        <f>SUM(ER32:ER33)</f>
        <v>0</v>
      </c>
      <c r="ES31" s="153">
        <f>SUM(ES32:ES33)</f>
        <v>0</v>
      </c>
      <c r="ET31" s="153">
        <f>SUM(ET32:ET33)</f>
        <v>0</v>
      </c>
      <c r="EU31" s="153">
        <f>SUM(EU32:EU33)</f>
        <v>0</v>
      </c>
      <c r="EV31" s="153">
        <f>SUM(EV32:EV33)</f>
        <v>0</v>
      </c>
      <c r="EW31" s="153">
        <f>SUM(EW32:EW33)</f>
        <v>0</v>
      </c>
      <c r="EX31" s="153">
        <f>SUM(EX32:EX33)</f>
        <v>0</v>
      </c>
      <c r="EY31" s="153">
        <f>SUM(EY32:EY33)</f>
        <v>0</v>
      </c>
      <c r="EZ31" s="153">
        <f>SUM(EZ32:EZ33)</f>
        <v>0</v>
      </c>
      <c r="FA31" s="153">
        <f>SUM(FA32:FA33)</f>
        <v>0</v>
      </c>
      <c r="FB31" s="153">
        <f>SUM(FB32:FB33)</f>
        <v>0</v>
      </c>
      <c r="FC31" s="153">
        <f>SUM(FC32:FC33)</f>
        <v>0</v>
      </c>
      <c r="FD31" s="153">
        <f>SUM(FD32:FD33)</f>
        <v>0</v>
      </c>
      <c r="FE31" s="153">
        <f>SUM(FE32:FE33)</f>
        <v>0</v>
      </c>
      <c r="FF31" s="153">
        <f>SUM(FF32:FF33)</f>
        <v>0</v>
      </c>
      <c r="FG31" s="153">
        <f>SUM(FG32:FG33)</f>
        <v>0</v>
      </c>
      <c r="FH31" s="153">
        <f>SUM(FH32:FH33)</f>
        <v>0</v>
      </c>
      <c r="FI31" s="153">
        <f>SUM(FI32:FI33)</f>
        <v>0</v>
      </c>
      <c r="FJ31" s="153">
        <f>SUM(FJ32:FJ33)</f>
        <v>0</v>
      </c>
      <c r="FK31" s="153">
        <f>SUM(FK32:FK33)</f>
        <v>0</v>
      </c>
      <c r="FL31" s="153">
        <f>SUM(FL32:FL33)</f>
        <v>0</v>
      </c>
      <c r="FM31" s="153">
        <f>SUM(FM32:FM33)</f>
        <v>0</v>
      </c>
      <c r="FN31" s="153">
        <f>SUM(FN32:FN33)</f>
        <v>0</v>
      </c>
      <c r="FO31" s="153">
        <f>SUM(FO32:FO33)</f>
        <v>0</v>
      </c>
      <c r="FP31" s="153">
        <f>SUM(FP32:FP33)</f>
        <v>0</v>
      </c>
      <c r="FQ31" s="153">
        <f>SUM(FQ32:FQ33)</f>
        <v>0</v>
      </c>
      <c r="FR31" s="153">
        <f>SUM(FR32:FR33)</f>
        <v>0</v>
      </c>
      <c r="FS31" s="153">
        <f>SUM(FS32:FS33)</f>
        <v>0</v>
      </c>
      <c r="FT31" s="153">
        <f>SUM(FT32:FT33)</f>
        <v>0</v>
      </c>
      <c r="FU31" s="153">
        <f>SUM(FU32:FU33)</f>
        <v>0</v>
      </c>
      <c r="FV31" s="153">
        <f>SUM(FV32:FV33)</f>
        <v>0</v>
      </c>
      <c r="FW31" s="153">
        <f>SUM(FW32:FW33)</f>
        <v>0</v>
      </c>
      <c r="FX31" s="153">
        <f>SUM(FX32:FX33)</f>
        <v>0</v>
      </c>
      <c r="FY31" s="153">
        <f>SUM(FY32:FY33)</f>
        <v>0</v>
      </c>
      <c r="FZ31" s="153">
        <f>SUM(FZ32:FZ33)</f>
        <v>0</v>
      </c>
      <c r="GA31" s="153">
        <f>SUM(GA32:GA33)</f>
        <v>0</v>
      </c>
      <c r="GB31" s="153">
        <f>SUM(GB32:GB33)</f>
        <v>0</v>
      </c>
      <c r="GC31" s="153">
        <f>SUM(GC32:GC33)</f>
        <v>0</v>
      </c>
      <c r="GD31" s="153">
        <f>SUM(GD32:GD33)</f>
        <v>0</v>
      </c>
      <c r="GE31" s="153">
        <f>SUM(GE32:GE33)</f>
        <v>0</v>
      </c>
      <c r="GF31" s="153">
        <f>SUM(GF32:GF33)</f>
        <v>0</v>
      </c>
      <c r="GG31" s="153">
        <f>SUM(GG32:GG33)</f>
        <v>0</v>
      </c>
      <c r="GH31" s="153">
        <f>SUM(GH32:GH33)</f>
        <v>0</v>
      </c>
      <c r="GI31" s="153">
        <f>SUM(GI32:GI33)</f>
        <v>0</v>
      </c>
      <c r="GJ31" s="153">
        <f>SUM(GJ32:GJ33)</f>
        <v>0</v>
      </c>
      <c r="GK31" s="153">
        <f>SUM(GK32:GK33)</f>
        <v>0</v>
      </c>
      <c r="GL31" s="153">
        <f>SUM(GL32:GL33)</f>
        <v>0</v>
      </c>
      <c r="GM31" s="153">
        <f>SUM(GM32:GM33)</f>
        <v>0</v>
      </c>
      <c r="GN31" s="153">
        <f>SUM(GN32:GN33)</f>
        <v>0</v>
      </c>
      <c r="GO31" s="153">
        <f>SUM(GO32:GO33)</f>
        <v>0</v>
      </c>
      <c r="GP31" s="153">
        <f>SUM(GP32:GP33)</f>
        <v>0</v>
      </c>
      <c r="GQ31" s="153">
        <f>SUM(GQ32:GQ33)</f>
        <v>0</v>
      </c>
      <c r="GR31" s="153">
        <f>SUM(GR32:GR33)</f>
        <v>0</v>
      </c>
      <c r="GS31" s="153">
        <f>SUM(GS32:GS33)</f>
        <v>0</v>
      </c>
      <c r="GT31" s="153">
        <f>SUM(GT32:GT33)</f>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240.00000074684613</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0</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1.5919999811053276</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0</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0</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8.1407315802574161</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0</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2.3319999694824221</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9.1120000770688048</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12.815999820530413</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0.7160000205039978</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0</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0.43599999099969866</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0</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18.225903795957567</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21.682199938893319</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2.2160000574588774</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10.091492209434509</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0.48799999237060543</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0.17600000381469727</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1.2000000476837159E-2</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4.8000001907348634E-2</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4.7978440213203424</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22.167616057395936</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9.5446838247776036</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35.59545258253813</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16.496439908146858</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3.3765599215030671</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10.190083950459957</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5.4683560413122176</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3.1564000383019448</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32.534504819512371</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7.2894521367549903</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0.39199999809265135</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7.1999998092651368E-2</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0.41028000831604006</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4.0000000596046451E-3</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0.42000000000000004</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B31+B25+B19</f>
        <v>1251.6800000779886</v>
      </c>
      <c r="C34" s="132">
        <f>C31+C25+C19</f>
        <v>4.4919999927282337</v>
      </c>
      <c r="D34" s="132">
        <f>D31+D25+D19</f>
        <v>13.480819863080978</v>
      </c>
      <c r="E34" s="132">
        <f>E31+E25+E19</f>
        <v>11.109145858883858</v>
      </c>
      <c r="F34" s="132">
        <f>F31+F25+F19</f>
        <v>2.9645815086364751</v>
      </c>
      <c r="G34" s="132">
        <f>G31+G25+G19</f>
        <v>28.05375699698925</v>
      </c>
      <c r="H34" s="132">
        <f>H31+H25+H19</f>
        <v>0.28800000011920929</v>
      </c>
      <c r="I34" s="132">
        <f>I31+I25+I19</f>
        <v>39.380956841111185</v>
      </c>
      <c r="J34" s="132">
        <f>J31+J25+J19</f>
        <v>47.914336054921151</v>
      </c>
      <c r="K34" s="132">
        <f>K31+K25+K19</f>
        <v>79.811423302292809</v>
      </c>
      <c r="L34" s="132">
        <f>L31+L25+L19</f>
        <v>22.645992254018786</v>
      </c>
      <c r="M34" s="132">
        <f>M31+M25+M19</f>
        <v>7.7519999855756758</v>
      </c>
      <c r="N34" s="132">
        <f>N31+N25+N19</f>
        <v>0.43200000762939456</v>
      </c>
      <c r="O34" s="132">
        <f>O31+O25+O19</f>
        <v>3.884000003635883</v>
      </c>
      <c r="P34" s="132">
        <f>P31+P25+P19</f>
        <v>2.6240000274777411</v>
      </c>
      <c r="Q34" s="132">
        <f>Q31+Q25+Q19</f>
        <v>83.801724124252786</v>
      </c>
      <c r="R34" s="132">
        <f>R31+R25+R19</f>
        <v>68.225407077968129</v>
      </c>
      <c r="S34" s="132">
        <f>S31+S25+S19</f>
        <v>31.740839229524138</v>
      </c>
      <c r="T34" s="132">
        <f>T31+T25+T19</f>
        <v>70.565457615852353</v>
      </c>
      <c r="U34" s="132">
        <f>U31+U25+U19</f>
        <v>5.3879998755455016</v>
      </c>
      <c r="V34" s="132">
        <f>V31+V25+V19</f>
        <v>1.7479999983310699</v>
      </c>
      <c r="W34" s="132">
        <f>W31+W25+W19</f>
        <v>2.0680000090599062</v>
      </c>
      <c r="X34" s="132">
        <f>X31+X25+X19</f>
        <v>1.2000000476837159E-2</v>
      </c>
      <c r="Y34" s="132">
        <f>Y31+Y25+Y19</f>
        <v>3.0937279856204984</v>
      </c>
      <c r="Z34" s="132">
        <f>Z31+Z25+Z19</f>
        <v>31.690752194821833</v>
      </c>
      <c r="AA34" s="132">
        <f>AA31+AA25+AA19</f>
        <v>82.69902175486088</v>
      </c>
      <c r="AB34" s="132">
        <f>AB31+AB25+AB19</f>
        <v>66.931664639711386</v>
      </c>
      <c r="AC34" s="132">
        <f>AC31+AC25+AC19</f>
        <v>95.614611713290216</v>
      </c>
      <c r="AD34" s="132">
        <f>AD31+AD25+AD19</f>
        <v>84.532491047978397</v>
      </c>
      <c r="AE34" s="132">
        <f>AE31+AE25+AE19</f>
        <v>30.615023858249192</v>
      </c>
      <c r="AF34" s="132">
        <f>AF31+AF25+AF19</f>
        <v>73.862966989874849</v>
      </c>
      <c r="AG34" s="132">
        <f>AG31+AG25+AG19</f>
        <v>70.934584501683702</v>
      </c>
      <c r="AH34" s="132">
        <f>AH31+AH25+AH19</f>
        <v>33.615250518918032</v>
      </c>
      <c r="AI34" s="132">
        <f>AI31+AI25+AI19</f>
        <v>82.755207313299167</v>
      </c>
      <c r="AJ34" s="132">
        <f>AJ31+AJ25+AJ19</f>
        <v>34.756064913775774</v>
      </c>
      <c r="AK34" s="132">
        <f>AK31+AK25+AK19</f>
        <v>5.2119999468326572</v>
      </c>
      <c r="AL34" s="132">
        <f>AL31+AL25+AL19</f>
        <v>0.86219997882843014</v>
      </c>
      <c r="AM34" s="132">
        <f>AM31+AM25+AM19</f>
        <v>11.666265452504158</v>
      </c>
      <c r="AN34" s="132">
        <f>AN31+AN25+AN19</f>
        <v>1.9439999699592592</v>
      </c>
      <c r="AO34" s="132">
        <f>AO31+AO25+AO19</f>
        <v>3.3239999929070474</v>
      </c>
      <c r="AP34" s="132">
        <f>AP31+AP25+AP19</f>
        <v>9.1877266767621055</v>
      </c>
      <c r="AQ34" s="132">
        <f>AQ31+AQ25+AQ19</f>
        <v>0</v>
      </c>
      <c r="AR34" s="132">
        <f>AR31+AR25+AR19</f>
        <v>0</v>
      </c>
      <c r="AS34" s="132">
        <f>AS31+AS25+AS19</f>
        <v>0</v>
      </c>
      <c r="AT34" s="132">
        <f>AT31+AT25+AT19</f>
        <v>0</v>
      </c>
      <c r="AU34" s="132">
        <f>AU31+AU25+AU19</f>
        <v>0</v>
      </c>
      <c r="AV34" s="132">
        <f>AV31+AV25+AV19</f>
        <v>0</v>
      </c>
      <c r="AW34" s="132">
        <f>AW31+AW25+AW19</f>
        <v>0</v>
      </c>
      <c r="AX34" s="132">
        <f>AX31+AX25+AX19</f>
        <v>0</v>
      </c>
      <c r="AY34" s="132">
        <f>AY31+AY25+AY19</f>
        <v>0</v>
      </c>
      <c r="AZ34" s="132">
        <f>AZ31+AZ25+AZ19</f>
        <v>0</v>
      </c>
      <c r="BA34" s="132">
        <f>BA31+BA25+BA19</f>
        <v>0</v>
      </c>
      <c r="BB34" s="132">
        <f>BB31+BB25+BB19</f>
        <v>0</v>
      </c>
      <c r="BC34" s="132">
        <f>BC31+BC25+BC19</f>
        <v>0</v>
      </c>
      <c r="BD34" s="132">
        <f>BD31+BD25+BD19</f>
        <v>0</v>
      </c>
      <c r="BE34" s="132">
        <f>BE31+BE25+BE19</f>
        <v>0</v>
      </c>
      <c r="BF34" s="132">
        <f>BF31+BF25+BF19</f>
        <v>0</v>
      </c>
      <c r="BG34" s="132">
        <f>BG31+BG25+BG19</f>
        <v>0</v>
      </c>
      <c r="BH34" s="132">
        <f>BH31+BH25+BH19</f>
        <v>0</v>
      </c>
      <c r="BI34" s="132">
        <f>BI31+BI25+BI19</f>
        <v>0</v>
      </c>
      <c r="BJ34" s="132">
        <f>BJ31+BJ25+BJ19</f>
        <v>0</v>
      </c>
      <c r="BK34" s="132">
        <f>BK31+BK25+BK19</f>
        <v>0</v>
      </c>
      <c r="BL34" s="132">
        <f>BL31+BL25+BL19</f>
        <v>0</v>
      </c>
      <c r="BM34" s="132">
        <f>BM31+BM25+BM19</f>
        <v>0</v>
      </c>
      <c r="BN34" s="132">
        <f>BN31+BN25+BN19</f>
        <v>0</v>
      </c>
      <c r="BO34" s="132">
        <f>BO31+BO25+BO19</f>
        <v>0</v>
      </c>
      <c r="BP34" s="132">
        <f>BP31+BP25+BP19</f>
        <v>0</v>
      </c>
      <c r="BQ34" s="132">
        <f>BQ31+BQ25+BQ19</f>
        <v>0</v>
      </c>
      <c r="BR34" s="132">
        <f>BR31+BR25+BR19</f>
        <v>0</v>
      </c>
      <c r="BS34" s="132">
        <f>BS31+BS25+BS19</f>
        <v>0</v>
      </c>
      <c r="BT34" s="132">
        <f>BT31+BT25+BT19</f>
        <v>0</v>
      </c>
      <c r="BU34" s="132">
        <f>BU31+BU25+BU19</f>
        <v>0</v>
      </c>
      <c r="BV34" s="132">
        <f>BV31+BV25+BV19</f>
        <v>0</v>
      </c>
      <c r="BW34" s="132">
        <f>BW31+BW25+BW19</f>
        <v>0</v>
      </c>
      <c r="BX34" s="132">
        <f>BX31+BX25+BX19</f>
        <v>0</v>
      </c>
      <c r="BY34" s="132">
        <f>BY31+BY25+BY19</f>
        <v>0</v>
      </c>
      <c r="BZ34" s="132">
        <f>BZ31+BZ25+BZ19</f>
        <v>0</v>
      </c>
      <c r="CA34" s="132">
        <f>CA31+CA25+CA19</f>
        <v>0</v>
      </c>
      <c r="CB34" s="132">
        <f>CB31+CB25+CB19</f>
        <v>0</v>
      </c>
      <c r="CC34" s="132">
        <f>CC31+CC25+CC19</f>
        <v>0</v>
      </c>
      <c r="CD34" s="132">
        <f>CD31+CD25+CD19</f>
        <v>0</v>
      </c>
      <c r="CE34" s="132">
        <f>CE31+CE25+CE19</f>
        <v>0</v>
      </c>
      <c r="CF34" s="132">
        <f>CF31+CF25+CF19</f>
        <v>0</v>
      </c>
      <c r="CG34" s="132">
        <f>CG31+CG25+CG19</f>
        <v>0</v>
      </c>
      <c r="CH34" s="132">
        <f>CH31+CH25+CH19</f>
        <v>0</v>
      </c>
      <c r="CI34" s="132">
        <f>CI31+CI25+CI19</f>
        <v>0</v>
      </c>
      <c r="CJ34" s="132">
        <f>CJ31+CJ25+CJ19</f>
        <v>0</v>
      </c>
      <c r="CK34" s="132">
        <f>CK31+CK25+CK19</f>
        <v>0</v>
      </c>
      <c r="CL34" s="132">
        <f>CL31+CL25+CL19</f>
        <v>0</v>
      </c>
      <c r="CM34" s="132">
        <f>CM31+CM25+CM19</f>
        <v>0</v>
      </c>
      <c r="CN34" s="132">
        <f>CN31+CN25+CN19</f>
        <v>0</v>
      </c>
      <c r="CO34" s="132">
        <f>CO31+CO25+CO19</f>
        <v>0</v>
      </c>
      <c r="CP34" s="132">
        <f>CP31+CP25+CP19</f>
        <v>0</v>
      </c>
      <c r="CQ34" s="132">
        <f>CQ31+CQ25+CQ19</f>
        <v>0</v>
      </c>
      <c r="CR34" s="132">
        <f>CR31+CR25+CR19</f>
        <v>0</v>
      </c>
      <c r="CS34" s="132">
        <f>CS31+CS25+CS19</f>
        <v>0</v>
      </c>
      <c r="CT34" s="132">
        <f>CT31+CT25+CT19</f>
        <v>0</v>
      </c>
      <c r="CU34" s="132">
        <f>CU31+CU25+CU19</f>
        <v>0</v>
      </c>
      <c r="CV34" s="132">
        <f>CV31+CV25+CV19</f>
        <v>0</v>
      </c>
      <c r="CW34" s="132">
        <f>CW31+CW25+CW19</f>
        <v>0</v>
      </c>
      <c r="CX34" s="132">
        <f>CX31+CX25+CX19</f>
        <v>0</v>
      </c>
      <c r="CY34" s="132">
        <f>CY31+CY25+CY19</f>
        <v>0</v>
      </c>
      <c r="CZ34" s="132">
        <f>CZ31+CZ25+CZ19</f>
        <v>0</v>
      </c>
      <c r="DA34" s="132">
        <f>DA31+DA25+DA19</f>
        <v>0</v>
      </c>
      <c r="DB34" s="132">
        <f>DB31+DB25+DB19</f>
        <v>0</v>
      </c>
      <c r="DC34" s="132">
        <f>DC31+DC25+DC19</f>
        <v>0</v>
      </c>
      <c r="DD34" s="132">
        <f>DD31+DD25+DD19</f>
        <v>0</v>
      </c>
      <c r="DE34" s="132">
        <f>DE31+DE25+DE19</f>
        <v>0</v>
      </c>
      <c r="DF34" s="132">
        <f>DF31+DF25+DF19</f>
        <v>0</v>
      </c>
      <c r="DG34" s="132">
        <f>DG31+DG25+DG19</f>
        <v>0</v>
      </c>
      <c r="DH34" s="132">
        <f>DH31+DH25+DH19</f>
        <v>0</v>
      </c>
      <c r="DI34" s="132">
        <f>DI31+DI25+DI19</f>
        <v>0</v>
      </c>
      <c r="DJ34" s="132">
        <f>DJ31+DJ25+DJ19</f>
        <v>0</v>
      </c>
      <c r="DK34" s="132">
        <f>DK31+DK25+DK19</f>
        <v>0</v>
      </c>
      <c r="DL34" s="132">
        <f>DL31+DL25+DL19</f>
        <v>0</v>
      </c>
      <c r="DM34" s="132">
        <f>DM31+DM25+DM19</f>
        <v>0</v>
      </c>
      <c r="DN34" s="132">
        <f>DN31+DN25+DN19</f>
        <v>0</v>
      </c>
      <c r="DO34" s="132">
        <f>DO31+DO25+DO19</f>
        <v>0</v>
      </c>
      <c r="DP34" s="132">
        <f>DP31+DP25+DP19</f>
        <v>0</v>
      </c>
      <c r="DQ34" s="132">
        <f>DQ31+DQ25+DQ19</f>
        <v>0</v>
      </c>
      <c r="DR34" s="132">
        <f>DR31+DR25+DR19</f>
        <v>0</v>
      </c>
      <c r="DS34" s="132">
        <f>DS31+DS25+DS19</f>
        <v>0</v>
      </c>
      <c r="DT34" s="132">
        <f>DT31+DT25+DT19</f>
        <v>0</v>
      </c>
      <c r="DU34" s="132">
        <f>DU31+DU25+DU19</f>
        <v>0</v>
      </c>
      <c r="DV34" s="132">
        <f>DV31+DV25+DV19</f>
        <v>0</v>
      </c>
      <c r="DW34" s="132">
        <f>DW31+DW25+DW19</f>
        <v>0</v>
      </c>
      <c r="DX34" s="132">
        <f>DX31+DX25+DX19</f>
        <v>0</v>
      </c>
      <c r="DY34" s="132">
        <f>DY31+DY25+DY19</f>
        <v>0</v>
      </c>
      <c r="DZ34" s="132">
        <f>DZ31+DZ25+DZ19</f>
        <v>0</v>
      </c>
      <c r="EA34" s="132">
        <f>EA31+EA25+EA19</f>
        <v>0</v>
      </c>
      <c r="EB34" s="132">
        <f>EB31+EB25+EB19</f>
        <v>0</v>
      </c>
      <c r="EC34" s="132">
        <f>EC31+EC25+EC19</f>
        <v>0</v>
      </c>
      <c r="ED34" s="132">
        <f>ED31+ED25+ED19</f>
        <v>0</v>
      </c>
      <c r="EE34" s="132">
        <f>EE31+EE25+EE19</f>
        <v>0</v>
      </c>
      <c r="EF34" s="132">
        <f>EF31+EF25+EF19</f>
        <v>0</v>
      </c>
      <c r="EG34" s="132">
        <f>EG31+EG25+EG19</f>
        <v>0</v>
      </c>
      <c r="EH34" s="132">
        <f>EH31+EH25+EH19</f>
        <v>0</v>
      </c>
      <c r="EI34" s="132">
        <f>EI31+EI25+EI19</f>
        <v>0</v>
      </c>
      <c r="EJ34" s="132">
        <f>EJ31+EJ25+EJ19</f>
        <v>0</v>
      </c>
      <c r="EK34" s="132">
        <f>EK31+EK25+EK19</f>
        <v>0</v>
      </c>
      <c r="EL34" s="132">
        <f>EL31+EL25+EL19</f>
        <v>0</v>
      </c>
      <c r="EM34" s="132">
        <f>EM31+EM25+EM19</f>
        <v>0</v>
      </c>
      <c r="EN34" s="132">
        <f>EN31+EN25+EN19</f>
        <v>0</v>
      </c>
      <c r="EO34" s="132">
        <f>EO31+EO25+EO19</f>
        <v>0</v>
      </c>
      <c r="EP34" s="132">
        <f>EP31+EP25+EP19</f>
        <v>0</v>
      </c>
      <c r="EQ34" s="132">
        <f>EQ31+EQ25+EQ19</f>
        <v>0</v>
      </c>
      <c r="ER34" s="132">
        <f>ER31+ER25+ER19</f>
        <v>0</v>
      </c>
      <c r="ES34" s="132">
        <f>ES31+ES25+ES19</f>
        <v>0</v>
      </c>
      <c r="ET34" s="132">
        <f>ET31+ET25+ET19</f>
        <v>0</v>
      </c>
      <c r="EU34" s="132">
        <f>EU31+EU25+EU19</f>
        <v>0</v>
      </c>
      <c r="EV34" s="132">
        <f>EV31+EV25+EV19</f>
        <v>0</v>
      </c>
      <c r="EW34" s="132">
        <f>EW31+EW25+EW19</f>
        <v>0</v>
      </c>
      <c r="EX34" s="132">
        <f>EX31+EX25+EX19</f>
        <v>0</v>
      </c>
      <c r="EY34" s="132">
        <f>EY31+EY25+EY19</f>
        <v>0</v>
      </c>
      <c r="EZ34" s="132">
        <f>EZ31+EZ25+EZ19</f>
        <v>0</v>
      </c>
      <c r="FA34" s="132">
        <f>FA31+FA25+FA19</f>
        <v>0</v>
      </c>
      <c r="FB34" s="132">
        <f>FB31+FB25+FB19</f>
        <v>0</v>
      </c>
      <c r="FC34" s="132">
        <f>FC31+FC25+FC19</f>
        <v>0</v>
      </c>
      <c r="FD34" s="132">
        <f>FD31+FD25+FD19</f>
        <v>0</v>
      </c>
      <c r="FE34" s="132">
        <f>FE31+FE25+FE19</f>
        <v>0</v>
      </c>
      <c r="FF34" s="132">
        <f>FF31+FF25+FF19</f>
        <v>0</v>
      </c>
      <c r="FG34" s="132">
        <f>FG31+FG25+FG19</f>
        <v>0</v>
      </c>
      <c r="FH34" s="132">
        <f>FH31+FH25+FH19</f>
        <v>0</v>
      </c>
      <c r="FI34" s="132">
        <f>FI31+FI25+FI19</f>
        <v>0</v>
      </c>
      <c r="FJ34" s="132">
        <f>FJ31+FJ25+FJ19</f>
        <v>0</v>
      </c>
      <c r="FK34" s="132">
        <f>FK31+FK25+FK19</f>
        <v>0</v>
      </c>
      <c r="FL34" s="132">
        <f>FL31+FL25+FL19</f>
        <v>0</v>
      </c>
      <c r="FM34" s="132">
        <f>FM31+FM25+FM19</f>
        <v>0</v>
      </c>
      <c r="FN34" s="132">
        <f>FN31+FN25+FN19</f>
        <v>0</v>
      </c>
      <c r="FO34" s="132">
        <f>FO31+FO25+FO19</f>
        <v>0</v>
      </c>
      <c r="FP34" s="132">
        <f>FP31+FP25+FP19</f>
        <v>0</v>
      </c>
      <c r="FQ34" s="132">
        <f>FQ31+FQ25+FQ19</f>
        <v>0</v>
      </c>
      <c r="FR34" s="132">
        <f>FR31+FR25+FR19</f>
        <v>0</v>
      </c>
      <c r="FS34" s="132">
        <f>FS31+FS25+FS19</f>
        <v>0</v>
      </c>
      <c r="FT34" s="132">
        <f>FT31+FT25+FT19</f>
        <v>0</v>
      </c>
      <c r="FU34" s="132">
        <f>FU31+FU25+FU19</f>
        <v>0</v>
      </c>
      <c r="FV34" s="132">
        <f>FV31+FV25+FV19</f>
        <v>0</v>
      </c>
      <c r="FW34" s="132">
        <f>FW31+FW25+FW19</f>
        <v>0</v>
      </c>
      <c r="FX34" s="132">
        <f>FX31+FX25+FX19</f>
        <v>0</v>
      </c>
      <c r="FY34" s="132">
        <f>FY31+FY25+FY19</f>
        <v>0</v>
      </c>
      <c r="FZ34" s="132">
        <f>FZ31+FZ25+FZ19</f>
        <v>0</v>
      </c>
      <c r="GA34" s="132">
        <f>GA31+GA25+GA19</f>
        <v>0</v>
      </c>
      <c r="GB34" s="132">
        <f>GB31+GB25+GB19</f>
        <v>0</v>
      </c>
      <c r="GC34" s="132">
        <f>GC31+GC25+GC19</f>
        <v>0</v>
      </c>
      <c r="GD34" s="132">
        <f>GD31+GD25+GD19</f>
        <v>0</v>
      </c>
      <c r="GE34" s="132">
        <f>GE31+GE25+GE19</f>
        <v>0</v>
      </c>
      <c r="GF34" s="132">
        <f>GF31+GF25+GF19</f>
        <v>0</v>
      </c>
      <c r="GG34" s="132">
        <f>GG31+GG25+GG19</f>
        <v>0</v>
      </c>
      <c r="GH34" s="132">
        <f>GH31+GH25+GH19</f>
        <v>0</v>
      </c>
      <c r="GI34" s="132">
        <f>GI31+GI25+GI19</f>
        <v>0</v>
      </c>
      <c r="GJ34" s="132">
        <f>GJ31+GJ25+GJ19</f>
        <v>0</v>
      </c>
      <c r="GK34" s="132">
        <f>GK31+GK25+GK19</f>
        <v>0</v>
      </c>
      <c r="GL34" s="132">
        <f>GL31+GL25+GL19</f>
        <v>0</v>
      </c>
      <c r="GM34" s="132">
        <f>GM31+GM25+GM19</f>
        <v>0</v>
      </c>
      <c r="GN34" s="132">
        <f>GN31+GN25+GN19</f>
        <v>0</v>
      </c>
      <c r="GO34" s="132">
        <f>GO31+GO25+GO19</f>
        <v>0</v>
      </c>
      <c r="GP34" s="132">
        <f>GP31+GP25+GP19</f>
        <v>0</v>
      </c>
      <c r="GQ34" s="132">
        <f>GQ31+GQ25+GQ19</f>
        <v>0</v>
      </c>
      <c r="GR34" s="132">
        <f>GR31+GR25+GR19</f>
        <v>0</v>
      </c>
      <c r="GS34" s="132">
        <f>GS31+GS25+GS19</f>
        <v>0</v>
      </c>
      <c r="GT34" s="132">
        <f>GT31+GT25+GT19</f>
        <v>0</v>
      </c>
    </row>
    <row r="35" spans="1:202" x14ac:dyDescent="0.25">
      <c r="A35" s="160" t="s">
        <v>1178</v>
      </c>
      <c r="B35" s="164">
        <f>B36+B37</f>
        <v>221.16346022775394</v>
      </c>
      <c r="C35" s="164">
        <f>C36+C37</f>
        <v>0.18800000071525574</v>
      </c>
      <c r="D35" s="164">
        <f>D36+D37</f>
        <v>0</v>
      </c>
      <c r="E35" s="164">
        <f>E36+E37</f>
        <v>0.46027599334716796</v>
      </c>
      <c r="F35" s="164">
        <f>F36+F37</f>
        <v>0</v>
      </c>
      <c r="G35" s="164">
        <f>G36+G37</f>
        <v>4.1090255910158158</v>
      </c>
      <c r="H35" s="164">
        <f>H36+H37</f>
        <v>0</v>
      </c>
      <c r="I35" s="164">
        <f>I36+I37</f>
        <v>5.9078438973426817</v>
      </c>
      <c r="J35" s="164">
        <f>J36+J37</f>
        <v>4.6721319651603697</v>
      </c>
      <c r="K35" s="164">
        <f>K36+K37</f>
        <v>5.4308839955925938</v>
      </c>
      <c r="L35" s="164">
        <f>L36+L37</f>
        <v>3.8528160339593889</v>
      </c>
      <c r="M35" s="164">
        <f>M36+M37</f>
        <v>0</v>
      </c>
      <c r="N35" s="164">
        <f>N36+N37</f>
        <v>0</v>
      </c>
      <c r="O35" s="164">
        <f>O36+O37</f>
        <v>4.8000001907348634E-2</v>
      </c>
      <c r="P35" s="164">
        <f>P36+P37</f>
        <v>0.15599999666213987</v>
      </c>
      <c r="Q35" s="164">
        <f>Q36+Q37</f>
        <v>5.1992320084571837</v>
      </c>
      <c r="R35" s="164">
        <f>R36+R37</f>
        <v>18.808705291748048</v>
      </c>
      <c r="S35" s="164">
        <f>S36+S37</f>
        <v>1.0759999981522559</v>
      </c>
      <c r="T35" s="164">
        <f>T36+T37</f>
        <v>9.8369960528612133</v>
      </c>
      <c r="U35" s="164">
        <f>U36+U37</f>
        <v>0</v>
      </c>
      <c r="V35" s="164">
        <f>V36+V37</f>
        <v>1.600000023841858E-2</v>
      </c>
      <c r="W35" s="164">
        <f>W36+W37</f>
        <v>0</v>
      </c>
      <c r="X35" s="164">
        <f>X36+X37</f>
        <v>0</v>
      </c>
      <c r="Y35" s="164">
        <f>Y36+Y37</f>
        <v>0.48572801589965825</v>
      </c>
      <c r="Z35" s="164">
        <f>Z36+Z37</f>
        <v>12.03290813267231</v>
      </c>
      <c r="AA35" s="164">
        <f>AA36+AA37</f>
        <v>22.191760379970074</v>
      </c>
      <c r="AB35" s="164">
        <f>AB36+AB37</f>
        <v>16.172800018489362</v>
      </c>
      <c r="AC35" s="164">
        <f>AC36+AC37</f>
        <v>28.355079102516175</v>
      </c>
      <c r="AD35" s="164">
        <f>AD36+AD37</f>
        <v>19.178055822253228</v>
      </c>
      <c r="AE35" s="164">
        <f>AE36+AE37</f>
        <v>8.3631799319386477</v>
      </c>
      <c r="AF35" s="164">
        <f>AF36+AF37</f>
        <v>14.025034769475461</v>
      </c>
      <c r="AG35" s="164">
        <f>AG36+AG37</f>
        <v>15.260568086802959</v>
      </c>
      <c r="AH35" s="164">
        <f>AH36+AH37</f>
        <v>6.2906280276179309</v>
      </c>
      <c r="AI35" s="164">
        <f>AI36+AI37</f>
        <v>13.547339906096457</v>
      </c>
      <c r="AJ35" s="164">
        <f>AJ36+AJ37</f>
        <v>4.1122672175429758</v>
      </c>
      <c r="AK35" s="164">
        <f>AK36+AK37</f>
        <v>0</v>
      </c>
      <c r="AL35" s="164">
        <f>AL36+AL37</f>
        <v>0.19020000457763672</v>
      </c>
      <c r="AM35" s="164">
        <f>AM36+AM37</f>
        <v>1.1839999842643738</v>
      </c>
      <c r="AN35" s="164">
        <f>AN36+AN37</f>
        <v>0</v>
      </c>
      <c r="AO35" s="164">
        <f>AO36+AO37</f>
        <v>1.2000000476837159E-2</v>
      </c>
      <c r="AP35" s="164">
        <f>AP36+AP37</f>
        <v>0</v>
      </c>
      <c r="AQ35" s="164">
        <f>AQ36+AQ37</f>
        <v>0</v>
      </c>
      <c r="AR35" s="164">
        <f>AR36+AR37</f>
        <v>0</v>
      </c>
      <c r="AS35" s="164">
        <f>AS36+AS37</f>
        <v>0</v>
      </c>
      <c r="AT35" s="164">
        <f>AT36+AT37</f>
        <v>0</v>
      </c>
      <c r="AU35" s="164">
        <f>AU36+AU37</f>
        <v>0</v>
      </c>
      <c r="AV35" s="164">
        <f>AV36+AV37</f>
        <v>0</v>
      </c>
      <c r="AW35" s="164">
        <f>AW36+AW37</f>
        <v>0</v>
      </c>
      <c r="AX35" s="164">
        <f>AX36+AX37</f>
        <v>0</v>
      </c>
      <c r="AY35" s="164">
        <f>AY36+AY37</f>
        <v>0</v>
      </c>
      <c r="AZ35" s="164">
        <f>AZ36+AZ37</f>
        <v>0</v>
      </c>
      <c r="BA35" s="164">
        <f>BA36+BA37</f>
        <v>0</v>
      </c>
      <c r="BB35" s="164">
        <f>BB36+BB37</f>
        <v>0</v>
      </c>
      <c r="BC35" s="164">
        <f>BC36+BC37</f>
        <v>0</v>
      </c>
      <c r="BD35" s="164">
        <f>BD36+BD37</f>
        <v>0</v>
      </c>
      <c r="BE35" s="164">
        <f>BE36+BE37</f>
        <v>0</v>
      </c>
      <c r="BF35" s="164">
        <f>BF36+BF37</f>
        <v>0</v>
      </c>
      <c r="BG35" s="164">
        <f>BG36+BG37</f>
        <v>0</v>
      </c>
      <c r="BH35" s="164">
        <f>BH36+BH37</f>
        <v>0</v>
      </c>
      <c r="BI35" s="164">
        <f>BI36+BI37</f>
        <v>0</v>
      </c>
      <c r="BJ35" s="164">
        <f>BJ36+BJ37</f>
        <v>0</v>
      </c>
      <c r="BK35" s="164">
        <f>BK36+BK37</f>
        <v>0</v>
      </c>
      <c r="BL35" s="164">
        <f>BL36+BL37</f>
        <v>0</v>
      </c>
      <c r="BM35" s="164">
        <f>BM36+BM37</f>
        <v>0</v>
      </c>
      <c r="BN35" s="164">
        <f>BN36+BN37</f>
        <v>0</v>
      </c>
      <c r="BO35" s="164">
        <f>BO36+BO37</f>
        <v>0</v>
      </c>
      <c r="BP35" s="164">
        <f>BP36+BP37</f>
        <v>0</v>
      </c>
      <c r="BQ35" s="164">
        <f>BQ36+BQ37</f>
        <v>0</v>
      </c>
      <c r="BR35" s="164">
        <f>BR36+BR37</f>
        <v>0</v>
      </c>
      <c r="BS35" s="164">
        <f>BS36+BS37</f>
        <v>0</v>
      </c>
      <c r="BT35" s="164">
        <f>BT36+BT37</f>
        <v>0</v>
      </c>
      <c r="BU35" s="164">
        <f>BU36+BU37</f>
        <v>0</v>
      </c>
      <c r="BV35" s="164">
        <f>BV36+BV37</f>
        <v>0</v>
      </c>
      <c r="BW35" s="164">
        <f>BW36+BW37</f>
        <v>0</v>
      </c>
      <c r="BX35" s="164">
        <f>BX36+BX37</f>
        <v>0</v>
      </c>
      <c r="BY35" s="164">
        <f>BY36+BY37</f>
        <v>0</v>
      </c>
      <c r="BZ35" s="164">
        <f>BZ36+BZ37</f>
        <v>0</v>
      </c>
      <c r="CA35" s="164">
        <f>CA36+CA37</f>
        <v>0</v>
      </c>
      <c r="CB35" s="164">
        <f>CB36+CB37</f>
        <v>0</v>
      </c>
      <c r="CC35" s="164">
        <f>CC36+CC37</f>
        <v>0</v>
      </c>
      <c r="CD35" s="164">
        <f>CD36+CD37</f>
        <v>0</v>
      </c>
      <c r="CE35" s="164">
        <f>CE36+CE37</f>
        <v>0</v>
      </c>
      <c r="CF35" s="164">
        <f>CF36+CF37</f>
        <v>0</v>
      </c>
      <c r="CG35" s="164">
        <f>CG36+CG37</f>
        <v>0</v>
      </c>
      <c r="CH35" s="164">
        <f>CH36+CH37</f>
        <v>0</v>
      </c>
      <c r="CI35" s="164">
        <f>CI36+CI37</f>
        <v>0</v>
      </c>
      <c r="CJ35" s="164">
        <f>CJ36+CJ37</f>
        <v>0</v>
      </c>
      <c r="CK35" s="164">
        <f>CK36+CK37</f>
        <v>0</v>
      </c>
      <c r="CL35" s="164">
        <f>CL36+CL37</f>
        <v>0</v>
      </c>
      <c r="CM35" s="164">
        <f>CM36+CM37</f>
        <v>0</v>
      </c>
      <c r="CN35" s="164">
        <f>CN36+CN37</f>
        <v>0</v>
      </c>
      <c r="CO35" s="164">
        <f>CO36+CO37</f>
        <v>0</v>
      </c>
      <c r="CP35" s="164">
        <f>CP36+CP37</f>
        <v>0</v>
      </c>
      <c r="CQ35" s="164">
        <f>CQ36+CQ37</f>
        <v>0</v>
      </c>
      <c r="CR35" s="164">
        <f>CR36+CR37</f>
        <v>0</v>
      </c>
      <c r="CS35" s="164">
        <f>CS36+CS37</f>
        <v>0</v>
      </c>
      <c r="CT35" s="164">
        <f>CT36+CT37</f>
        <v>0</v>
      </c>
      <c r="CU35" s="164">
        <f>CU36+CU37</f>
        <v>0</v>
      </c>
      <c r="CV35" s="164">
        <f>CV36+CV37</f>
        <v>0</v>
      </c>
      <c r="CW35" s="164">
        <f>CW36+CW37</f>
        <v>0</v>
      </c>
      <c r="CX35" s="164">
        <f>CX36+CX37</f>
        <v>0</v>
      </c>
      <c r="CY35" s="164">
        <f>CY36+CY37</f>
        <v>0</v>
      </c>
      <c r="CZ35" s="164">
        <f>CZ36+CZ37</f>
        <v>0</v>
      </c>
      <c r="DA35" s="164">
        <f>DA36+DA37</f>
        <v>0</v>
      </c>
      <c r="DB35" s="164">
        <f>DB36+DB37</f>
        <v>0</v>
      </c>
      <c r="DC35" s="164">
        <f>DC36+DC37</f>
        <v>0</v>
      </c>
      <c r="DD35" s="164">
        <f>DD36+DD37</f>
        <v>0</v>
      </c>
      <c r="DE35" s="164">
        <f>DE36+DE37</f>
        <v>0</v>
      </c>
      <c r="DF35" s="164">
        <f>DF36+DF37</f>
        <v>0</v>
      </c>
      <c r="DG35" s="164">
        <f>DG36+DG37</f>
        <v>0</v>
      </c>
      <c r="DH35" s="164">
        <f>DH36+DH37</f>
        <v>0</v>
      </c>
      <c r="DI35" s="164">
        <f>DI36+DI37</f>
        <v>0</v>
      </c>
      <c r="DJ35" s="164">
        <f>DJ36+DJ37</f>
        <v>0</v>
      </c>
      <c r="DK35" s="164">
        <f>DK36+DK37</f>
        <v>0</v>
      </c>
      <c r="DL35" s="164">
        <f>DL36+DL37</f>
        <v>0</v>
      </c>
      <c r="DM35" s="164">
        <f>DM36+DM37</f>
        <v>0</v>
      </c>
      <c r="DN35" s="164">
        <f>DN36+DN37</f>
        <v>0</v>
      </c>
      <c r="DO35" s="164">
        <f>DO36+DO37</f>
        <v>0</v>
      </c>
      <c r="DP35" s="164">
        <f>DP36+DP37</f>
        <v>0</v>
      </c>
      <c r="DQ35" s="164">
        <f>DQ36+DQ37</f>
        <v>0</v>
      </c>
      <c r="DR35" s="164">
        <f>DR36+DR37</f>
        <v>0</v>
      </c>
      <c r="DS35" s="164">
        <f>DS36+DS37</f>
        <v>0</v>
      </c>
      <c r="DT35" s="164">
        <f>DT36+DT37</f>
        <v>0</v>
      </c>
      <c r="DU35" s="164">
        <f>DU36+DU37</f>
        <v>0</v>
      </c>
      <c r="DV35" s="164">
        <f>DV36+DV37</f>
        <v>0</v>
      </c>
      <c r="DW35" s="164">
        <f>DW36+DW37</f>
        <v>0</v>
      </c>
      <c r="DX35" s="164">
        <f>DX36+DX37</f>
        <v>0</v>
      </c>
      <c r="DY35" s="164">
        <f>DY36+DY37</f>
        <v>0</v>
      </c>
      <c r="DZ35" s="164">
        <f>DZ36+DZ37</f>
        <v>0</v>
      </c>
      <c r="EA35" s="164">
        <f>EA36+EA37</f>
        <v>0</v>
      </c>
      <c r="EB35" s="164">
        <f>EB36+EB37</f>
        <v>0</v>
      </c>
      <c r="EC35" s="164">
        <f>EC36+EC37</f>
        <v>0</v>
      </c>
      <c r="ED35" s="164">
        <f>ED36+ED37</f>
        <v>0</v>
      </c>
      <c r="EE35" s="164">
        <f>EE36+EE37</f>
        <v>0</v>
      </c>
      <c r="EF35" s="164">
        <f>EF36+EF37</f>
        <v>0</v>
      </c>
      <c r="EG35" s="164">
        <f>EG36+EG37</f>
        <v>0</v>
      </c>
      <c r="EH35" s="164">
        <f>EH36+EH37</f>
        <v>0</v>
      </c>
      <c r="EI35" s="164">
        <f>EI36+EI37</f>
        <v>0</v>
      </c>
      <c r="EJ35" s="164">
        <f>EJ36+EJ37</f>
        <v>0</v>
      </c>
      <c r="EK35" s="164">
        <f>EK36+EK37</f>
        <v>0</v>
      </c>
      <c r="EL35" s="164">
        <f>EL36+EL37</f>
        <v>0</v>
      </c>
      <c r="EM35" s="164">
        <f>EM36+EM37</f>
        <v>0</v>
      </c>
      <c r="EN35" s="164">
        <f>EN36+EN37</f>
        <v>0</v>
      </c>
      <c r="EO35" s="164">
        <f>EO36+EO37</f>
        <v>0</v>
      </c>
      <c r="EP35" s="164">
        <f>EP36+EP37</f>
        <v>0</v>
      </c>
      <c r="EQ35" s="164">
        <f>EQ36+EQ37</f>
        <v>0</v>
      </c>
      <c r="ER35" s="164">
        <f>ER36+ER37</f>
        <v>0</v>
      </c>
      <c r="ES35" s="164">
        <f>ES36+ES37</f>
        <v>0</v>
      </c>
      <c r="ET35" s="164">
        <f>ET36+ET37</f>
        <v>0</v>
      </c>
      <c r="EU35" s="164">
        <f>EU36+EU37</f>
        <v>0</v>
      </c>
      <c r="EV35" s="164">
        <f>EV36+EV37</f>
        <v>0</v>
      </c>
      <c r="EW35" s="164">
        <f>EW36+EW37</f>
        <v>0</v>
      </c>
      <c r="EX35" s="164">
        <f>EX36+EX37</f>
        <v>0</v>
      </c>
      <c r="EY35" s="164">
        <f>EY36+EY37</f>
        <v>0</v>
      </c>
      <c r="EZ35" s="164">
        <f>EZ36+EZ37</f>
        <v>0</v>
      </c>
      <c r="FA35" s="164">
        <f>FA36+FA37</f>
        <v>0</v>
      </c>
      <c r="FB35" s="164">
        <f>FB36+FB37</f>
        <v>0</v>
      </c>
      <c r="FC35" s="164">
        <f>FC36+FC37</f>
        <v>0</v>
      </c>
      <c r="FD35" s="164">
        <f>FD36+FD37</f>
        <v>0</v>
      </c>
      <c r="FE35" s="164">
        <f>FE36+FE37</f>
        <v>0</v>
      </c>
      <c r="FF35" s="164">
        <f>FF36+FF37</f>
        <v>0</v>
      </c>
      <c r="FG35" s="164">
        <f>FG36+FG37</f>
        <v>0</v>
      </c>
      <c r="FH35" s="164">
        <f>FH36+FH37</f>
        <v>0</v>
      </c>
      <c r="FI35" s="164">
        <f>FI36+FI37</f>
        <v>0</v>
      </c>
      <c r="FJ35" s="164">
        <f>FJ36+FJ37</f>
        <v>0</v>
      </c>
      <c r="FK35" s="164">
        <f>FK36+FK37</f>
        <v>0</v>
      </c>
      <c r="FL35" s="164">
        <f>FL36+FL37</f>
        <v>0</v>
      </c>
      <c r="FM35" s="164">
        <f>FM36+FM37</f>
        <v>0</v>
      </c>
      <c r="FN35" s="164">
        <f>FN36+FN37</f>
        <v>0</v>
      </c>
      <c r="FO35" s="164">
        <f>FO36+FO37</f>
        <v>0</v>
      </c>
      <c r="FP35" s="164">
        <f>FP36+FP37</f>
        <v>0</v>
      </c>
      <c r="FQ35" s="164">
        <f>FQ36+FQ37</f>
        <v>0</v>
      </c>
      <c r="FR35" s="164">
        <f>FR36+FR37</f>
        <v>0</v>
      </c>
      <c r="FS35" s="164">
        <f>FS36+FS37</f>
        <v>0</v>
      </c>
      <c r="FT35" s="164">
        <f>FT36+FT37</f>
        <v>0</v>
      </c>
      <c r="FU35" s="164">
        <f>FU36+FU37</f>
        <v>0</v>
      </c>
      <c r="FV35" s="164">
        <f>FV36+FV37</f>
        <v>0</v>
      </c>
      <c r="FW35" s="164">
        <f>FW36+FW37</f>
        <v>0</v>
      </c>
      <c r="FX35" s="164">
        <f>FX36+FX37</f>
        <v>0</v>
      </c>
      <c r="FY35" s="164">
        <f>FY36+FY37</f>
        <v>0</v>
      </c>
      <c r="FZ35" s="164">
        <f>FZ36+FZ37</f>
        <v>0</v>
      </c>
      <c r="GA35" s="164">
        <f>GA36+GA37</f>
        <v>0</v>
      </c>
      <c r="GB35" s="164">
        <f>GB36+GB37</f>
        <v>0</v>
      </c>
      <c r="GC35" s="164">
        <f>GC36+GC37</f>
        <v>0</v>
      </c>
      <c r="GD35" s="164">
        <f>GD36+GD37</f>
        <v>0</v>
      </c>
      <c r="GE35" s="164">
        <f>GE36+GE37</f>
        <v>0</v>
      </c>
      <c r="GF35" s="164">
        <f>GF36+GF37</f>
        <v>0</v>
      </c>
      <c r="GG35" s="164">
        <f>GG36+GG37</f>
        <v>0</v>
      </c>
      <c r="GH35" s="164">
        <f>GH36+GH37</f>
        <v>0</v>
      </c>
      <c r="GI35" s="164">
        <f>GI36+GI37</f>
        <v>0</v>
      </c>
      <c r="GJ35" s="164">
        <f>GJ36+GJ37</f>
        <v>0</v>
      </c>
      <c r="GK35" s="164">
        <f>GK36+GK37</f>
        <v>0</v>
      </c>
      <c r="GL35" s="164">
        <f>GL36+GL37</f>
        <v>0</v>
      </c>
      <c r="GM35" s="164">
        <f>GM36+GM37</f>
        <v>0</v>
      </c>
      <c r="GN35" s="164">
        <f>GN36+GN37</f>
        <v>0</v>
      </c>
      <c r="GO35" s="164">
        <f>GO36+GO37</f>
        <v>0</v>
      </c>
      <c r="GP35" s="164">
        <f>GP36+GP37</f>
        <v>0</v>
      </c>
      <c r="GQ35" s="164">
        <f>GQ36+GQ37</f>
        <v>0</v>
      </c>
      <c r="GR35" s="164">
        <f>GR36+GR37</f>
        <v>0</v>
      </c>
      <c r="GS35" s="164">
        <f>GS36+GS37</f>
        <v>0</v>
      </c>
      <c r="GT35" s="164">
        <f>GT36+GT37</f>
        <v>0</v>
      </c>
    </row>
    <row r="36" spans="1:202" hidden="1" x14ac:dyDescent="0.25">
      <c r="A36" s="161" t="s">
        <v>1210</v>
      </c>
      <c r="B36" s="150">
        <f>SUM(C36:GT36)</f>
        <v>184.51761696210127</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6.7999998331069941E-2</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0</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0.46027599334716796</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0</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4.1090255910158158</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0</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5.9078438973426817</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4.6521319651603701</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5.4308839955925938</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3.8528160339593889</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0</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0</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4.8000001907348634E-2</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0.15599999666213987</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5.1472320103645322</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17.576705269813537</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0.68800000101327896</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8.8129960489273067</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0</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1.600000023841858E-2</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0</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0</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0.48572801589965825</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11.664908135533333</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19.591760385632515</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12.344800084233285</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23.465235776603222</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14.566055857539178</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5.6191799810528753</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10.453034804463387</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8.124568029344081</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4.9266280078887936</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11.679339891672134</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3.2842671992443497</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0</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0.19020000457763672</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1.1839999842643738</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0</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1.2000000476837159E-2</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0</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0</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0</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0</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0</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0</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0</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36.645843265652658</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0.1200000023841858</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0</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0</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0</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0</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0</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0</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0.02</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0</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0</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0</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0</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0</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0</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5.1999998092651364E-2</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1.2320000219345093</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0.38799999713897704</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1.0240000039339066</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0</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0</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0</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0</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0</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0.36799999713897702</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2.5999999943375589</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3.8279999342560771</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4.8898433259129526</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4.6119999647140499</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2.7439999508857729</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3.5719999650120733</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7.1360000574588778</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1.3640000197291375</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1.8680000144243241</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0.82800001829862602</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0</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0</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SUM(B39:B42)</f>
        <v>1030.5165398502349</v>
      </c>
      <c r="C38" s="166">
        <f>SUM(C39:C42)</f>
        <v>4.3039999920129777</v>
      </c>
      <c r="D38" s="166">
        <f>SUM(D39:D42)</f>
        <v>13.480819863080979</v>
      </c>
      <c r="E38" s="166">
        <f>SUM(E39:E42)</f>
        <v>10.648869865536691</v>
      </c>
      <c r="F38" s="166">
        <f>SUM(F39:F42)</f>
        <v>2.9645815086364751</v>
      </c>
      <c r="G38" s="166">
        <f>SUM(G39:G42)</f>
        <v>23.944731405973435</v>
      </c>
      <c r="H38" s="166">
        <f>SUM(H39:H42)</f>
        <v>0.28800000011920929</v>
      </c>
      <c r="I38" s="166">
        <f>SUM(I39:I42)</f>
        <v>33.473112943768498</v>
      </c>
      <c r="J38" s="166">
        <f>SUM(J39:J42)</f>
        <v>43.242204089760776</v>
      </c>
      <c r="K38" s="166">
        <f>SUM(K39:K42)</f>
        <v>74.380539306700214</v>
      </c>
      <c r="L38" s="166">
        <f>SUM(L39:L42)</f>
        <v>18.793176220059394</v>
      </c>
      <c r="M38" s="166">
        <f>SUM(M39:M42)</f>
        <v>7.7519999855756758</v>
      </c>
      <c r="N38" s="166">
        <f>SUM(N39:N42)</f>
        <v>0.43200000762939456</v>
      </c>
      <c r="O38" s="166">
        <f>SUM(O39:O42)</f>
        <v>3.8360000017285354</v>
      </c>
      <c r="P38" s="166">
        <f>SUM(P39:P42)</f>
        <v>2.4680000308156016</v>
      </c>
      <c r="Q38" s="166">
        <f>SUM(Q39:Q42)</f>
        <v>78.602492115795613</v>
      </c>
      <c r="R38" s="166">
        <f>SUM(R39:R42)</f>
        <v>49.416701786220074</v>
      </c>
      <c r="S38" s="166">
        <f>SUM(S39:S42)</f>
        <v>30.664839231371882</v>
      </c>
      <c r="T38" s="166">
        <f>SUM(T39:T42)</f>
        <v>60.728461562991143</v>
      </c>
      <c r="U38" s="166">
        <f>SUM(U39:U42)</f>
        <v>5.3879998755455016</v>
      </c>
      <c r="V38" s="166">
        <f>SUM(V39:V42)</f>
        <v>1.7319999980926515</v>
      </c>
      <c r="W38" s="166">
        <f>SUM(W39:W42)</f>
        <v>2.0680000090599058</v>
      </c>
      <c r="X38" s="166">
        <f>SUM(X39:X42)</f>
        <v>1.2000000476837159E-2</v>
      </c>
      <c r="Y38" s="166">
        <f>SUM(Y39:Y42)</f>
        <v>2.60799996972084</v>
      </c>
      <c r="Z38" s="166">
        <f>SUM(Z39:Z42)</f>
        <v>19.657844062149525</v>
      </c>
      <c r="AA38" s="166">
        <f>SUM(AA39:AA42)</f>
        <v>60.507261374890803</v>
      </c>
      <c r="AB38" s="166">
        <f>SUM(AB39:AB42)</f>
        <v>50.758864621222017</v>
      </c>
      <c r="AC38" s="166">
        <f>SUM(AC39:AC42)</f>
        <v>67.259532610774045</v>
      </c>
      <c r="AD38" s="166">
        <f>SUM(AD39:AD42)</f>
        <v>65.354435225725169</v>
      </c>
      <c r="AE38" s="166">
        <f>SUM(AE39:AE42)</f>
        <v>22.251843926310542</v>
      </c>
      <c r="AF38" s="166">
        <f>SUM(AF39:AF42)</f>
        <v>59.837932220399381</v>
      </c>
      <c r="AG38" s="166">
        <f>SUM(AG39:AG42)</f>
        <v>55.674016414880754</v>
      </c>
      <c r="AH38" s="166">
        <f>SUM(AH39:AH42)</f>
        <v>27.324622491300108</v>
      </c>
      <c r="AI38" s="166">
        <f>SUM(AI39:AI42)</f>
        <v>69.207867407202713</v>
      </c>
      <c r="AJ38" s="166">
        <f>SUM(AJ39:AJ42)</f>
        <v>30.643797696232795</v>
      </c>
      <c r="AK38" s="166">
        <f>SUM(AK39:AK42)</f>
        <v>5.2119999468326572</v>
      </c>
      <c r="AL38" s="166">
        <f>SUM(AL39:AL42)</f>
        <v>0.67199997425079339</v>
      </c>
      <c r="AM38" s="166">
        <f>SUM(AM39:AM42)</f>
        <v>10.482265468239785</v>
      </c>
      <c r="AN38" s="166">
        <f>SUM(AN39:AN42)</f>
        <v>1.9439999699592589</v>
      </c>
      <c r="AO38" s="166">
        <f>SUM(AO39:AO42)</f>
        <v>3.3119999924302101</v>
      </c>
      <c r="AP38" s="166">
        <f>SUM(AP39:AP42)</f>
        <v>9.1877266767621038</v>
      </c>
      <c r="AQ38" s="166">
        <f>SUM(AQ39:AQ42)</f>
        <v>0</v>
      </c>
      <c r="AR38" s="166">
        <f>SUM(AR39:AR42)</f>
        <v>0</v>
      </c>
      <c r="AS38" s="166">
        <f>SUM(AS39:AS42)</f>
        <v>0</v>
      </c>
      <c r="AT38" s="166">
        <f>SUM(AT39:AT42)</f>
        <v>0</v>
      </c>
      <c r="AU38" s="166">
        <f>SUM(AU39:AU42)</f>
        <v>0</v>
      </c>
      <c r="AV38" s="166">
        <f>SUM(AV39:AV42)</f>
        <v>0</v>
      </c>
      <c r="AW38" s="166">
        <f>SUM(AW39:AW42)</f>
        <v>0</v>
      </c>
      <c r="AX38" s="166">
        <f>SUM(AX39:AX42)</f>
        <v>0</v>
      </c>
      <c r="AY38" s="166">
        <f>SUM(AY39:AY42)</f>
        <v>0</v>
      </c>
      <c r="AZ38" s="166">
        <f>SUM(AZ39:AZ42)</f>
        <v>0</v>
      </c>
      <c r="BA38" s="166">
        <f>SUM(BA39:BA42)</f>
        <v>0</v>
      </c>
      <c r="BB38" s="166">
        <f>SUM(BB39:BB42)</f>
        <v>0</v>
      </c>
      <c r="BC38" s="166">
        <f>SUM(BC39:BC42)</f>
        <v>0</v>
      </c>
      <c r="BD38" s="166">
        <f>SUM(BD39:BD42)</f>
        <v>0</v>
      </c>
      <c r="BE38" s="166">
        <f>SUM(BE39:BE42)</f>
        <v>0</v>
      </c>
      <c r="BF38" s="166">
        <f>SUM(BF39:BF42)</f>
        <v>0</v>
      </c>
      <c r="BG38" s="166">
        <f>SUM(BG39:BG42)</f>
        <v>0</v>
      </c>
      <c r="BH38" s="166">
        <f>SUM(BH39:BH42)</f>
        <v>0</v>
      </c>
      <c r="BI38" s="166">
        <f>SUM(BI39:BI42)</f>
        <v>0</v>
      </c>
      <c r="BJ38" s="166">
        <f>SUM(BJ39:BJ42)</f>
        <v>0</v>
      </c>
      <c r="BK38" s="166">
        <f>SUM(BK39:BK42)</f>
        <v>0</v>
      </c>
      <c r="BL38" s="166">
        <f>SUM(BL39:BL42)</f>
        <v>0</v>
      </c>
      <c r="BM38" s="166">
        <f>SUM(BM39:BM42)</f>
        <v>0</v>
      </c>
      <c r="BN38" s="166">
        <f>SUM(BN39:BN42)</f>
        <v>0</v>
      </c>
      <c r="BO38" s="166">
        <f>SUM(BO39:BO42)</f>
        <v>0</v>
      </c>
      <c r="BP38" s="166">
        <f>SUM(BP39:BP42)</f>
        <v>0</v>
      </c>
      <c r="BQ38" s="166">
        <f>SUM(BQ39:BQ42)</f>
        <v>0</v>
      </c>
      <c r="BR38" s="166">
        <f>SUM(BR39:BR42)</f>
        <v>0</v>
      </c>
      <c r="BS38" s="166">
        <f>SUM(BS39:BS42)</f>
        <v>0</v>
      </c>
      <c r="BT38" s="166">
        <f>SUM(BT39:BT42)</f>
        <v>0</v>
      </c>
      <c r="BU38" s="166">
        <f>SUM(BU39:BU42)</f>
        <v>0</v>
      </c>
      <c r="BV38" s="166">
        <f>SUM(BV39:BV42)</f>
        <v>0</v>
      </c>
      <c r="BW38" s="166">
        <f>SUM(BW39:BW42)</f>
        <v>0</v>
      </c>
      <c r="BX38" s="166">
        <f>SUM(BX39:BX42)</f>
        <v>0</v>
      </c>
      <c r="BY38" s="166">
        <f>SUM(BY39:BY42)</f>
        <v>0</v>
      </c>
      <c r="BZ38" s="166">
        <f>SUM(BZ39:BZ42)</f>
        <v>0</v>
      </c>
      <c r="CA38" s="166">
        <f>SUM(CA39:CA42)</f>
        <v>0</v>
      </c>
      <c r="CB38" s="166">
        <f>SUM(CB39:CB42)</f>
        <v>0</v>
      </c>
      <c r="CC38" s="166">
        <f>SUM(CC39:CC42)</f>
        <v>0</v>
      </c>
      <c r="CD38" s="166">
        <f>SUM(CD39:CD42)</f>
        <v>0</v>
      </c>
      <c r="CE38" s="166">
        <f>SUM(CE39:CE42)</f>
        <v>0</v>
      </c>
      <c r="CF38" s="166">
        <f>SUM(CF39:CF42)</f>
        <v>0</v>
      </c>
      <c r="CG38" s="166">
        <f>SUM(CG39:CG42)</f>
        <v>0</v>
      </c>
      <c r="CH38" s="166">
        <f>SUM(CH39:CH42)</f>
        <v>0</v>
      </c>
      <c r="CI38" s="166">
        <f>SUM(CI39:CI42)</f>
        <v>0</v>
      </c>
      <c r="CJ38" s="166">
        <f>SUM(CJ39:CJ42)</f>
        <v>0</v>
      </c>
      <c r="CK38" s="166">
        <f>SUM(CK39:CK42)</f>
        <v>0</v>
      </c>
      <c r="CL38" s="166">
        <f>SUM(CL39:CL42)</f>
        <v>0</v>
      </c>
      <c r="CM38" s="166">
        <f>SUM(CM39:CM42)</f>
        <v>0</v>
      </c>
      <c r="CN38" s="166">
        <f>SUM(CN39:CN42)</f>
        <v>0</v>
      </c>
      <c r="CO38" s="166">
        <f>SUM(CO39:CO42)</f>
        <v>0</v>
      </c>
      <c r="CP38" s="166">
        <f>SUM(CP39:CP42)</f>
        <v>0</v>
      </c>
      <c r="CQ38" s="166">
        <f>SUM(CQ39:CQ42)</f>
        <v>0</v>
      </c>
      <c r="CR38" s="166">
        <f>SUM(CR39:CR42)</f>
        <v>0</v>
      </c>
      <c r="CS38" s="166">
        <f>SUM(CS39:CS42)</f>
        <v>0</v>
      </c>
      <c r="CT38" s="166">
        <f>SUM(CT39:CT42)</f>
        <v>0</v>
      </c>
      <c r="CU38" s="166">
        <f>SUM(CU39:CU42)</f>
        <v>0</v>
      </c>
      <c r="CV38" s="166">
        <f>SUM(CV39:CV42)</f>
        <v>0</v>
      </c>
      <c r="CW38" s="166">
        <f>SUM(CW39:CW42)</f>
        <v>0</v>
      </c>
      <c r="CX38" s="166">
        <f>SUM(CX39:CX42)</f>
        <v>0</v>
      </c>
      <c r="CY38" s="166">
        <f>SUM(CY39:CY42)</f>
        <v>0</v>
      </c>
      <c r="CZ38" s="166">
        <f>SUM(CZ39:CZ42)</f>
        <v>0</v>
      </c>
      <c r="DA38" s="166">
        <f>SUM(DA39:DA42)</f>
        <v>0</v>
      </c>
      <c r="DB38" s="166">
        <f>SUM(DB39:DB42)</f>
        <v>0</v>
      </c>
      <c r="DC38" s="166">
        <f>SUM(DC39:DC42)</f>
        <v>0</v>
      </c>
      <c r="DD38" s="166">
        <f>SUM(DD39:DD42)</f>
        <v>0</v>
      </c>
      <c r="DE38" s="166">
        <f>SUM(DE39:DE42)</f>
        <v>0</v>
      </c>
      <c r="DF38" s="166">
        <f>SUM(DF39:DF42)</f>
        <v>0</v>
      </c>
      <c r="DG38" s="166">
        <f>SUM(DG39:DG42)</f>
        <v>0</v>
      </c>
      <c r="DH38" s="166">
        <f>SUM(DH39:DH42)</f>
        <v>0</v>
      </c>
      <c r="DI38" s="166">
        <f>SUM(DI39:DI42)</f>
        <v>0</v>
      </c>
      <c r="DJ38" s="166">
        <f>SUM(DJ39:DJ42)</f>
        <v>0</v>
      </c>
      <c r="DK38" s="166">
        <f>SUM(DK39:DK42)</f>
        <v>0</v>
      </c>
      <c r="DL38" s="166">
        <f>SUM(DL39:DL42)</f>
        <v>0</v>
      </c>
      <c r="DM38" s="166">
        <f>SUM(DM39:DM42)</f>
        <v>0</v>
      </c>
      <c r="DN38" s="166">
        <f>SUM(DN39:DN42)</f>
        <v>0</v>
      </c>
      <c r="DO38" s="166">
        <f>SUM(DO39:DO42)</f>
        <v>0</v>
      </c>
      <c r="DP38" s="166">
        <f>SUM(DP39:DP42)</f>
        <v>0</v>
      </c>
      <c r="DQ38" s="166">
        <f>SUM(DQ39:DQ42)</f>
        <v>0</v>
      </c>
      <c r="DR38" s="166">
        <f>SUM(DR39:DR42)</f>
        <v>0</v>
      </c>
      <c r="DS38" s="166">
        <f>SUM(DS39:DS42)</f>
        <v>0</v>
      </c>
      <c r="DT38" s="166">
        <f>SUM(DT39:DT42)</f>
        <v>0</v>
      </c>
      <c r="DU38" s="166">
        <f>SUM(DU39:DU42)</f>
        <v>0</v>
      </c>
      <c r="DV38" s="166">
        <f>SUM(DV39:DV42)</f>
        <v>0</v>
      </c>
      <c r="DW38" s="166">
        <f>SUM(DW39:DW42)</f>
        <v>0</v>
      </c>
      <c r="DX38" s="166">
        <f>SUM(DX39:DX42)</f>
        <v>0</v>
      </c>
      <c r="DY38" s="166">
        <f>SUM(DY39:DY42)</f>
        <v>0</v>
      </c>
      <c r="DZ38" s="166">
        <f>SUM(DZ39:DZ42)</f>
        <v>0</v>
      </c>
      <c r="EA38" s="166">
        <f>SUM(EA39:EA42)</f>
        <v>0</v>
      </c>
      <c r="EB38" s="166">
        <f>SUM(EB39:EB42)</f>
        <v>0</v>
      </c>
      <c r="EC38" s="166">
        <f>SUM(EC39:EC42)</f>
        <v>0</v>
      </c>
      <c r="ED38" s="166">
        <f>SUM(ED39:ED42)</f>
        <v>0</v>
      </c>
      <c r="EE38" s="166">
        <f>SUM(EE39:EE42)</f>
        <v>0</v>
      </c>
      <c r="EF38" s="166">
        <f>SUM(EF39:EF42)</f>
        <v>0</v>
      </c>
      <c r="EG38" s="166">
        <f>SUM(EG39:EG42)</f>
        <v>0</v>
      </c>
      <c r="EH38" s="166">
        <f>SUM(EH39:EH42)</f>
        <v>0</v>
      </c>
      <c r="EI38" s="166">
        <f>SUM(EI39:EI42)</f>
        <v>0</v>
      </c>
      <c r="EJ38" s="166">
        <f>SUM(EJ39:EJ42)</f>
        <v>0</v>
      </c>
      <c r="EK38" s="166">
        <f>SUM(EK39:EK42)</f>
        <v>0</v>
      </c>
      <c r="EL38" s="166">
        <f>SUM(EL39:EL42)</f>
        <v>0</v>
      </c>
      <c r="EM38" s="166">
        <f>SUM(EM39:EM42)</f>
        <v>0</v>
      </c>
      <c r="EN38" s="166">
        <f>SUM(EN39:EN42)</f>
        <v>0</v>
      </c>
      <c r="EO38" s="166">
        <f>SUM(EO39:EO42)</f>
        <v>0</v>
      </c>
      <c r="EP38" s="166">
        <f>SUM(EP39:EP42)</f>
        <v>0</v>
      </c>
      <c r="EQ38" s="166">
        <f>SUM(EQ39:EQ42)</f>
        <v>0</v>
      </c>
      <c r="ER38" s="166">
        <f>SUM(ER39:ER42)</f>
        <v>0</v>
      </c>
      <c r="ES38" s="166">
        <f>SUM(ES39:ES42)</f>
        <v>0</v>
      </c>
      <c r="ET38" s="166">
        <f>SUM(ET39:ET42)</f>
        <v>0</v>
      </c>
      <c r="EU38" s="166">
        <f>SUM(EU39:EU42)</f>
        <v>0</v>
      </c>
      <c r="EV38" s="166">
        <f>SUM(EV39:EV42)</f>
        <v>0</v>
      </c>
      <c r="EW38" s="166">
        <f>SUM(EW39:EW42)</f>
        <v>0</v>
      </c>
      <c r="EX38" s="166">
        <f>SUM(EX39:EX42)</f>
        <v>0</v>
      </c>
      <c r="EY38" s="166">
        <f>SUM(EY39:EY42)</f>
        <v>0</v>
      </c>
      <c r="EZ38" s="166">
        <f>SUM(EZ39:EZ42)</f>
        <v>0</v>
      </c>
      <c r="FA38" s="166">
        <f>SUM(FA39:FA42)</f>
        <v>0</v>
      </c>
      <c r="FB38" s="166">
        <f>SUM(FB39:FB42)</f>
        <v>0</v>
      </c>
      <c r="FC38" s="166">
        <f>SUM(FC39:FC42)</f>
        <v>0</v>
      </c>
      <c r="FD38" s="166">
        <f>SUM(FD39:FD42)</f>
        <v>0</v>
      </c>
      <c r="FE38" s="166">
        <f>SUM(FE39:FE42)</f>
        <v>0</v>
      </c>
      <c r="FF38" s="166">
        <f>SUM(FF39:FF42)</f>
        <v>0</v>
      </c>
      <c r="FG38" s="166">
        <f>SUM(FG39:FG42)</f>
        <v>0</v>
      </c>
      <c r="FH38" s="166">
        <f>SUM(FH39:FH42)</f>
        <v>0</v>
      </c>
      <c r="FI38" s="166">
        <f>SUM(FI39:FI42)</f>
        <v>0</v>
      </c>
      <c r="FJ38" s="166">
        <f>SUM(FJ39:FJ42)</f>
        <v>0</v>
      </c>
      <c r="FK38" s="166">
        <f>SUM(FK39:FK42)</f>
        <v>0</v>
      </c>
      <c r="FL38" s="166">
        <f>SUM(FL39:FL42)</f>
        <v>0</v>
      </c>
      <c r="FM38" s="166">
        <f>SUM(FM39:FM42)</f>
        <v>0</v>
      </c>
      <c r="FN38" s="166">
        <f>SUM(FN39:FN42)</f>
        <v>0</v>
      </c>
      <c r="FO38" s="166">
        <f>SUM(FO39:FO42)</f>
        <v>0</v>
      </c>
      <c r="FP38" s="166">
        <f>SUM(FP39:FP42)</f>
        <v>0</v>
      </c>
      <c r="FQ38" s="166">
        <f>SUM(FQ39:FQ42)</f>
        <v>0</v>
      </c>
      <c r="FR38" s="166">
        <f>SUM(FR39:FR42)</f>
        <v>0</v>
      </c>
      <c r="FS38" s="166">
        <f>SUM(FS39:FS42)</f>
        <v>0</v>
      </c>
      <c r="FT38" s="166">
        <f>SUM(FT39:FT42)</f>
        <v>0</v>
      </c>
      <c r="FU38" s="166">
        <f>SUM(FU39:FU42)</f>
        <v>0</v>
      </c>
      <c r="FV38" s="166">
        <f>SUM(FV39:FV42)</f>
        <v>0</v>
      </c>
      <c r="FW38" s="166">
        <f>SUM(FW39:FW42)</f>
        <v>0</v>
      </c>
      <c r="FX38" s="166">
        <f>SUM(FX39:FX42)</f>
        <v>0</v>
      </c>
      <c r="FY38" s="166">
        <f>SUM(FY39:FY42)</f>
        <v>0</v>
      </c>
      <c r="FZ38" s="166">
        <f>SUM(FZ39:FZ42)</f>
        <v>0</v>
      </c>
      <c r="GA38" s="166">
        <f>SUM(GA39:GA42)</f>
        <v>0</v>
      </c>
      <c r="GB38" s="166">
        <f>SUM(GB39:GB42)</f>
        <v>0</v>
      </c>
      <c r="GC38" s="166">
        <f>SUM(GC39:GC42)</f>
        <v>0</v>
      </c>
      <c r="GD38" s="166">
        <f>SUM(GD39:GD42)</f>
        <v>0</v>
      </c>
      <c r="GE38" s="166">
        <f>SUM(GE39:GE42)</f>
        <v>0</v>
      </c>
      <c r="GF38" s="166">
        <f>SUM(GF39:GF42)</f>
        <v>0</v>
      </c>
      <c r="GG38" s="166">
        <f>SUM(GG39:GG42)</f>
        <v>0</v>
      </c>
      <c r="GH38" s="166">
        <f>SUM(GH39:GH42)</f>
        <v>0</v>
      </c>
      <c r="GI38" s="166">
        <f>SUM(GI39:GI42)</f>
        <v>0</v>
      </c>
      <c r="GJ38" s="166">
        <f>SUM(GJ39:GJ42)</f>
        <v>0</v>
      </c>
      <c r="GK38" s="166">
        <f>SUM(GK39:GK42)</f>
        <v>0</v>
      </c>
      <c r="GL38" s="166">
        <f>SUM(GL39:GL42)</f>
        <v>0</v>
      </c>
      <c r="GM38" s="166">
        <f>SUM(GM39:GM42)</f>
        <v>0</v>
      </c>
      <c r="GN38" s="166">
        <f>SUM(GN39:GN42)</f>
        <v>0</v>
      </c>
      <c r="GO38" s="166">
        <f>SUM(GO39:GO42)</f>
        <v>0</v>
      </c>
      <c r="GP38" s="166">
        <f>SUM(GP39:GP42)</f>
        <v>0</v>
      </c>
      <c r="GQ38" s="166">
        <f>SUM(GQ39:GQ42)</f>
        <v>0</v>
      </c>
      <c r="GR38" s="166">
        <f>SUM(GR39:GR42)</f>
        <v>0</v>
      </c>
      <c r="GS38" s="166">
        <f>SUM(GS39:GS42)</f>
        <v>0</v>
      </c>
      <c r="GT38" s="166">
        <f>SUM(GT39:GT42)</f>
        <v>0</v>
      </c>
    </row>
    <row r="39" spans="1:202" hidden="1" x14ac:dyDescent="0.25">
      <c r="A39" s="161" t="s">
        <v>1212</v>
      </c>
      <c r="B39" s="150">
        <f>SUM(C39:GT39)</f>
        <v>0</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732.75683222144846</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1.1640000039339067</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10.239999826848507</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6.2639998435974125</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2.3400000619888308</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20.956731411218644</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7.9999998211860657E-2</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22.5425569999218</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36.022203997969626</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64.555999559462066</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12.205176096558571</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6.2839999938011166</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0.43200000762939456</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3.3160000112652783</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1.8400000336766245</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63.104256314635279</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35.970640574395659</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22.964839215576649</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39.981165693402289</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3.0759999012947086</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1.52</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0.64000000238418575</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1.2000000476837159E-2</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1.5559999799728392</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11.545844049453736</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43.71804836124182</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32.026864452958108</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46.48753250777721</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44.354435048997402</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12.789583932161332</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36.561932167112829</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35.046779967546463</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11.919622483551503</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54.531867481172085</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23.569060486555099</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4.4719999408721929</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0.44399998188018797</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7.4822799754142766</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0.75199998378753663</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1.883999961912632</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8.1034119108319285</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29.545176935493949</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0</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0.35681999206542969</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1.3328699952363967</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0.20800000190734863</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0.26799999952316284</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0</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2.6559999516606334</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9.6000003814697268E-2</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0.8280000007152557</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0.3759999966621399</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0.35200000762939454</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7.1999998092651368E-2</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0.5</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1.3160000041127204</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0.04</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0.52400000959634785</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0.68799998402595519</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0</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0</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0.65599999189376823</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0.82</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0.54121301412582401</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2.4199999660253524</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0.29200000762939454</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0.37599999785423277</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0.15999999821186067</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0.60799999952316286</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3.3792364454269412</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6.1719999778270722</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0.36399999618530277</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0.50273731231689456</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0.55198550224304199</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1.0759999847412109</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1.1960000228881835</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0.81631477355957038</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268.21453069329255</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3.139999988079071</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2.8840000441670419</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3.0520000267028808</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0.4165814447402954</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2.7199999952316283</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0.20800000190734863</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8.2745559921860696</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7.1240000879764551</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8.9965397465229024</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6.2120001268386842</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1.1159999841451644</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0</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0.4479999923706055</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0.12799999713897706</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14.182235797047616</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13.406061211824417</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7.1760000061988833</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20.059295885562896</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2.3119999742507935</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0.21199999809265138</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0.7720000147819519</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0</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1.051999989748001</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7.2920000126957891</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16.247999999523163</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16.312000202238558</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20.480000095367433</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20.624000178873537</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9.302259995937348</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22.668000053763389</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17.24800000190735</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9.2330000299215307</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14.311999929845333</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6.5719998973608016</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0.74000000596046456</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0.22799999237060548</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2.4479999905824661</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0.11600000143051148</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0.23200000762939452</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0.26799999237060546</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B34+B18</f>
        <v>1347.3171222828882</v>
      </c>
      <c r="C43" s="141">
        <f>C34+C18</f>
        <v>7.8680000180006031</v>
      </c>
      <c r="D43" s="141">
        <f>D34+D18</f>
        <v>20.172077370882036</v>
      </c>
      <c r="E43" s="141">
        <f>E34+E18</f>
        <v>14.577145887613298</v>
      </c>
      <c r="F43" s="141">
        <f>F34+F18</f>
        <v>2.9645815086364751</v>
      </c>
      <c r="G43" s="141">
        <f>G34+G18</f>
        <v>29.130644934475423</v>
      </c>
      <c r="H43" s="141">
        <f>H34+H18</f>
        <v>0.33200000017881393</v>
      </c>
      <c r="I43" s="141">
        <f>I34+I18</f>
        <v>39.859739778041842</v>
      </c>
      <c r="J43" s="141">
        <f>J34+J18</f>
        <v>48.250336056351664</v>
      </c>
      <c r="K43" s="141">
        <f>K34+K18</f>
        <v>80.227423288226106</v>
      </c>
      <c r="L43" s="141">
        <f>L34+L18</f>
        <v>22.645992254018786</v>
      </c>
      <c r="M43" s="141">
        <f>M34+M18</f>
        <v>7.7919999861717226</v>
      </c>
      <c r="N43" s="141">
        <f>N34+N18</f>
        <v>0.43200000762939456</v>
      </c>
      <c r="O43" s="141">
        <f>O34+O18</f>
        <v>4.3360000088810917</v>
      </c>
      <c r="P43" s="141">
        <f>P34+P18</f>
        <v>14.669800591766833</v>
      </c>
      <c r="Q43" s="141">
        <f>Q34+Q18</f>
        <v>89.706252400875087</v>
      </c>
      <c r="R43" s="141">
        <f>R34+R18</f>
        <v>68.701407084167016</v>
      </c>
      <c r="S43" s="141">
        <f>S34+S18</f>
        <v>41.120839306414126</v>
      </c>
      <c r="T43" s="141">
        <f>T34+T18</f>
        <v>73.193457599878315</v>
      </c>
      <c r="U43" s="141">
        <f>U34+U18</f>
        <v>6.6159998774528503</v>
      </c>
      <c r="V43" s="141">
        <f>V34+V18</f>
        <v>1.7879999983310699</v>
      </c>
      <c r="W43" s="141">
        <f>W34+W18</f>
        <v>2.0680000090599062</v>
      </c>
      <c r="X43" s="141">
        <f>X34+X18</f>
        <v>1.2000000476837159E-2</v>
      </c>
      <c r="Y43" s="141">
        <f>Y34+Y18</f>
        <v>3.0937279856204984</v>
      </c>
      <c r="Z43" s="141">
        <f>Z34+Z18</f>
        <v>31.982752195894715</v>
      </c>
      <c r="AA43" s="141">
        <f>AA34+AA18</f>
        <v>83.339021759629247</v>
      </c>
      <c r="AB43" s="141">
        <f>AB34+AB18</f>
        <v>69.135664618313314</v>
      </c>
      <c r="AC43" s="141">
        <f>AC34+AC18</f>
        <v>98.010611650347712</v>
      </c>
      <c r="AD43" s="141">
        <f>AD34+AD18</f>
        <v>90.952491051554674</v>
      </c>
      <c r="AE43" s="141">
        <f>AE34+AE18</f>
        <v>32.807023830115796</v>
      </c>
      <c r="AF43" s="141">
        <f>AF34+AF18</f>
        <v>78.494967014193548</v>
      </c>
      <c r="AG43" s="141">
        <f>AG34+AG18</f>
        <v>76.154584468901149</v>
      </c>
      <c r="AH43" s="141">
        <f>AH34+AH18</f>
        <v>35.06325052440166</v>
      </c>
      <c r="AI43" s="141">
        <f>AI34+AI18</f>
        <v>85.703207318782788</v>
      </c>
      <c r="AJ43" s="141">
        <f>AJ34+AJ18</f>
        <v>35.412064930107448</v>
      </c>
      <c r="AK43" s="141">
        <f>AK34+AK18</f>
        <v>5.2319999468326568</v>
      </c>
      <c r="AL43" s="141">
        <f>AL34+AL18</f>
        <v>2.1381999826431275</v>
      </c>
      <c r="AM43" s="141">
        <f>AM34+AM18</f>
        <v>18.281249638199807</v>
      </c>
      <c r="AN43" s="141">
        <f>AN34+AN18</f>
        <v>4.3199999833106997</v>
      </c>
      <c r="AO43" s="141">
        <f>AO34+AO18</f>
        <v>7.131999966204166</v>
      </c>
      <c r="AP43" s="141">
        <f>AP34+AP18</f>
        <v>13.600607450306416</v>
      </c>
      <c r="AQ43" s="141">
        <f>AQ34+AQ18</f>
        <v>0</v>
      </c>
      <c r="AR43" s="141">
        <f>AR34+AR18</f>
        <v>0</v>
      </c>
      <c r="AS43" s="141">
        <f>AS34+AS18</f>
        <v>0</v>
      </c>
      <c r="AT43" s="141">
        <f>AT34+AT18</f>
        <v>0</v>
      </c>
      <c r="AU43" s="141">
        <f>AU34+AU18</f>
        <v>0</v>
      </c>
      <c r="AV43" s="141">
        <f>AV34+AV18</f>
        <v>0</v>
      </c>
      <c r="AW43" s="141">
        <f>AW34+AW18</f>
        <v>0</v>
      </c>
      <c r="AX43" s="141">
        <f>AX34+AX18</f>
        <v>0</v>
      </c>
      <c r="AY43" s="141">
        <f>AY34+AY18</f>
        <v>0</v>
      </c>
      <c r="AZ43" s="141">
        <f>AZ34+AZ18</f>
        <v>0</v>
      </c>
      <c r="BA43" s="141">
        <f>BA34+BA18</f>
        <v>0</v>
      </c>
      <c r="BB43" s="141">
        <f>BB34+BB18</f>
        <v>0</v>
      </c>
      <c r="BC43" s="141">
        <f>BC34+BC18</f>
        <v>0</v>
      </c>
      <c r="BD43" s="141">
        <f>BD34+BD18</f>
        <v>0</v>
      </c>
      <c r="BE43" s="141">
        <f>BE34+BE18</f>
        <v>0</v>
      </c>
      <c r="BF43" s="141">
        <f>BF34+BF18</f>
        <v>0</v>
      </c>
      <c r="BG43" s="141">
        <f>BG34+BG18</f>
        <v>0</v>
      </c>
      <c r="BH43" s="141">
        <f>BH34+BH18</f>
        <v>0</v>
      </c>
      <c r="BI43" s="141">
        <f>BI34+BI18</f>
        <v>0</v>
      </c>
      <c r="BJ43" s="141">
        <f>BJ34+BJ18</f>
        <v>0</v>
      </c>
      <c r="BK43" s="141">
        <f>BK34+BK18</f>
        <v>0</v>
      </c>
      <c r="BL43" s="141">
        <f>BL34+BL18</f>
        <v>0</v>
      </c>
      <c r="BM43" s="141">
        <f>BM34+BM18</f>
        <v>0</v>
      </c>
      <c r="BN43" s="141">
        <f>BN34+BN18</f>
        <v>0</v>
      </c>
      <c r="BO43" s="141">
        <f>BO34+BO18</f>
        <v>0</v>
      </c>
      <c r="BP43" s="141">
        <f>BP34+BP18</f>
        <v>0</v>
      </c>
      <c r="BQ43" s="141">
        <f>BQ34+BQ18</f>
        <v>0</v>
      </c>
      <c r="BR43" s="141">
        <f>BR34+BR18</f>
        <v>0</v>
      </c>
      <c r="BS43" s="141">
        <f>BS34+BS18</f>
        <v>0</v>
      </c>
      <c r="BT43" s="141">
        <f>BT34+BT18</f>
        <v>0</v>
      </c>
      <c r="BU43" s="141">
        <f>BU34+BU18</f>
        <v>0</v>
      </c>
      <c r="BV43" s="141">
        <f>BV34+BV18</f>
        <v>0</v>
      </c>
      <c r="BW43" s="141">
        <f>BW34+BW18</f>
        <v>0</v>
      </c>
      <c r="BX43" s="141">
        <f>BX34+BX18</f>
        <v>0</v>
      </c>
      <c r="BY43" s="141">
        <f>BY34+BY18</f>
        <v>0</v>
      </c>
      <c r="BZ43" s="141">
        <f>BZ34+BZ18</f>
        <v>0</v>
      </c>
      <c r="CA43" s="141">
        <f>CA34+CA18</f>
        <v>0</v>
      </c>
      <c r="CB43" s="141">
        <f>CB34+CB18</f>
        <v>0</v>
      </c>
      <c r="CC43" s="141">
        <f>CC34+CC18</f>
        <v>0</v>
      </c>
      <c r="CD43" s="141">
        <f>CD34+CD18</f>
        <v>0</v>
      </c>
      <c r="CE43" s="141">
        <f>CE34+CE18</f>
        <v>0</v>
      </c>
      <c r="CF43" s="141">
        <f>CF34+CF18</f>
        <v>0</v>
      </c>
      <c r="CG43" s="141">
        <f>CG34+CG18</f>
        <v>0</v>
      </c>
      <c r="CH43" s="141">
        <f>CH34+CH18</f>
        <v>0</v>
      </c>
      <c r="CI43" s="141">
        <f>CI34+CI18</f>
        <v>0</v>
      </c>
      <c r="CJ43" s="141">
        <f>CJ34+CJ18</f>
        <v>0</v>
      </c>
      <c r="CK43" s="141">
        <f>CK34+CK18</f>
        <v>0</v>
      </c>
      <c r="CL43" s="141">
        <f>CL34+CL18</f>
        <v>0</v>
      </c>
      <c r="CM43" s="141">
        <f>CM34+CM18</f>
        <v>0</v>
      </c>
      <c r="CN43" s="141">
        <f>CN34+CN18</f>
        <v>0</v>
      </c>
      <c r="CO43" s="141">
        <f>CO34+CO18</f>
        <v>0</v>
      </c>
      <c r="CP43" s="141">
        <f>CP34+CP18</f>
        <v>0</v>
      </c>
      <c r="CQ43" s="141">
        <f>CQ34+CQ18</f>
        <v>0</v>
      </c>
      <c r="CR43" s="141">
        <f>CR34+CR18</f>
        <v>0</v>
      </c>
      <c r="CS43" s="141">
        <f>CS34+CS18</f>
        <v>0</v>
      </c>
      <c r="CT43" s="141">
        <f>CT34+CT18</f>
        <v>0</v>
      </c>
      <c r="CU43" s="141">
        <f>CU34+CU18</f>
        <v>0</v>
      </c>
      <c r="CV43" s="141">
        <f>CV34+CV18</f>
        <v>0</v>
      </c>
      <c r="CW43" s="141">
        <f>CW34+CW18</f>
        <v>0</v>
      </c>
      <c r="CX43" s="141">
        <f>CX34+CX18</f>
        <v>0</v>
      </c>
      <c r="CY43" s="141">
        <f>CY34+CY18</f>
        <v>0</v>
      </c>
      <c r="CZ43" s="141">
        <f>CZ34+CZ18</f>
        <v>0</v>
      </c>
      <c r="DA43" s="141">
        <f>DA34+DA18</f>
        <v>0</v>
      </c>
      <c r="DB43" s="141">
        <f>DB34+DB18</f>
        <v>0</v>
      </c>
      <c r="DC43" s="141">
        <f>DC34+DC18</f>
        <v>0</v>
      </c>
      <c r="DD43" s="141">
        <f>DD34+DD18</f>
        <v>0</v>
      </c>
      <c r="DE43" s="141">
        <f>DE34+DE18</f>
        <v>0</v>
      </c>
      <c r="DF43" s="141">
        <f>DF34+DF18</f>
        <v>0</v>
      </c>
      <c r="DG43" s="141">
        <f>DG34+DG18</f>
        <v>0</v>
      </c>
      <c r="DH43" s="141">
        <f>DH34+DH18</f>
        <v>0</v>
      </c>
      <c r="DI43" s="141">
        <f>DI34+DI18</f>
        <v>0</v>
      </c>
      <c r="DJ43" s="141">
        <f>DJ34+DJ18</f>
        <v>0</v>
      </c>
      <c r="DK43" s="141">
        <f>DK34+DK18</f>
        <v>0</v>
      </c>
      <c r="DL43" s="141">
        <f>DL34+DL18</f>
        <v>0</v>
      </c>
      <c r="DM43" s="141">
        <f>DM34+DM18</f>
        <v>0</v>
      </c>
      <c r="DN43" s="141">
        <f>DN34+DN18</f>
        <v>0</v>
      </c>
      <c r="DO43" s="141">
        <f>DO34+DO18</f>
        <v>0</v>
      </c>
      <c r="DP43" s="141">
        <f>DP34+DP18</f>
        <v>0</v>
      </c>
      <c r="DQ43" s="141">
        <f>DQ34+DQ18</f>
        <v>0</v>
      </c>
      <c r="DR43" s="141">
        <f>DR34+DR18</f>
        <v>0</v>
      </c>
      <c r="DS43" s="141">
        <f>DS34+DS18</f>
        <v>0</v>
      </c>
      <c r="DT43" s="141">
        <f>DT34+DT18</f>
        <v>0</v>
      </c>
      <c r="DU43" s="141">
        <f>DU34+DU18</f>
        <v>0</v>
      </c>
      <c r="DV43" s="141">
        <f>DV34+DV18</f>
        <v>0</v>
      </c>
      <c r="DW43" s="141">
        <f>DW34+DW18</f>
        <v>0</v>
      </c>
      <c r="DX43" s="141">
        <f>DX34+DX18</f>
        <v>0</v>
      </c>
      <c r="DY43" s="141">
        <f>DY34+DY18</f>
        <v>0</v>
      </c>
      <c r="DZ43" s="141">
        <f>DZ34+DZ18</f>
        <v>0</v>
      </c>
      <c r="EA43" s="141">
        <f>EA34+EA18</f>
        <v>0</v>
      </c>
      <c r="EB43" s="141">
        <f>EB34+EB18</f>
        <v>0</v>
      </c>
      <c r="EC43" s="141">
        <f>EC34+EC18</f>
        <v>0</v>
      </c>
      <c r="ED43" s="141">
        <f>ED34+ED18</f>
        <v>0</v>
      </c>
      <c r="EE43" s="141">
        <f>EE34+EE18</f>
        <v>0</v>
      </c>
      <c r="EF43" s="141">
        <f>EF34+EF18</f>
        <v>0</v>
      </c>
      <c r="EG43" s="141">
        <f>EG34+EG18</f>
        <v>0</v>
      </c>
      <c r="EH43" s="141">
        <f>EH34+EH18</f>
        <v>0</v>
      </c>
      <c r="EI43" s="141">
        <f>EI34+EI18</f>
        <v>0</v>
      </c>
      <c r="EJ43" s="141">
        <f>EJ34+EJ18</f>
        <v>0</v>
      </c>
      <c r="EK43" s="141">
        <f>EK34+EK18</f>
        <v>0</v>
      </c>
      <c r="EL43" s="141">
        <f>EL34+EL18</f>
        <v>0</v>
      </c>
      <c r="EM43" s="141">
        <f>EM34+EM18</f>
        <v>0</v>
      </c>
      <c r="EN43" s="141">
        <f>EN34+EN18</f>
        <v>0</v>
      </c>
      <c r="EO43" s="141">
        <f>EO34+EO18</f>
        <v>0</v>
      </c>
      <c r="EP43" s="141">
        <f>EP34+EP18</f>
        <v>0</v>
      </c>
      <c r="EQ43" s="141">
        <f>EQ34+EQ18</f>
        <v>0</v>
      </c>
      <c r="ER43" s="141">
        <f>ER34+ER18</f>
        <v>0</v>
      </c>
      <c r="ES43" s="141">
        <f>ES34+ES18</f>
        <v>0</v>
      </c>
      <c r="ET43" s="141">
        <f>ET34+ET18</f>
        <v>0</v>
      </c>
      <c r="EU43" s="141">
        <f>EU34+EU18</f>
        <v>0</v>
      </c>
      <c r="EV43" s="141">
        <f>EV34+EV18</f>
        <v>0</v>
      </c>
      <c r="EW43" s="141">
        <f>EW34+EW18</f>
        <v>0</v>
      </c>
      <c r="EX43" s="141">
        <f>EX34+EX18</f>
        <v>0</v>
      </c>
      <c r="EY43" s="141">
        <f>EY34+EY18</f>
        <v>0</v>
      </c>
      <c r="EZ43" s="141">
        <f>EZ34+EZ18</f>
        <v>0</v>
      </c>
      <c r="FA43" s="141">
        <f>FA34+FA18</f>
        <v>0</v>
      </c>
      <c r="FB43" s="141">
        <f>FB34+FB18</f>
        <v>0</v>
      </c>
      <c r="FC43" s="141">
        <f>FC34+FC18</f>
        <v>0</v>
      </c>
      <c r="FD43" s="141">
        <f>FD34+FD18</f>
        <v>0</v>
      </c>
      <c r="FE43" s="141">
        <f>FE34+FE18</f>
        <v>0</v>
      </c>
      <c r="FF43" s="141">
        <f>FF34+FF18</f>
        <v>0</v>
      </c>
      <c r="FG43" s="141">
        <f>FG34+FG18</f>
        <v>0</v>
      </c>
      <c r="FH43" s="141">
        <f>FH34+FH18</f>
        <v>0</v>
      </c>
      <c r="FI43" s="141">
        <f>FI34+FI18</f>
        <v>0</v>
      </c>
      <c r="FJ43" s="141">
        <f>FJ34+FJ18</f>
        <v>0</v>
      </c>
      <c r="FK43" s="141">
        <f>FK34+FK18</f>
        <v>0</v>
      </c>
      <c r="FL43" s="141">
        <f>FL34+FL18</f>
        <v>0</v>
      </c>
      <c r="FM43" s="141">
        <f>FM34+FM18</f>
        <v>0</v>
      </c>
      <c r="FN43" s="141">
        <f>FN34+FN18</f>
        <v>0</v>
      </c>
      <c r="FO43" s="141">
        <f>FO34+FO18</f>
        <v>0</v>
      </c>
      <c r="FP43" s="141">
        <f>FP34+FP18</f>
        <v>0</v>
      </c>
      <c r="FQ43" s="141">
        <f>FQ34+FQ18</f>
        <v>0</v>
      </c>
      <c r="FR43" s="141">
        <f>FR34+FR18</f>
        <v>0</v>
      </c>
      <c r="FS43" s="141">
        <f>FS34+FS18</f>
        <v>0</v>
      </c>
      <c r="FT43" s="141">
        <f>FT34+FT18</f>
        <v>0</v>
      </c>
      <c r="FU43" s="141">
        <f>FU34+FU18</f>
        <v>0</v>
      </c>
      <c r="FV43" s="141">
        <f>FV34+FV18</f>
        <v>0</v>
      </c>
      <c r="FW43" s="141">
        <f>FW34+FW18</f>
        <v>0</v>
      </c>
      <c r="FX43" s="141">
        <f>FX34+FX18</f>
        <v>0</v>
      </c>
      <c r="FY43" s="141">
        <f>FY34+FY18</f>
        <v>0</v>
      </c>
      <c r="FZ43" s="141">
        <f>FZ34+FZ18</f>
        <v>0</v>
      </c>
      <c r="GA43" s="141">
        <f>GA34+GA18</f>
        <v>0</v>
      </c>
      <c r="GB43" s="141">
        <f>GB34+GB18</f>
        <v>0</v>
      </c>
      <c r="GC43" s="141">
        <f>GC34+GC18</f>
        <v>0</v>
      </c>
      <c r="GD43" s="141">
        <f>GD34+GD18</f>
        <v>0</v>
      </c>
      <c r="GE43" s="141">
        <f>GE34+GE18</f>
        <v>0</v>
      </c>
      <c r="GF43" s="141">
        <f>GF34+GF18</f>
        <v>0</v>
      </c>
      <c r="GG43" s="141">
        <f>GG34+GG18</f>
        <v>0</v>
      </c>
      <c r="GH43" s="141">
        <f>GH34+GH18</f>
        <v>0</v>
      </c>
      <c r="GI43" s="141">
        <f>GI34+GI18</f>
        <v>0</v>
      </c>
      <c r="GJ43" s="141">
        <f>GJ34+GJ18</f>
        <v>0</v>
      </c>
      <c r="GK43" s="141">
        <f>GK34+GK18</f>
        <v>0</v>
      </c>
      <c r="GL43" s="141">
        <f>GL34+GL18</f>
        <v>0</v>
      </c>
      <c r="GM43" s="141">
        <f>GM34+GM18</f>
        <v>0</v>
      </c>
      <c r="GN43" s="141">
        <f>GN34+GN18</f>
        <v>0</v>
      </c>
      <c r="GO43" s="141">
        <f>GO34+GO18</f>
        <v>0</v>
      </c>
      <c r="GP43" s="141">
        <f>GP34+GP18</f>
        <v>0</v>
      </c>
      <c r="GQ43" s="141">
        <f>GQ34+GQ18</f>
        <v>0</v>
      </c>
      <c r="GR43" s="141">
        <f>GR34+GR18</f>
        <v>0</v>
      </c>
      <c r="GS43" s="141">
        <f>GS34+GS18</f>
        <v>0</v>
      </c>
      <c r="GT43" s="141">
        <f>GT34+GT18</f>
        <v>0</v>
      </c>
    </row>
    <row r="44" spans="1:202" x14ac:dyDescent="0.25">
      <c r="A44" s="138" t="s">
        <v>1181</v>
      </c>
      <c r="B44" s="156">
        <f>IF(ISERROR(B18/B43),0,B18/B43)</f>
        <v>7.0983379208343064E-2</v>
      </c>
      <c r="C44" s="156">
        <f>IF(ISERROR(C18/C43),0,C18/C43)</f>
        <v>0.42907981921055843</v>
      </c>
      <c r="D44" s="156">
        <f>IF(ISERROR(D18/D43),0,D18/D43)</f>
        <v>0.33170889565691158</v>
      </c>
      <c r="E44" s="156">
        <f>IF(ISERROR(E18/E43),0,E18/E43)</f>
        <v>0.23790665576560621</v>
      </c>
      <c r="F44" s="156">
        <f>IF(ISERROR(F18/F43),0,F18/F43)</f>
        <v>0</v>
      </c>
      <c r="G44" s="156">
        <f>IF(ISERROR(G18/G43),0,G18/G43)</f>
        <v>3.6967528178948779E-2</v>
      </c>
      <c r="H44" s="156">
        <f>IF(ISERROR(H18/H43),0,H18/H43)</f>
        <v>0.13253012059007957</v>
      </c>
      <c r="I44" s="156">
        <f>IF(ISERROR(I18/I43),0,I18/I43)</f>
        <v>1.201169248963364E-2</v>
      </c>
      <c r="J44" s="156">
        <f>IF(ISERROR(J18/J43),0,J18/J43)</f>
        <v>6.9636820982572302E-3</v>
      </c>
      <c r="K44" s="156">
        <f>IF(ISERROR(K18/K43),0,K18/K43)</f>
        <v>5.1852592154029023E-3</v>
      </c>
      <c r="L44" s="156">
        <f>IF(ISERROR(L18/L43),0,L18/L43)</f>
        <v>0</v>
      </c>
      <c r="M44" s="156">
        <f>IF(ISERROR(M18/M43),0,M18/M43)</f>
        <v>5.1334703114776052E-3</v>
      </c>
      <c r="N44" s="156">
        <f>IF(ISERROR(N18/N43),0,N18/N43)</f>
        <v>0</v>
      </c>
      <c r="O44" s="156">
        <f>IF(ISERROR(O18/O43),0,O18/O43)</f>
        <v>0.10424354343159878</v>
      </c>
      <c r="P44" s="156">
        <f>IF(ISERROR(P18/P43),0,P18/P43)</f>
        <v>0.82112912775716829</v>
      </c>
      <c r="Q44" s="156">
        <f>IF(ISERROR(Q18/Q43),0,Q18/Q43)</f>
        <v>6.5820699433930388E-2</v>
      </c>
      <c r="R44" s="156">
        <f>IF(ISERROR(R18/R43),0,R18/R43)</f>
        <v>6.9285335832456685E-3</v>
      </c>
      <c r="S44" s="156">
        <f>IF(ISERROR(S18/S43),0,S18/S43)</f>
        <v>0.22810818638682012</v>
      </c>
      <c r="T44" s="156">
        <f>IF(ISERROR(T18/T43),0,T18/T43)</f>
        <v>3.5904848195480309E-2</v>
      </c>
      <c r="U44" s="156">
        <f>IF(ISERROR(U18/U43),0,U18/U43)</f>
        <v>0.18561064459694743</v>
      </c>
      <c r="V44" s="156">
        <f>IF(ISERROR(V18/V43),0,V18/V43)</f>
        <v>2.2371364674125416E-2</v>
      </c>
      <c r="W44" s="156">
        <f>IF(ISERROR(W18/W43),0,W18/W43)</f>
        <v>0</v>
      </c>
      <c r="X44" s="156">
        <f>IF(ISERROR(X18/X43),0,X18/X43)</f>
        <v>0</v>
      </c>
      <c r="Y44" s="156">
        <f>IF(ISERROR(Y18/Y43),0,Y18/Y43)</f>
        <v>0</v>
      </c>
      <c r="Z44" s="156">
        <f>IF(ISERROR(Z18/Z43),0,Z18/Z43)</f>
        <v>9.1299210050586124E-3</v>
      </c>
      <c r="AA44" s="156">
        <f>IF(ISERROR(AA18/AA43),0,AA18/AA43)</f>
        <v>7.6794758476322533E-3</v>
      </c>
      <c r="AB44" s="156">
        <f>IF(ISERROR(AB18/AB43),0,AB18/AB43)</f>
        <v>3.1879348969448051E-2</v>
      </c>
      <c r="AC44" s="156">
        <f>IF(ISERROR(AC18/AC43),0,AC18/AC43)</f>
        <v>2.4446331848282012E-2</v>
      </c>
      <c r="AD44" s="156">
        <f>IF(ISERROR(AD18/AD43),0,AD18/AD43)</f>
        <v>7.0586302028134942E-2</v>
      </c>
      <c r="AE44" s="156">
        <f>IF(ISERROR(AE18/AE43),0,AE18/AE43)</f>
        <v>6.6814959601864954E-2</v>
      </c>
      <c r="AF44" s="156">
        <f>IF(ISERROR(AF18/AF43),0,AF18/AF43)</f>
        <v>5.9010153141170592E-2</v>
      </c>
      <c r="AG44" s="156">
        <f>IF(ISERROR(AG18/AG43),0,AG18/AG43)</f>
        <v>6.8544789570076495E-2</v>
      </c>
      <c r="AH44" s="156">
        <f>IF(ISERROR(AH18/AH43),0,AH18/AH43)</f>
        <v>4.1296798894213095E-2</v>
      </c>
      <c r="AI44" s="156">
        <f>IF(ISERROR(AI18/AI43),0,AI18/AI43)</f>
        <v>3.4397779239675443E-2</v>
      </c>
      <c r="AJ44" s="156">
        <f>IF(ISERROR(AJ18/AJ43),0,AJ18/AJ43)</f>
        <v>1.8524760350078863E-2</v>
      </c>
      <c r="AK44" s="156">
        <f>IF(ISERROR(AK18/AK43),0,AK18/AK43)</f>
        <v>3.8226300082643506E-3</v>
      </c>
      <c r="AL44" s="156">
        <f>IF(ISERROR(AL18/AL43),0,AL18/AL43)</f>
        <v>0.59676363959061252</v>
      </c>
      <c r="AM44" s="156">
        <f>IF(ISERROR(AM18/AM43),0,AM18/AM43)</f>
        <v>0.36184529595138992</v>
      </c>
      <c r="AN44" s="156">
        <f>IF(ISERROR(AN18/AN43),0,AN18/AN43)</f>
        <v>0.55000000521540637</v>
      </c>
      <c r="AO44" s="156">
        <f>IF(ISERROR(AO18/AO43),0,AO18/AO43)</f>
        <v>0.53393157478151743</v>
      </c>
      <c r="AP44" s="156">
        <f>IF(ISERROR(AP18/AP43),0,AP18/AP43)</f>
        <v>0.32446203521923511</v>
      </c>
      <c r="AQ44" s="156">
        <f>IF(ISERROR(AQ18/AQ43),0,AQ18/AQ43)</f>
        <v>0</v>
      </c>
      <c r="AR44" s="156">
        <f>IF(ISERROR(AR18/AR43),0,AR18/AR43)</f>
        <v>0</v>
      </c>
      <c r="AS44" s="156">
        <f>IF(ISERROR(AS18/AS43),0,AS18/AS43)</f>
        <v>0</v>
      </c>
      <c r="AT44" s="156">
        <f>IF(ISERROR(AT18/AT43),0,AT18/AT43)</f>
        <v>0</v>
      </c>
      <c r="AU44" s="156">
        <f>IF(ISERROR(AU18/AU43),0,AU18/AU43)</f>
        <v>0</v>
      </c>
      <c r="AV44" s="156">
        <f>IF(ISERROR(AV18/AV43),0,AV18/AV43)</f>
        <v>0</v>
      </c>
      <c r="AW44" s="156">
        <f>IF(ISERROR(AW18/AW43),0,AW18/AW43)</f>
        <v>0</v>
      </c>
      <c r="AX44" s="156">
        <f>IF(ISERROR(AX18/AX43),0,AX18/AX43)</f>
        <v>0</v>
      </c>
      <c r="AY44" s="156">
        <f>IF(ISERROR(AY18/AY43),0,AY18/AY43)</f>
        <v>0</v>
      </c>
      <c r="AZ44" s="156">
        <f>IF(ISERROR(AZ18/AZ43),0,AZ18/AZ43)</f>
        <v>0</v>
      </c>
      <c r="BA44" s="156">
        <f>IF(ISERROR(BA18/BA43),0,BA18/BA43)</f>
        <v>0</v>
      </c>
      <c r="BB44" s="156">
        <f>IF(ISERROR(BB18/BB43),0,BB18/BB43)</f>
        <v>0</v>
      </c>
      <c r="BC44" s="156">
        <f>IF(ISERROR(BC18/BC43),0,BC18/BC43)</f>
        <v>0</v>
      </c>
      <c r="BD44" s="156">
        <f>IF(ISERROR(BD18/BD43),0,BD18/BD43)</f>
        <v>0</v>
      </c>
      <c r="BE44" s="156">
        <f>IF(ISERROR(BE18/BE43),0,BE18/BE43)</f>
        <v>0</v>
      </c>
      <c r="BF44" s="156">
        <f>IF(ISERROR(BF18/BF43),0,BF18/BF43)</f>
        <v>0</v>
      </c>
      <c r="BG44" s="156">
        <f>IF(ISERROR(BG18/BG43),0,BG18/BG43)</f>
        <v>0</v>
      </c>
      <c r="BH44" s="156">
        <f>IF(ISERROR(BH18/BH43),0,BH18/BH43)</f>
        <v>0</v>
      </c>
      <c r="BI44" s="156">
        <f>IF(ISERROR(BI18/BI43),0,BI18/BI43)</f>
        <v>0</v>
      </c>
      <c r="BJ44" s="156">
        <f>IF(ISERROR(BJ18/BJ43),0,BJ18/BJ43)</f>
        <v>0</v>
      </c>
      <c r="BK44" s="156">
        <f>IF(ISERROR(BK18/BK43),0,BK18/BK43)</f>
        <v>0</v>
      </c>
      <c r="BL44" s="156">
        <f>IF(ISERROR(BL18/BL43),0,BL18/BL43)</f>
        <v>0</v>
      </c>
      <c r="BM44" s="156">
        <f>IF(ISERROR(BM18/BM43),0,BM18/BM43)</f>
        <v>0</v>
      </c>
      <c r="BN44" s="156">
        <f>IF(ISERROR(BN18/BN43),0,BN18/BN43)</f>
        <v>0</v>
      </c>
      <c r="BO44" s="156">
        <f>IF(ISERROR(BO18/BO43),0,BO18/BO43)</f>
        <v>0</v>
      </c>
      <c r="BP44" s="156">
        <f>IF(ISERROR(BP18/BP43),0,BP18/BP43)</f>
        <v>0</v>
      </c>
      <c r="BQ44" s="156">
        <f>IF(ISERROR(BQ18/BQ43),0,BQ18/BQ43)</f>
        <v>0</v>
      </c>
      <c r="BR44" s="156">
        <f>IF(ISERROR(BR18/BR43),0,BR18/BR43)</f>
        <v>0</v>
      </c>
      <c r="BS44" s="156">
        <f>IF(ISERROR(BS18/BS43),0,BS18/BS43)</f>
        <v>0</v>
      </c>
      <c r="BT44" s="156">
        <f>IF(ISERROR(BT18/BT43),0,BT18/BT43)</f>
        <v>0</v>
      </c>
      <c r="BU44" s="156">
        <f>IF(ISERROR(BU18/BU43),0,BU18/BU43)</f>
        <v>0</v>
      </c>
      <c r="BV44" s="156">
        <f>IF(ISERROR(BV18/BV43),0,BV18/BV43)</f>
        <v>0</v>
      </c>
      <c r="BW44" s="156">
        <f>IF(ISERROR(BW18/BW43),0,BW18/BW43)</f>
        <v>0</v>
      </c>
      <c r="BX44" s="156">
        <f>IF(ISERROR(BX18/BX43),0,BX18/BX43)</f>
        <v>0</v>
      </c>
      <c r="BY44" s="156">
        <f>IF(ISERROR(BY18/BY43),0,BY18/BY43)</f>
        <v>0</v>
      </c>
      <c r="BZ44" s="156">
        <f>IF(ISERROR(BZ18/BZ43),0,BZ18/BZ43)</f>
        <v>0</v>
      </c>
      <c r="CA44" s="156">
        <f>IF(ISERROR(CA18/CA43),0,CA18/CA43)</f>
        <v>0</v>
      </c>
      <c r="CB44" s="156">
        <f>IF(ISERROR(CB18/CB43),0,CB18/CB43)</f>
        <v>0</v>
      </c>
      <c r="CC44" s="156">
        <f>IF(ISERROR(CC18/CC43),0,CC18/CC43)</f>
        <v>0</v>
      </c>
      <c r="CD44" s="156">
        <f>IF(ISERROR(CD18/CD43),0,CD18/CD43)</f>
        <v>0</v>
      </c>
      <c r="CE44" s="156">
        <f>IF(ISERROR(CE18/CE43),0,CE18/CE43)</f>
        <v>0</v>
      </c>
      <c r="CF44" s="156">
        <f>IF(ISERROR(CF18/CF43),0,CF18/CF43)</f>
        <v>0</v>
      </c>
      <c r="CG44" s="156">
        <f>IF(ISERROR(CG18/CG43),0,CG18/CG43)</f>
        <v>0</v>
      </c>
      <c r="CH44" s="156">
        <f>IF(ISERROR(CH18/CH43),0,CH18/CH43)</f>
        <v>0</v>
      </c>
      <c r="CI44" s="156">
        <f>IF(ISERROR(CI18/CI43),0,CI18/CI43)</f>
        <v>0</v>
      </c>
      <c r="CJ44" s="156">
        <f>IF(ISERROR(CJ18/CJ43),0,CJ18/CJ43)</f>
        <v>0</v>
      </c>
      <c r="CK44" s="156">
        <f>IF(ISERROR(CK18/CK43),0,CK18/CK43)</f>
        <v>0</v>
      </c>
      <c r="CL44" s="156">
        <f>IF(ISERROR(CL18/CL43),0,CL18/CL43)</f>
        <v>0</v>
      </c>
      <c r="CM44" s="156">
        <f>IF(ISERROR(CM18/CM43),0,CM18/CM43)</f>
        <v>0</v>
      </c>
      <c r="CN44" s="156">
        <f>IF(ISERROR(CN18/CN43),0,CN18/CN43)</f>
        <v>0</v>
      </c>
      <c r="CO44" s="156">
        <f>IF(ISERROR(CO18/CO43),0,CO18/CO43)</f>
        <v>0</v>
      </c>
      <c r="CP44" s="156">
        <f>IF(ISERROR(CP18/CP43),0,CP18/CP43)</f>
        <v>0</v>
      </c>
      <c r="CQ44" s="156">
        <f>IF(ISERROR(CQ18/CQ43),0,CQ18/CQ43)</f>
        <v>0</v>
      </c>
      <c r="CR44" s="156">
        <f>IF(ISERROR(CR18/CR43),0,CR18/CR43)</f>
        <v>0</v>
      </c>
      <c r="CS44" s="156">
        <f>IF(ISERROR(CS18/CS43),0,CS18/CS43)</f>
        <v>0</v>
      </c>
      <c r="CT44" s="156">
        <f>IF(ISERROR(CT18/CT43),0,CT18/CT43)</f>
        <v>0</v>
      </c>
      <c r="CU44" s="156">
        <f>IF(ISERROR(CU18/CU43),0,CU18/CU43)</f>
        <v>0</v>
      </c>
      <c r="CV44" s="156">
        <f>IF(ISERROR(CV18/CV43),0,CV18/CV43)</f>
        <v>0</v>
      </c>
      <c r="CW44" s="156">
        <f>IF(ISERROR(CW18/CW43),0,CW18/CW43)</f>
        <v>0</v>
      </c>
      <c r="CX44" s="156">
        <f>IF(ISERROR(CX18/CX43),0,CX18/CX43)</f>
        <v>0</v>
      </c>
      <c r="CY44" s="156">
        <f>IF(ISERROR(CY18/CY43),0,CY18/CY43)</f>
        <v>0</v>
      </c>
      <c r="CZ44" s="156">
        <f>IF(ISERROR(CZ18/CZ43),0,CZ18/CZ43)</f>
        <v>0</v>
      </c>
      <c r="DA44" s="156">
        <f>IF(ISERROR(DA18/DA43),0,DA18/DA43)</f>
        <v>0</v>
      </c>
      <c r="DB44" s="156">
        <f>IF(ISERROR(DB18/DB43),0,DB18/DB43)</f>
        <v>0</v>
      </c>
      <c r="DC44" s="156">
        <f>IF(ISERROR(DC18/DC43),0,DC18/DC43)</f>
        <v>0</v>
      </c>
      <c r="DD44" s="156">
        <f>IF(ISERROR(DD18/DD43),0,DD18/DD43)</f>
        <v>0</v>
      </c>
      <c r="DE44" s="156">
        <f>IF(ISERROR(DE18/DE43),0,DE18/DE43)</f>
        <v>0</v>
      </c>
      <c r="DF44" s="156">
        <f>IF(ISERROR(DF18/DF43),0,DF18/DF43)</f>
        <v>0</v>
      </c>
      <c r="DG44" s="156">
        <f>IF(ISERROR(DG18/DG43),0,DG18/DG43)</f>
        <v>0</v>
      </c>
      <c r="DH44" s="156">
        <f>IF(ISERROR(DH18/DH43),0,DH18/DH43)</f>
        <v>0</v>
      </c>
      <c r="DI44" s="156">
        <f>IF(ISERROR(DI18/DI43),0,DI18/DI43)</f>
        <v>0</v>
      </c>
      <c r="DJ44" s="156">
        <f>IF(ISERROR(DJ18/DJ43),0,DJ18/DJ43)</f>
        <v>0</v>
      </c>
      <c r="DK44" s="156">
        <f>IF(ISERROR(DK18/DK43),0,DK18/DK43)</f>
        <v>0</v>
      </c>
      <c r="DL44" s="156">
        <f>IF(ISERROR(DL18/DL43),0,DL18/DL43)</f>
        <v>0</v>
      </c>
      <c r="DM44" s="156">
        <f>IF(ISERROR(DM18/DM43),0,DM18/DM43)</f>
        <v>0</v>
      </c>
      <c r="DN44" s="156">
        <f>IF(ISERROR(DN18/DN43),0,DN18/DN43)</f>
        <v>0</v>
      </c>
      <c r="DO44" s="156">
        <f>IF(ISERROR(DO18/DO43),0,DO18/DO43)</f>
        <v>0</v>
      </c>
      <c r="DP44" s="156">
        <f>IF(ISERROR(DP18/DP43),0,DP18/DP43)</f>
        <v>0</v>
      </c>
      <c r="DQ44" s="156">
        <f>IF(ISERROR(DQ18/DQ43),0,DQ18/DQ43)</f>
        <v>0</v>
      </c>
      <c r="DR44" s="156">
        <f>IF(ISERROR(DR18/DR43),0,DR18/DR43)</f>
        <v>0</v>
      </c>
      <c r="DS44" s="156">
        <f>IF(ISERROR(DS18/DS43),0,DS18/DS43)</f>
        <v>0</v>
      </c>
      <c r="DT44" s="156">
        <f>IF(ISERROR(DT18/DT43),0,DT18/DT43)</f>
        <v>0</v>
      </c>
      <c r="DU44" s="156">
        <f>IF(ISERROR(DU18/DU43),0,DU18/DU43)</f>
        <v>0</v>
      </c>
      <c r="DV44" s="156">
        <f>IF(ISERROR(DV18/DV43),0,DV18/DV43)</f>
        <v>0</v>
      </c>
      <c r="DW44" s="156">
        <f>IF(ISERROR(DW18/DW43),0,DW18/DW43)</f>
        <v>0</v>
      </c>
      <c r="DX44" s="156">
        <f>IF(ISERROR(DX18/DX43),0,DX18/DX43)</f>
        <v>0</v>
      </c>
      <c r="DY44" s="156">
        <f>IF(ISERROR(DY18/DY43),0,DY18/DY43)</f>
        <v>0</v>
      </c>
      <c r="DZ44" s="156">
        <f>IF(ISERROR(DZ18/DZ43),0,DZ18/DZ43)</f>
        <v>0</v>
      </c>
      <c r="EA44" s="156">
        <f>IF(ISERROR(EA18/EA43),0,EA18/EA43)</f>
        <v>0</v>
      </c>
      <c r="EB44" s="156">
        <f>IF(ISERROR(EB18/EB43),0,EB18/EB43)</f>
        <v>0</v>
      </c>
      <c r="EC44" s="156">
        <f>IF(ISERROR(EC18/EC43),0,EC18/EC43)</f>
        <v>0</v>
      </c>
      <c r="ED44" s="156">
        <f>IF(ISERROR(ED18/ED43),0,ED18/ED43)</f>
        <v>0</v>
      </c>
      <c r="EE44" s="156">
        <f>IF(ISERROR(EE18/EE43),0,EE18/EE43)</f>
        <v>0</v>
      </c>
      <c r="EF44" s="156">
        <f>IF(ISERROR(EF18/EF43),0,EF18/EF43)</f>
        <v>0</v>
      </c>
      <c r="EG44" s="156">
        <f>IF(ISERROR(EG18/EG43),0,EG18/EG43)</f>
        <v>0</v>
      </c>
      <c r="EH44" s="156">
        <f>IF(ISERROR(EH18/EH43),0,EH18/EH43)</f>
        <v>0</v>
      </c>
      <c r="EI44" s="156">
        <f>IF(ISERROR(EI18/EI43),0,EI18/EI43)</f>
        <v>0</v>
      </c>
      <c r="EJ44" s="156">
        <f>IF(ISERROR(EJ18/EJ43),0,EJ18/EJ43)</f>
        <v>0</v>
      </c>
      <c r="EK44" s="156">
        <f>IF(ISERROR(EK18/EK43),0,EK18/EK43)</f>
        <v>0</v>
      </c>
      <c r="EL44" s="156">
        <f>IF(ISERROR(EL18/EL43),0,EL18/EL43)</f>
        <v>0</v>
      </c>
      <c r="EM44" s="156">
        <f>IF(ISERROR(EM18/EM43),0,EM18/EM43)</f>
        <v>0</v>
      </c>
      <c r="EN44" s="156">
        <f>IF(ISERROR(EN18/EN43),0,EN18/EN43)</f>
        <v>0</v>
      </c>
      <c r="EO44" s="156">
        <f>IF(ISERROR(EO18/EO43),0,EO18/EO43)</f>
        <v>0</v>
      </c>
      <c r="EP44" s="156">
        <f>IF(ISERROR(EP18/EP43),0,EP18/EP43)</f>
        <v>0</v>
      </c>
      <c r="EQ44" s="156">
        <f>IF(ISERROR(EQ18/EQ43),0,EQ18/EQ43)</f>
        <v>0</v>
      </c>
      <c r="ER44" s="156">
        <f>IF(ISERROR(ER18/ER43),0,ER18/ER43)</f>
        <v>0</v>
      </c>
      <c r="ES44" s="156">
        <f>IF(ISERROR(ES18/ES43),0,ES18/ES43)</f>
        <v>0</v>
      </c>
      <c r="ET44" s="156">
        <f>IF(ISERROR(ET18/ET43),0,ET18/ET43)</f>
        <v>0</v>
      </c>
      <c r="EU44" s="156">
        <f>IF(ISERROR(EU18/EU43),0,EU18/EU43)</f>
        <v>0</v>
      </c>
      <c r="EV44" s="156">
        <f>IF(ISERROR(EV18/EV43),0,EV18/EV43)</f>
        <v>0</v>
      </c>
      <c r="EW44" s="156">
        <f>IF(ISERROR(EW18/EW43),0,EW18/EW43)</f>
        <v>0</v>
      </c>
      <c r="EX44" s="156">
        <f>IF(ISERROR(EX18/EX43),0,EX18/EX43)</f>
        <v>0</v>
      </c>
      <c r="EY44" s="156">
        <f>IF(ISERROR(EY18/EY43),0,EY18/EY43)</f>
        <v>0</v>
      </c>
      <c r="EZ44" s="156">
        <f>IF(ISERROR(EZ18/EZ43),0,EZ18/EZ43)</f>
        <v>0</v>
      </c>
      <c r="FA44" s="156">
        <f>IF(ISERROR(FA18/FA43),0,FA18/FA43)</f>
        <v>0</v>
      </c>
      <c r="FB44" s="156">
        <f>IF(ISERROR(FB18/FB43),0,FB18/FB43)</f>
        <v>0</v>
      </c>
      <c r="FC44" s="156">
        <f>IF(ISERROR(FC18/FC43),0,FC18/FC43)</f>
        <v>0</v>
      </c>
      <c r="FD44" s="156">
        <f>IF(ISERROR(FD18/FD43),0,FD18/FD43)</f>
        <v>0</v>
      </c>
      <c r="FE44" s="156">
        <f>IF(ISERROR(FE18/FE43),0,FE18/FE43)</f>
        <v>0</v>
      </c>
      <c r="FF44" s="156">
        <f>IF(ISERROR(FF18/FF43),0,FF18/FF43)</f>
        <v>0</v>
      </c>
      <c r="FG44" s="156">
        <f>IF(ISERROR(FG18/FG43),0,FG18/FG43)</f>
        <v>0</v>
      </c>
      <c r="FH44" s="156">
        <f>IF(ISERROR(FH18/FH43),0,FH18/FH43)</f>
        <v>0</v>
      </c>
      <c r="FI44" s="156">
        <f>IF(ISERROR(FI18/FI43),0,FI18/FI43)</f>
        <v>0</v>
      </c>
      <c r="FJ44" s="156">
        <f>IF(ISERROR(FJ18/FJ43),0,FJ18/FJ43)</f>
        <v>0</v>
      </c>
      <c r="FK44" s="156">
        <f>IF(ISERROR(FK18/FK43),0,FK18/FK43)</f>
        <v>0</v>
      </c>
      <c r="FL44" s="156">
        <f>IF(ISERROR(FL18/FL43),0,FL18/FL43)</f>
        <v>0</v>
      </c>
      <c r="FM44" s="156">
        <f>IF(ISERROR(FM18/FM43),0,FM18/FM43)</f>
        <v>0</v>
      </c>
      <c r="FN44" s="156">
        <f>IF(ISERROR(FN18/FN43),0,FN18/FN43)</f>
        <v>0</v>
      </c>
      <c r="FO44" s="156">
        <f>IF(ISERROR(FO18/FO43),0,FO18/FO43)</f>
        <v>0</v>
      </c>
      <c r="FP44" s="156">
        <f>IF(ISERROR(FP18/FP43),0,FP18/FP43)</f>
        <v>0</v>
      </c>
      <c r="FQ44" s="156">
        <f>IF(ISERROR(FQ18/FQ43),0,FQ18/FQ43)</f>
        <v>0</v>
      </c>
      <c r="FR44" s="156">
        <f>IF(ISERROR(FR18/FR43),0,FR18/FR43)</f>
        <v>0</v>
      </c>
      <c r="FS44" s="156">
        <f>IF(ISERROR(FS18/FS43),0,FS18/FS43)</f>
        <v>0</v>
      </c>
      <c r="FT44" s="156">
        <f>IF(ISERROR(FT18/FT43),0,FT18/FT43)</f>
        <v>0</v>
      </c>
      <c r="FU44" s="156">
        <f>IF(ISERROR(FU18/FU43),0,FU18/FU43)</f>
        <v>0</v>
      </c>
      <c r="FV44" s="156">
        <f>IF(ISERROR(FV18/FV43),0,FV18/FV43)</f>
        <v>0</v>
      </c>
      <c r="FW44" s="156">
        <f>IF(ISERROR(FW18/FW43),0,FW18/FW43)</f>
        <v>0</v>
      </c>
      <c r="FX44" s="156">
        <f>IF(ISERROR(FX18/FX43),0,FX18/FX43)</f>
        <v>0</v>
      </c>
      <c r="FY44" s="156">
        <f>IF(ISERROR(FY18/FY43),0,FY18/FY43)</f>
        <v>0</v>
      </c>
      <c r="FZ44" s="156">
        <f>IF(ISERROR(FZ18/FZ43),0,FZ18/FZ43)</f>
        <v>0</v>
      </c>
      <c r="GA44" s="156">
        <f>IF(ISERROR(GA18/GA43),0,GA18/GA43)</f>
        <v>0</v>
      </c>
      <c r="GB44" s="156">
        <f>IF(ISERROR(GB18/GB43),0,GB18/GB43)</f>
        <v>0</v>
      </c>
      <c r="GC44" s="156">
        <f>IF(ISERROR(GC18/GC43),0,GC18/GC43)</f>
        <v>0</v>
      </c>
      <c r="GD44" s="156">
        <f>IF(ISERROR(GD18/GD43),0,GD18/GD43)</f>
        <v>0</v>
      </c>
      <c r="GE44" s="156">
        <f>IF(ISERROR(GE18/GE43),0,GE18/GE43)</f>
        <v>0</v>
      </c>
      <c r="GF44" s="156">
        <f>IF(ISERROR(GF18/GF43),0,GF18/GF43)</f>
        <v>0</v>
      </c>
      <c r="GG44" s="156">
        <f>IF(ISERROR(GG18/GG43),0,GG18/GG43)</f>
        <v>0</v>
      </c>
      <c r="GH44" s="156">
        <f>IF(ISERROR(GH18/GH43),0,GH18/GH43)</f>
        <v>0</v>
      </c>
      <c r="GI44" s="156">
        <f>IF(ISERROR(GI18/GI43),0,GI18/GI43)</f>
        <v>0</v>
      </c>
      <c r="GJ44" s="156">
        <f>IF(ISERROR(GJ18/GJ43),0,GJ18/GJ43)</f>
        <v>0</v>
      </c>
      <c r="GK44" s="156">
        <f>IF(ISERROR(GK18/GK43),0,GK18/GK43)</f>
        <v>0</v>
      </c>
      <c r="GL44" s="156">
        <f>IF(ISERROR(GL18/GL43),0,GL18/GL43)</f>
        <v>0</v>
      </c>
      <c r="GM44" s="156">
        <f>IF(ISERROR(GM18/GM43),0,GM18/GM43)</f>
        <v>0</v>
      </c>
      <c r="GN44" s="156">
        <f>IF(ISERROR(GN18/GN43),0,GN18/GN43)</f>
        <v>0</v>
      </c>
      <c r="GO44" s="156">
        <f>IF(ISERROR(GO18/GO43),0,GO18/GO43)</f>
        <v>0</v>
      </c>
      <c r="GP44" s="156">
        <f>IF(ISERROR(GP18/GP43),0,GP18/GP43)</f>
        <v>0</v>
      </c>
      <c r="GQ44" s="156">
        <f>IF(ISERROR(GQ18/GQ43),0,GQ18/GQ43)</f>
        <v>0</v>
      </c>
      <c r="GR44" s="156">
        <f>IF(ISERROR(GR18/GR43),0,GR18/GR43)</f>
        <v>0</v>
      </c>
      <c r="GS44" s="156">
        <f>IF(ISERROR(GS18/GS43),0,GS18/GS43)</f>
        <v>0</v>
      </c>
      <c r="GT44" s="156">
        <f>IF(ISERROR(GT18/GT43),0,GT18/GT43)</f>
        <v>0</v>
      </c>
    </row>
    <row r="45" spans="1:202" x14ac:dyDescent="0.25">
      <c r="A45" s="138" t="s">
        <v>1182</v>
      </c>
      <c r="B45" s="156">
        <f>IF(ISERROR(B34/B43),0,B34/B43)</f>
        <v>0.92901662079165703</v>
      </c>
      <c r="C45" s="156">
        <f>IF(ISERROR(C34/C43),0,C34/C43)</f>
        <v>0.57092018078944151</v>
      </c>
      <c r="D45" s="156">
        <f>IF(ISERROR(D34/D43),0,D34/D43)</f>
        <v>0.66829110434308836</v>
      </c>
      <c r="E45" s="156">
        <f>IF(ISERROR(E34/E43),0,E34/E43)</f>
        <v>0.76209334423439368</v>
      </c>
      <c r="F45" s="156">
        <f>IF(ISERROR(F34/F43),0,F34/F43)</f>
        <v>1</v>
      </c>
      <c r="G45" s="156">
        <f>IF(ISERROR(G34/G43),0,G34/G43)</f>
        <v>0.96303247182105112</v>
      </c>
      <c r="H45" s="156">
        <f>IF(ISERROR(H34/H43),0,H34/H43)</f>
        <v>0.86746987940992049</v>
      </c>
      <c r="I45" s="156">
        <f>IF(ISERROR(I34/I43),0,I34/I43)</f>
        <v>0.98798830751036637</v>
      </c>
      <c r="J45" s="156">
        <f>IF(ISERROR(J34/J43),0,J34/J43)</f>
        <v>0.99303631790174274</v>
      </c>
      <c r="K45" s="156">
        <f>IF(ISERROR(K34/K43),0,K34/K43)</f>
        <v>0.9948147407845972</v>
      </c>
      <c r="L45" s="156">
        <f>IF(ISERROR(L34/L43),0,L34/L43)</f>
        <v>1</v>
      </c>
      <c r="M45" s="156">
        <f>IF(ISERROR(M34/M43),0,M34/M43)</f>
        <v>0.99486652968852229</v>
      </c>
      <c r="N45" s="156">
        <f>IF(ISERROR(N34/N43),0,N34/N43)</f>
        <v>1</v>
      </c>
      <c r="O45" s="156">
        <f>IF(ISERROR(O34/O43),0,O34/O43)</f>
        <v>0.89575645656840119</v>
      </c>
      <c r="P45" s="156">
        <f>IF(ISERROR(P34/P43),0,P34/P43)</f>
        <v>0.17887087224283163</v>
      </c>
      <c r="Q45" s="156">
        <f>IF(ISERROR(Q34/Q43),0,Q34/Q43)</f>
        <v>0.93417930056606957</v>
      </c>
      <c r="R45" s="156">
        <f>IF(ISERROR(R34/R43),0,R34/R43)</f>
        <v>0.99307146641675426</v>
      </c>
      <c r="S45" s="156">
        <f>IF(ISERROR(S34/S43),0,S34/S43)</f>
        <v>0.77189181361317993</v>
      </c>
      <c r="T45" s="156">
        <f>IF(ISERROR(T34/T43),0,T34/T43)</f>
        <v>0.96409515180451955</v>
      </c>
      <c r="U45" s="156">
        <f>IF(ISERROR(U34/U43),0,U34/U43)</f>
        <v>0.81438935540305257</v>
      </c>
      <c r="V45" s="156">
        <f>IF(ISERROR(V34/V43),0,V34/V43)</f>
        <v>0.97762863532587452</v>
      </c>
      <c r="W45" s="156">
        <f>IF(ISERROR(W34/W43),0,W34/W43)</f>
        <v>1</v>
      </c>
      <c r="X45" s="156">
        <f>IF(ISERROR(X34/X43),0,X34/X43)</f>
        <v>1</v>
      </c>
      <c r="Y45" s="156">
        <f>IF(ISERROR(Y34/Y43),0,Y34/Y43)</f>
        <v>1</v>
      </c>
      <c r="Z45" s="156">
        <f>IF(ISERROR(Z34/Z43),0,Z34/Z43)</f>
        <v>0.99087007899494139</v>
      </c>
      <c r="AA45" s="156">
        <f>IF(ISERROR(AA34/AA43),0,AA34/AA43)</f>
        <v>0.99232052415236782</v>
      </c>
      <c r="AB45" s="156">
        <f>IF(ISERROR(AB34/AB43),0,AB34/AB43)</f>
        <v>0.968120651030552</v>
      </c>
      <c r="AC45" s="156">
        <f>IF(ISERROR(AC34/AC43),0,AC34/AC43)</f>
        <v>0.97555366815171796</v>
      </c>
      <c r="AD45" s="156">
        <f>IF(ISERROR(AD34/AD43),0,AD34/AD43)</f>
        <v>0.92941369797186513</v>
      </c>
      <c r="AE45" s="156">
        <f>IF(ISERROR(AE34/AE43),0,AE34/AE43)</f>
        <v>0.9331850403981351</v>
      </c>
      <c r="AF45" s="156">
        <f>IF(ISERROR(AF34/AF43),0,AF34/AF43)</f>
        <v>0.94098984685882936</v>
      </c>
      <c r="AG45" s="156">
        <f>IF(ISERROR(AG34/AG43),0,AG34/AG43)</f>
        <v>0.93145521042992352</v>
      </c>
      <c r="AH45" s="156">
        <f>IF(ISERROR(AH34/AH43),0,AH34/AH43)</f>
        <v>0.95870320110578688</v>
      </c>
      <c r="AI45" s="156">
        <f>IF(ISERROR(AI34/AI43),0,AI34/AI43)</f>
        <v>0.96560222076032465</v>
      </c>
      <c r="AJ45" s="156">
        <f>IF(ISERROR(AJ34/AJ43),0,AJ34/AJ43)</f>
        <v>0.98147523964992112</v>
      </c>
      <c r="AK45" s="156">
        <f>IF(ISERROR(AK34/AK43),0,AK34/AK43)</f>
        <v>0.99617736999173578</v>
      </c>
      <c r="AL45" s="156">
        <f>IF(ISERROR(AL34/AL43),0,AL34/AL43)</f>
        <v>0.40323636040938743</v>
      </c>
      <c r="AM45" s="156">
        <f>IF(ISERROR(AM34/AM43),0,AM34/AM43)</f>
        <v>0.63815470404861008</v>
      </c>
      <c r="AN45" s="156">
        <f>IF(ISERROR(AN34/AN43),0,AN34/AN43)</f>
        <v>0.44999999478459357</v>
      </c>
      <c r="AO45" s="156">
        <f>IF(ISERROR(AO34/AO43),0,AO34/AO43)</f>
        <v>0.46606842521848268</v>
      </c>
      <c r="AP45" s="156">
        <f>IF(ISERROR(AP34/AP43),0,AP34/AP43)</f>
        <v>0.675537964780765</v>
      </c>
      <c r="AQ45" s="156">
        <f>IF(ISERROR(AQ34/AQ43),0,AQ34/AQ43)</f>
        <v>0</v>
      </c>
      <c r="AR45" s="156">
        <f>IF(ISERROR(AR34/AR43),0,AR34/AR43)</f>
        <v>0</v>
      </c>
      <c r="AS45" s="156">
        <f>IF(ISERROR(AS34/AS43),0,AS34/AS43)</f>
        <v>0</v>
      </c>
      <c r="AT45" s="156">
        <f>IF(ISERROR(AT34/AT43),0,AT34/AT43)</f>
        <v>0</v>
      </c>
      <c r="AU45" s="156">
        <f>IF(ISERROR(AU34/AU43),0,AU34/AU43)</f>
        <v>0</v>
      </c>
      <c r="AV45" s="156">
        <f>IF(ISERROR(AV34/AV43),0,AV34/AV43)</f>
        <v>0</v>
      </c>
      <c r="AW45" s="156">
        <f>IF(ISERROR(AW34/AW43),0,AW34/AW43)</f>
        <v>0</v>
      </c>
      <c r="AX45" s="156">
        <f>IF(ISERROR(AX34/AX43),0,AX34/AX43)</f>
        <v>0</v>
      </c>
      <c r="AY45" s="156">
        <f>IF(ISERROR(AY34/AY43),0,AY34/AY43)</f>
        <v>0</v>
      </c>
      <c r="AZ45" s="156">
        <f>IF(ISERROR(AZ34/AZ43),0,AZ34/AZ43)</f>
        <v>0</v>
      </c>
      <c r="BA45" s="156">
        <f>IF(ISERROR(BA34/BA43),0,BA34/BA43)</f>
        <v>0</v>
      </c>
      <c r="BB45" s="156">
        <f>IF(ISERROR(BB34/BB43),0,BB34/BB43)</f>
        <v>0</v>
      </c>
      <c r="BC45" s="156">
        <f>IF(ISERROR(BC34/BC43),0,BC34/BC43)</f>
        <v>0</v>
      </c>
      <c r="BD45" s="156">
        <f>IF(ISERROR(BD34/BD43),0,BD34/BD43)</f>
        <v>0</v>
      </c>
      <c r="BE45" s="156">
        <f>IF(ISERROR(BE34/BE43),0,BE34/BE43)</f>
        <v>0</v>
      </c>
      <c r="BF45" s="156">
        <f>IF(ISERROR(BF34/BF43),0,BF34/BF43)</f>
        <v>0</v>
      </c>
      <c r="BG45" s="156">
        <f>IF(ISERROR(BG34/BG43),0,BG34/BG43)</f>
        <v>0</v>
      </c>
      <c r="BH45" s="156">
        <f>IF(ISERROR(BH34/BH43),0,BH34/BH43)</f>
        <v>0</v>
      </c>
      <c r="BI45" s="156">
        <f>IF(ISERROR(BI34/BI43),0,BI34/BI43)</f>
        <v>0</v>
      </c>
      <c r="BJ45" s="156">
        <f>IF(ISERROR(BJ34/BJ43),0,BJ34/BJ43)</f>
        <v>0</v>
      </c>
      <c r="BK45" s="156">
        <f>IF(ISERROR(BK34/BK43),0,BK34/BK43)</f>
        <v>0</v>
      </c>
      <c r="BL45" s="156">
        <f>IF(ISERROR(BL34/BL43),0,BL34/BL43)</f>
        <v>0</v>
      </c>
      <c r="BM45" s="156">
        <f>IF(ISERROR(BM34/BM43),0,BM34/BM43)</f>
        <v>0</v>
      </c>
      <c r="BN45" s="156">
        <f>IF(ISERROR(BN34/BN43),0,BN34/BN43)</f>
        <v>0</v>
      </c>
      <c r="BO45" s="156">
        <f>IF(ISERROR(BO34/BO43),0,BO34/BO43)</f>
        <v>0</v>
      </c>
      <c r="BP45" s="156">
        <f>IF(ISERROR(BP34/BP43),0,BP34/BP43)</f>
        <v>0</v>
      </c>
      <c r="BQ45" s="156">
        <f>IF(ISERROR(BQ34/BQ43),0,BQ34/BQ43)</f>
        <v>0</v>
      </c>
      <c r="BR45" s="156">
        <f>IF(ISERROR(BR34/BR43),0,BR34/BR43)</f>
        <v>0</v>
      </c>
      <c r="BS45" s="156">
        <f>IF(ISERROR(BS34/BS43),0,BS34/BS43)</f>
        <v>0</v>
      </c>
      <c r="BT45" s="156">
        <f>IF(ISERROR(BT34/BT43),0,BT34/BT43)</f>
        <v>0</v>
      </c>
      <c r="BU45" s="156">
        <f>IF(ISERROR(BU34/BU43),0,BU34/BU43)</f>
        <v>0</v>
      </c>
      <c r="BV45" s="156">
        <f>IF(ISERROR(BV34/BV43),0,BV34/BV43)</f>
        <v>0</v>
      </c>
      <c r="BW45" s="156">
        <f>IF(ISERROR(BW34/BW43),0,BW34/BW43)</f>
        <v>0</v>
      </c>
      <c r="BX45" s="156">
        <f>IF(ISERROR(BX34/BX43),0,BX34/BX43)</f>
        <v>0</v>
      </c>
      <c r="BY45" s="156">
        <f>IF(ISERROR(BY34/BY43),0,BY34/BY43)</f>
        <v>0</v>
      </c>
      <c r="BZ45" s="156">
        <f>IF(ISERROR(BZ34/BZ43),0,BZ34/BZ43)</f>
        <v>0</v>
      </c>
      <c r="CA45" s="156">
        <f>IF(ISERROR(CA34/CA43),0,CA34/CA43)</f>
        <v>0</v>
      </c>
      <c r="CB45" s="156">
        <f>IF(ISERROR(CB34/CB43),0,CB34/CB43)</f>
        <v>0</v>
      </c>
      <c r="CC45" s="156">
        <f>IF(ISERROR(CC34/CC43),0,CC34/CC43)</f>
        <v>0</v>
      </c>
      <c r="CD45" s="156">
        <f>IF(ISERROR(CD34/CD43),0,CD34/CD43)</f>
        <v>0</v>
      </c>
      <c r="CE45" s="156">
        <f>IF(ISERROR(CE34/CE43),0,CE34/CE43)</f>
        <v>0</v>
      </c>
      <c r="CF45" s="156">
        <f>IF(ISERROR(CF34/CF43),0,CF34/CF43)</f>
        <v>0</v>
      </c>
      <c r="CG45" s="156">
        <f>IF(ISERROR(CG34/CG43),0,CG34/CG43)</f>
        <v>0</v>
      </c>
      <c r="CH45" s="156">
        <f>IF(ISERROR(CH34/CH43),0,CH34/CH43)</f>
        <v>0</v>
      </c>
      <c r="CI45" s="156">
        <f>IF(ISERROR(CI34/CI43),0,CI34/CI43)</f>
        <v>0</v>
      </c>
      <c r="CJ45" s="156">
        <f>IF(ISERROR(CJ34/CJ43),0,CJ34/CJ43)</f>
        <v>0</v>
      </c>
      <c r="CK45" s="156">
        <f>IF(ISERROR(CK34/CK43),0,CK34/CK43)</f>
        <v>0</v>
      </c>
      <c r="CL45" s="156">
        <f>IF(ISERROR(CL34/CL43),0,CL34/CL43)</f>
        <v>0</v>
      </c>
      <c r="CM45" s="156">
        <f>IF(ISERROR(CM34/CM43),0,CM34/CM43)</f>
        <v>0</v>
      </c>
      <c r="CN45" s="156">
        <f>IF(ISERROR(CN34/CN43),0,CN34/CN43)</f>
        <v>0</v>
      </c>
      <c r="CO45" s="156">
        <f>IF(ISERROR(CO34/CO43),0,CO34/CO43)</f>
        <v>0</v>
      </c>
      <c r="CP45" s="156">
        <f>IF(ISERROR(CP34/CP43),0,CP34/CP43)</f>
        <v>0</v>
      </c>
      <c r="CQ45" s="156">
        <f>IF(ISERROR(CQ34/CQ43),0,CQ34/CQ43)</f>
        <v>0</v>
      </c>
      <c r="CR45" s="156">
        <f>IF(ISERROR(CR34/CR43),0,CR34/CR43)</f>
        <v>0</v>
      </c>
      <c r="CS45" s="156">
        <f>IF(ISERROR(CS34/CS43),0,CS34/CS43)</f>
        <v>0</v>
      </c>
      <c r="CT45" s="156">
        <f>IF(ISERROR(CT34/CT43),0,CT34/CT43)</f>
        <v>0</v>
      </c>
      <c r="CU45" s="156">
        <f>IF(ISERROR(CU34/CU43),0,CU34/CU43)</f>
        <v>0</v>
      </c>
      <c r="CV45" s="156">
        <f>IF(ISERROR(CV34/CV43),0,CV34/CV43)</f>
        <v>0</v>
      </c>
      <c r="CW45" s="156">
        <f>IF(ISERROR(CW34/CW43),0,CW34/CW43)</f>
        <v>0</v>
      </c>
      <c r="CX45" s="156">
        <f>IF(ISERROR(CX34/CX43),0,CX34/CX43)</f>
        <v>0</v>
      </c>
      <c r="CY45" s="156">
        <f>IF(ISERROR(CY34/CY43),0,CY34/CY43)</f>
        <v>0</v>
      </c>
      <c r="CZ45" s="156">
        <f>IF(ISERROR(CZ34/CZ43),0,CZ34/CZ43)</f>
        <v>0</v>
      </c>
      <c r="DA45" s="156">
        <f>IF(ISERROR(DA34/DA43),0,DA34/DA43)</f>
        <v>0</v>
      </c>
      <c r="DB45" s="156">
        <f>IF(ISERROR(DB34/DB43),0,DB34/DB43)</f>
        <v>0</v>
      </c>
      <c r="DC45" s="156">
        <f>IF(ISERROR(DC34/DC43),0,DC34/DC43)</f>
        <v>0</v>
      </c>
      <c r="DD45" s="156">
        <f>IF(ISERROR(DD34/DD43),0,DD34/DD43)</f>
        <v>0</v>
      </c>
      <c r="DE45" s="156">
        <f>IF(ISERROR(DE34/DE43),0,DE34/DE43)</f>
        <v>0</v>
      </c>
      <c r="DF45" s="156">
        <f>IF(ISERROR(DF34/DF43),0,DF34/DF43)</f>
        <v>0</v>
      </c>
      <c r="DG45" s="156">
        <f>IF(ISERROR(DG34/DG43),0,DG34/DG43)</f>
        <v>0</v>
      </c>
      <c r="DH45" s="156">
        <f>IF(ISERROR(DH34/DH43),0,DH34/DH43)</f>
        <v>0</v>
      </c>
      <c r="DI45" s="156">
        <f>IF(ISERROR(DI34/DI43),0,DI34/DI43)</f>
        <v>0</v>
      </c>
      <c r="DJ45" s="156">
        <f>IF(ISERROR(DJ34/DJ43),0,DJ34/DJ43)</f>
        <v>0</v>
      </c>
      <c r="DK45" s="156">
        <f>IF(ISERROR(DK34/DK43),0,DK34/DK43)</f>
        <v>0</v>
      </c>
      <c r="DL45" s="156">
        <f>IF(ISERROR(DL34/DL43),0,DL34/DL43)</f>
        <v>0</v>
      </c>
      <c r="DM45" s="156">
        <f>IF(ISERROR(DM34/DM43),0,DM34/DM43)</f>
        <v>0</v>
      </c>
      <c r="DN45" s="156">
        <f>IF(ISERROR(DN34/DN43),0,DN34/DN43)</f>
        <v>0</v>
      </c>
      <c r="DO45" s="156">
        <f>IF(ISERROR(DO34/DO43),0,DO34/DO43)</f>
        <v>0</v>
      </c>
      <c r="DP45" s="156">
        <f>IF(ISERROR(DP34/DP43),0,DP34/DP43)</f>
        <v>0</v>
      </c>
      <c r="DQ45" s="156">
        <f>IF(ISERROR(DQ34/DQ43),0,DQ34/DQ43)</f>
        <v>0</v>
      </c>
      <c r="DR45" s="156">
        <f>IF(ISERROR(DR34/DR43),0,DR34/DR43)</f>
        <v>0</v>
      </c>
      <c r="DS45" s="156">
        <f>IF(ISERROR(DS34/DS43),0,DS34/DS43)</f>
        <v>0</v>
      </c>
      <c r="DT45" s="156">
        <f>IF(ISERROR(DT34/DT43),0,DT34/DT43)</f>
        <v>0</v>
      </c>
      <c r="DU45" s="156">
        <f>IF(ISERROR(DU34/DU43),0,DU34/DU43)</f>
        <v>0</v>
      </c>
      <c r="DV45" s="156">
        <f>IF(ISERROR(DV34/DV43),0,DV34/DV43)</f>
        <v>0</v>
      </c>
      <c r="DW45" s="156">
        <f>IF(ISERROR(DW34/DW43),0,DW34/DW43)</f>
        <v>0</v>
      </c>
      <c r="DX45" s="156">
        <f>IF(ISERROR(DX34/DX43),0,DX34/DX43)</f>
        <v>0</v>
      </c>
      <c r="DY45" s="156">
        <f>IF(ISERROR(DY34/DY43),0,DY34/DY43)</f>
        <v>0</v>
      </c>
      <c r="DZ45" s="156">
        <f>IF(ISERROR(DZ34/DZ43),0,DZ34/DZ43)</f>
        <v>0</v>
      </c>
      <c r="EA45" s="156">
        <f>IF(ISERROR(EA34/EA43),0,EA34/EA43)</f>
        <v>0</v>
      </c>
      <c r="EB45" s="156">
        <f>IF(ISERROR(EB34/EB43),0,EB34/EB43)</f>
        <v>0</v>
      </c>
      <c r="EC45" s="156">
        <f>IF(ISERROR(EC34/EC43),0,EC34/EC43)</f>
        <v>0</v>
      </c>
      <c r="ED45" s="156">
        <f>IF(ISERROR(ED34/ED43),0,ED34/ED43)</f>
        <v>0</v>
      </c>
      <c r="EE45" s="156">
        <f>IF(ISERROR(EE34/EE43),0,EE34/EE43)</f>
        <v>0</v>
      </c>
      <c r="EF45" s="156">
        <f>IF(ISERROR(EF34/EF43),0,EF34/EF43)</f>
        <v>0</v>
      </c>
      <c r="EG45" s="156">
        <f>IF(ISERROR(EG34/EG43),0,EG34/EG43)</f>
        <v>0</v>
      </c>
      <c r="EH45" s="156">
        <f>IF(ISERROR(EH34/EH43),0,EH34/EH43)</f>
        <v>0</v>
      </c>
      <c r="EI45" s="156">
        <f>IF(ISERROR(EI34/EI43),0,EI34/EI43)</f>
        <v>0</v>
      </c>
      <c r="EJ45" s="156">
        <f>IF(ISERROR(EJ34/EJ43),0,EJ34/EJ43)</f>
        <v>0</v>
      </c>
      <c r="EK45" s="156">
        <f>IF(ISERROR(EK34/EK43),0,EK34/EK43)</f>
        <v>0</v>
      </c>
      <c r="EL45" s="156">
        <f>IF(ISERROR(EL34/EL43),0,EL34/EL43)</f>
        <v>0</v>
      </c>
      <c r="EM45" s="156">
        <f>IF(ISERROR(EM34/EM43),0,EM34/EM43)</f>
        <v>0</v>
      </c>
      <c r="EN45" s="156">
        <f>IF(ISERROR(EN34/EN43),0,EN34/EN43)</f>
        <v>0</v>
      </c>
      <c r="EO45" s="156">
        <f>IF(ISERROR(EO34/EO43),0,EO34/EO43)</f>
        <v>0</v>
      </c>
      <c r="EP45" s="156">
        <f>IF(ISERROR(EP34/EP43),0,EP34/EP43)</f>
        <v>0</v>
      </c>
      <c r="EQ45" s="156">
        <f>IF(ISERROR(EQ34/EQ43),0,EQ34/EQ43)</f>
        <v>0</v>
      </c>
      <c r="ER45" s="156">
        <f>IF(ISERROR(ER34/ER43),0,ER34/ER43)</f>
        <v>0</v>
      </c>
      <c r="ES45" s="156">
        <f>IF(ISERROR(ES34/ES43),0,ES34/ES43)</f>
        <v>0</v>
      </c>
      <c r="ET45" s="156">
        <f>IF(ISERROR(ET34/ET43),0,ET34/ET43)</f>
        <v>0</v>
      </c>
      <c r="EU45" s="156">
        <f>IF(ISERROR(EU34/EU43),0,EU34/EU43)</f>
        <v>0</v>
      </c>
      <c r="EV45" s="156">
        <f>IF(ISERROR(EV34/EV43),0,EV34/EV43)</f>
        <v>0</v>
      </c>
      <c r="EW45" s="156">
        <f>IF(ISERROR(EW34/EW43),0,EW34/EW43)</f>
        <v>0</v>
      </c>
      <c r="EX45" s="156">
        <f>IF(ISERROR(EX34/EX43),0,EX34/EX43)</f>
        <v>0</v>
      </c>
      <c r="EY45" s="156">
        <f>IF(ISERROR(EY34/EY43),0,EY34/EY43)</f>
        <v>0</v>
      </c>
      <c r="EZ45" s="156">
        <f>IF(ISERROR(EZ34/EZ43),0,EZ34/EZ43)</f>
        <v>0</v>
      </c>
      <c r="FA45" s="156">
        <f>IF(ISERROR(FA34/FA43),0,FA34/FA43)</f>
        <v>0</v>
      </c>
      <c r="FB45" s="156">
        <f>IF(ISERROR(FB34/FB43),0,FB34/FB43)</f>
        <v>0</v>
      </c>
      <c r="FC45" s="156">
        <f>IF(ISERROR(FC34/FC43),0,FC34/FC43)</f>
        <v>0</v>
      </c>
      <c r="FD45" s="156">
        <f>IF(ISERROR(FD34/FD43),0,FD34/FD43)</f>
        <v>0</v>
      </c>
      <c r="FE45" s="156">
        <f>IF(ISERROR(FE34/FE43),0,FE34/FE43)</f>
        <v>0</v>
      </c>
      <c r="FF45" s="156">
        <f>IF(ISERROR(FF34/FF43),0,FF34/FF43)</f>
        <v>0</v>
      </c>
      <c r="FG45" s="156">
        <f>IF(ISERROR(FG34/FG43),0,FG34/FG43)</f>
        <v>0</v>
      </c>
      <c r="FH45" s="156">
        <f>IF(ISERROR(FH34/FH43),0,FH34/FH43)</f>
        <v>0</v>
      </c>
      <c r="FI45" s="156">
        <f>IF(ISERROR(FI34/FI43),0,FI34/FI43)</f>
        <v>0</v>
      </c>
      <c r="FJ45" s="156">
        <f>IF(ISERROR(FJ34/FJ43),0,FJ34/FJ43)</f>
        <v>0</v>
      </c>
      <c r="FK45" s="156">
        <f>IF(ISERROR(FK34/FK43),0,FK34/FK43)</f>
        <v>0</v>
      </c>
      <c r="FL45" s="156">
        <f>IF(ISERROR(FL34/FL43),0,FL34/FL43)</f>
        <v>0</v>
      </c>
      <c r="FM45" s="156">
        <f>IF(ISERROR(FM34/FM43),0,FM34/FM43)</f>
        <v>0</v>
      </c>
      <c r="FN45" s="156">
        <f>IF(ISERROR(FN34/FN43),0,FN34/FN43)</f>
        <v>0</v>
      </c>
      <c r="FO45" s="156">
        <f>IF(ISERROR(FO34/FO43),0,FO34/FO43)</f>
        <v>0</v>
      </c>
      <c r="FP45" s="156">
        <f>IF(ISERROR(FP34/FP43),0,FP34/FP43)</f>
        <v>0</v>
      </c>
      <c r="FQ45" s="156">
        <f>IF(ISERROR(FQ34/FQ43),0,FQ34/FQ43)</f>
        <v>0</v>
      </c>
      <c r="FR45" s="156">
        <f>IF(ISERROR(FR34/FR43),0,FR34/FR43)</f>
        <v>0</v>
      </c>
      <c r="FS45" s="156">
        <f>IF(ISERROR(FS34/FS43),0,FS34/FS43)</f>
        <v>0</v>
      </c>
      <c r="FT45" s="156">
        <f>IF(ISERROR(FT34/FT43),0,FT34/FT43)</f>
        <v>0</v>
      </c>
      <c r="FU45" s="156">
        <f>IF(ISERROR(FU34/FU43),0,FU34/FU43)</f>
        <v>0</v>
      </c>
      <c r="FV45" s="156">
        <f>IF(ISERROR(FV34/FV43),0,FV34/FV43)</f>
        <v>0</v>
      </c>
      <c r="FW45" s="156">
        <f>IF(ISERROR(FW34/FW43),0,FW34/FW43)</f>
        <v>0</v>
      </c>
      <c r="FX45" s="156">
        <f>IF(ISERROR(FX34/FX43),0,FX34/FX43)</f>
        <v>0</v>
      </c>
      <c r="FY45" s="156">
        <f>IF(ISERROR(FY34/FY43),0,FY34/FY43)</f>
        <v>0</v>
      </c>
      <c r="FZ45" s="156">
        <f>IF(ISERROR(FZ34/FZ43),0,FZ34/FZ43)</f>
        <v>0</v>
      </c>
      <c r="GA45" s="156">
        <f>IF(ISERROR(GA34/GA43),0,GA34/GA43)</f>
        <v>0</v>
      </c>
      <c r="GB45" s="156">
        <f>IF(ISERROR(GB34/GB43),0,GB34/GB43)</f>
        <v>0</v>
      </c>
      <c r="GC45" s="156">
        <f>IF(ISERROR(GC34/GC43),0,GC34/GC43)</f>
        <v>0</v>
      </c>
      <c r="GD45" s="156">
        <f>IF(ISERROR(GD34/GD43),0,GD34/GD43)</f>
        <v>0</v>
      </c>
      <c r="GE45" s="156">
        <f>IF(ISERROR(GE34/GE43),0,GE34/GE43)</f>
        <v>0</v>
      </c>
      <c r="GF45" s="156">
        <f>IF(ISERROR(GF34/GF43),0,GF34/GF43)</f>
        <v>0</v>
      </c>
      <c r="GG45" s="156">
        <f>IF(ISERROR(GG34/GG43),0,GG34/GG43)</f>
        <v>0</v>
      </c>
      <c r="GH45" s="156">
        <f>IF(ISERROR(GH34/GH43),0,GH34/GH43)</f>
        <v>0</v>
      </c>
      <c r="GI45" s="156">
        <f>IF(ISERROR(GI34/GI43),0,GI34/GI43)</f>
        <v>0</v>
      </c>
      <c r="GJ45" s="156">
        <f>IF(ISERROR(GJ34/GJ43),0,GJ34/GJ43)</f>
        <v>0</v>
      </c>
      <c r="GK45" s="156">
        <f>IF(ISERROR(GK34/GK43),0,GK34/GK43)</f>
        <v>0</v>
      </c>
      <c r="GL45" s="156">
        <f>IF(ISERROR(GL34/GL43),0,GL34/GL43)</f>
        <v>0</v>
      </c>
      <c r="GM45" s="156">
        <f>IF(ISERROR(GM34/GM43),0,GM34/GM43)</f>
        <v>0</v>
      </c>
      <c r="GN45" s="156">
        <f>IF(ISERROR(GN34/GN43),0,GN34/GN43)</f>
        <v>0</v>
      </c>
      <c r="GO45" s="156">
        <f>IF(ISERROR(GO34/GO43),0,GO34/GO43)</f>
        <v>0</v>
      </c>
      <c r="GP45" s="156">
        <f>IF(ISERROR(GP34/GP43),0,GP34/GP43)</f>
        <v>0</v>
      </c>
      <c r="GQ45" s="156">
        <f>IF(ISERROR(GQ34/GQ43),0,GQ34/GQ43)</f>
        <v>0</v>
      </c>
      <c r="GR45" s="156">
        <f>IF(ISERROR(GR34/GR43),0,GR34/GR43)</f>
        <v>0</v>
      </c>
      <c r="GS45" s="156">
        <f>IF(ISERROR(GS34/GS43),0,GS34/GS43)</f>
        <v>0</v>
      </c>
      <c r="GT45" s="156">
        <f>IF(ISERROR(GT34/GT43),0,GT34/GT43)</f>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25" right="0.25" top="0.75" bottom="0.75" header="0.3" footer="0.3"/>
  <pageSetup paperSize="121" scale="39"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workbookViewId="0">
      <selection activeCell="F27" sqref="F27"/>
    </sheetView>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U07251_4FF</v>
      </c>
    </row>
    <row r="4" spans="1:21" ht="15" customHeight="1" x14ac:dyDescent="0.4">
      <c r="A4" s="125"/>
    </row>
    <row r="5" spans="1:21" x14ac:dyDescent="0.25">
      <c r="A5" s="252" t="s">
        <v>154</v>
      </c>
    </row>
    <row r="6" spans="1:21" x14ac:dyDescent="0.25">
      <c r="A6" s="232" t="s">
        <v>560</v>
      </c>
    </row>
    <row r="8" spans="1:21" x14ac:dyDescent="0.25">
      <c r="A8" s="569"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0"/>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SUM(B11:B16)</f>
        <v>1531.1420134268828</v>
      </c>
      <c r="C10" s="158">
        <f>SUM(C11:C16)</f>
        <v>1307.9714494169962</v>
      </c>
      <c r="D10" s="158">
        <f>SUM(D11:D16)</f>
        <v>14.625106697486775</v>
      </c>
      <c r="E10" s="158">
        <f>SUM(E11:E16)</f>
        <v>1.3512272546984698</v>
      </c>
      <c r="F10" s="158">
        <f>SUM(F11:F16)</f>
        <v>2855.0897967960641</v>
      </c>
      <c r="G10" s="158">
        <f>SUM(G11:G16)</f>
        <v>882.29994972317934</v>
      </c>
      <c r="H10" s="158">
        <f>SUM(H11:H16)</f>
        <v>815.78073934472741</v>
      </c>
      <c r="I10" s="158">
        <f>SUM(I11:I16)</f>
        <v>939.74601112747473</v>
      </c>
      <c r="J10" s="158">
        <f>SUM(J11:J16)</f>
        <v>2637.8267001953814</v>
      </c>
      <c r="K10" s="158">
        <f>SUM(K11:K16)</f>
        <v>5492.9164969914455</v>
      </c>
      <c r="L10" s="158">
        <f>SUM(L11:L16)</f>
        <v>1255.6127850036205</v>
      </c>
      <c r="M10" s="158">
        <f>SUM(M11:M16)</f>
        <v>7333.4400479728174</v>
      </c>
      <c r="N10" s="158">
        <f>SUM(N11:N16)</f>
        <v>1542.4974667216559</v>
      </c>
      <c r="O10" s="158">
        <f>SUM(O11:O16)</f>
        <v>17.337336301905907</v>
      </c>
      <c r="P10" s="158">
        <f>SUM(P11:P16)</f>
        <v>10148.887635999999</v>
      </c>
      <c r="Q10" s="158">
        <f>SUM(Q11:Q16)</f>
        <v>979.38723482325031</v>
      </c>
      <c r="R10" s="158">
        <f>SUM(R11:R16)</f>
        <v>1870.989415909215</v>
      </c>
      <c r="S10" s="158">
        <f>SUM(S11:S16)</f>
        <v>1137.6978492675346</v>
      </c>
      <c r="T10" s="158">
        <f>SUM(T11:T16)</f>
        <v>3988.0745000000002</v>
      </c>
      <c r="U10" s="158">
        <f>T10+P10+K10</f>
        <v>19629.878632991444</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747.06800913664733</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663.66669287106868</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9.2112147039834582</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0</v>
      </c>
      <c r="F11" s="159">
        <f>B11+C11+D11+E11</f>
        <v>1419.9459167116993</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438.0324397179063</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574.53595592038187</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517.76323564404311</v>
      </c>
      <c r="J11" s="159">
        <f>G11+H11+I11</f>
        <v>1530.3316312823313</v>
      </c>
      <c r="K11" s="159">
        <f>F11+J11</f>
        <v>2950.2775479940306</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840.79750243584238</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5423.1435043912834</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1025.0211219752948</v>
      </c>
      <c r="O11" s="159">
        <f>P11-L11-M11-N11</f>
        <v>7.0841991975792098</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7296.0463279999994</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635.18462859131091</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1453.1275338321771</v>
      </c>
      <c r="S11" s="159">
        <f>T11-Q11-R11</f>
        <v>849.45900957651202</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2937.7711720000002</v>
      </c>
      <c r="U11" s="159">
        <f>T11+P11+K11</f>
        <v>13184.095047994029</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784.07400429023562</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644.3047565459276</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5.4138919935033174</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1.3512272546984698</v>
      </c>
      <c r="F12" s="159">
        <f>B12+C12+D12+E12</f>
        <v>1435.1438800843648</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444.26751000527304</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241.24478342434557</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421.98277548343157</v>
      </c>
      <c r="J12" s="159">
        <f>G12+H12+I12</f>
        <v>1107.4950689130501</v>
      </c>
      <c r="K12" s="159">
        <f>F12+J12</f>
        <v>2542.6389489974149</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414.81528256777807</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1910.2965435815343</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517.47634474636106</v>
      </c>
      <c r="O12" s="159">
        <f>P12-L12-M12-N12</f>
        <v>10.253137104326697</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2852.841308</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344.20260623193934</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417.86188207703805</v>
      </c>
      <c r="S12" s="159">
        <f>T12-Q12-R12</f>
        <v>288.23883969102252</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1050.303328</v>
      </c>
      <c r="U12" s="159">
        <f>T12+P12+K12</f>
        <v>6445.7835849974144</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0</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0</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0</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0</v>
      </c>
      <c r="F13" s="159">
        <f>B13+C13+D13+E13</f>
        <v>0</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0</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0</v>
      </c>
      <c r="J13" s="159">
        <f>G13+H13+I13</f>
        <v>0</v>
      </c>
      <c r="K13" s="159">
        <f>F13+J13</f>
        <v>0</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0</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0</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0</v>
      </c>
      <c r="O13" s="159">
        <f>P13-L13-M13-N13</f>
        <v>0</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0</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0</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0</v>
      </c>
      <c r="S13" s="159">
        <f>T13-Q13-R13</f>
        <v>0</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0</v>
      </c>
      <c r="U13" s="159">
        <f>T13+P13+K13</f>
        <v>0</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0</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0</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B14+C14+D14+E14</f>
        <v>0</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G14+H14+I14</f>
        <v>0</v>
      </c>
      <c r="K14" s="159">
        <f>F14+J14</f>
        <v>0</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0</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0</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0</v>
      </c>
      <c r="O14" s="159">
        <f>P14-L14-M14-N14</f>
        <v>0</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0</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0</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T14-Q14-R14</f>
        <v>0</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0</v>
      </c>
      <c r="U14" s="159">
        <f>T14+P14+K14</f>
        <v>0</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B15+C15+D15+E15</f>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G15+H15+I15</f>
        <v>0</v>
      </c>
      <c r="K15" s="159">
        <f>F15+J15</f>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P15-L15-M15-N15</f>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T15-Q15-R15</f>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T15+P15+K15</f>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B16+C16+D16+E16</f>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G16+H16+I16</f>
        <v>0</v>
      </c>
      <c r="K16" s="159">
        <f>F16+J16</f>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P16-L16-M16-N16</f>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T16-Q16-R16</f>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T16+P16+K16</f>
        <v>0</v>
      </c>
    </row>
    <row r="17" spans="1:21" x14ac:dyDescent="0.25">
      <c r="A17" s="129" t="s">
        <v>1174</v>
      </c>
      <c r="B17" s="158">
        <f>SUM(B18:B29)</f>
        <v>0</v>
      </c>
      <c r="C17" s="158">
        <f>SUM(C18:C29)</f>
        <v>0</v>
      </c>
      <c r="D17" s="158">
        <f>SUM(D18:D29)</f>
        <v>0</v>
      </c>
      <c r="E17" s="158">
        <f>SUM(E18:E29)</f>
        <v>0</v>
      </c>
      <c r="F17" s="158">
        <f>SUM(F18:F29)</f>
        <v>0</v>
      </c>
      <c r="G17" s="158">
        <f>SUM(G18:G29)</f>
        <v>0</v>
      </c>
      <c r="H17" s="158">
        <f>SUM(H18:H29)</f>
        <v>0</v>
      </c>
      <c r="I17" s="158">
        <f>SUM(I18:I29)</f>
        <v>0</v>
      </c>
      <c r="J17" s="158">
        <f>SUM(J18:J29)</f>
        <v>0</v>
      </c>
      <c r="K17" s="158">
        <f>SUM(K18:K29)</f>
        <v>0</v>
      </c>
      <c r="L17" s="158">
        <f>SUM(L18:L29)</f>
        <v>0</v>
      </c>
      <c r="M17" s="158">
        <f>SUM(M18:M29)</f>
        <v>0</v>
      </c>
      <c r="N17" s="158">
        <f>SUM(N18:N29)</f>
        <v>0</v>
      </c>
      <c r="O17" s="158">
        <f>SUM(O18:O29)</f>
        <v>0</v>
      </c>
      <c r="P17" s="158">
        <f>SUM(P18:P29)</f>
        <v>0</v>
      </c>
      <c r="Q17" s="158">
        <f>SUM(Q18:Q29)</f>
        <v>0</v>
      </c>
      <c r="R17" s="158">
        <f>SUM(R18:R29)</f>
        <v>0</v>
      </c>
      <c r="S17" s="158">
        <f>SUM(S18:S29)</f>
        <v>0</v>
      </c>
      <c r="T17" s="158">
        <f>SUM(T18:T29)</f>
        <v>0</v>
      </c>
      <c r="U17" s="158">
        <f>SUM(U18:U29)</f>
        <v>0</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0</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0</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0</v>
      </c>
      <c r="F18" s="159">
        <f>B18+C18+D18+E18</f>
        <v>0</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G18+H18+I18</f>
        <v>0</v>
      </c>
      <c r="K18" s="159">
        <f>F18+J18</f>
        <v>0</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0</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0</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0</v>
      </c>
      <c r="O18" s="159">
        <f>P18-L18-M18-N18</f>
        <v>0</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0</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T18+P18+K18</f>
        <v>0</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0</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0</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B19+C19+D19+E19</f>
        <v>0</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0</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0</v>
      </c>
      <c r="J19" s="159">
        <f>G19+H19+I19</f>
        <v>0</v>
      </c>
      <c r="K19" s="159">
        <f>F19+J19</f>
        <v>0</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0</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0</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0</v>
      </c>
      <c r="O19" s="159">
        <f>P19-L19-M19-N19</f>
        <v>0</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0</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0</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0</v>
      </c>
      <c r="S19" s="159">
        <f>T19-Q19-R19</f>
        <v>0</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59">
        <f>T19+P19+K19</f>
        <v>0</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B20+C20+D20+E20</f>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G20+H20+I20</f>
        <v>0</v>
      </c>
      <c r="K20" s="159">
        <f>F20+J20</f>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P20-L20-M20-N20</f>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T20-Q20-R20</f>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T20+P20+K20</f>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B21+C21+D21+E21</f>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G21+H21+I21</f>
        <v>0</v>
      </c>
      <c r="K21" s="159">
        <f>F21+J21</f>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P21-L21-M21-N21</f>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T21-Q21-R21</f>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T21+P21+K21</f>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B22+C22+D22+E22</f>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G22+H22+I22</f>
        <v>0</v>
      </c>
      <c r="K22" s="159">
        <f>F22+J22</f>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P22-L22-M22-N22</f>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T22-Q22-R22</f>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T22+P22+K22</f>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B23+C23+D23+E23</f>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G23+H23+I23</f>
        <v>0</v>
      </c>
      <c r="K23" s="159">
        <f>F23+J23</f>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P23-L23-M23-N23</f>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T23-Q23-R23</f>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T23+P23+K23</f>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0</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0</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B24+C24+D24+E24</f>
        <v>0</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0</v>
      </c>
      <c r="J24" s="159">
        <f>G24+H24+I24</f>
        <v>0</v>
      </c>
      <c r="K24" s="159">
        <f>F24+J24</f>
        <v>0</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0</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0</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0</v>
      </c>
      <c r="O24" s="159">
        <f>P24-L24-M24-N24</f>
        <v>0</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0</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0</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0</v>
      </c>
      <c r="S24" s="159">
        <f>T24-Q24-R24</f>
        <v>0</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0</v>
      </c>
      <c r="U24" s="159">
        <f>T24+P24+K24</f>
        <v>0</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B25+C25+D25+E25</f>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G25+H25+I25</f>
        <v>0</v>
      </c>
      <c r="K25" s="159">
        <f>F25+J25</f>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P25-L25-M25-N25</f>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T25-Q25-R25</f>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T25+P25+K25</f>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B26+C26+D26+E26</f>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G26+H26+I26</f>
        <v>0</v>
      </c>
      <c r="K26" s="159">
        <f>F26+J26</f>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P26-L26-M26-N26</f>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T26-Q26-R26</f>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T26+P26+K26</f>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B27+C27+D27+E27</f>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G27+H27+I27</f>
        <v>0</v>
      </c>
      <c r="K27" s="159">
        <f>F27+J27</f>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P27-L27-M27-N27</f>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T27-Q27-R27</f>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T27+P27+K27</f>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B28+C28+D28+E28</f>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G28+H28+I28</f>
        <v>0</v>
      </c>
      <c r="K28" s="159">
        <f>F28+J28</f>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P28-L28-M28-N28</f>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T28-Q28-R28</f>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T28+P28+K28</f>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B29+C29+D29+E29</f>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G29+H29+I29</f>
        <v>0</v>
      </c>
      <c r="K29" s="159">
        <f>F29+J29</f>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P29-L29-M29-N29</f>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T29-Q29-R29</f>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T29+P29+K29</f>
        <v>0</v>
      </c>
    </row>
    <row r="30" spans="1:21" x14ac:dyDescent="0.25">
      <c r="A30" s="130" t="s">
        <v>1175</v>
      </c>
      <c r="B30" s="132">
        <f>B17+B10</f>
        <v>1531.1420134268828</v>
      </c>
      <c r="C30" s="132">
        <f>C17+C10</f>
        <v>1307.9714494169962</v>
      </c>
      <c r="D30" s="132">
        <f>D17+D10</f>
        <v>14.625106697486775</v>
      </c>
      <c r="E30" s="132">
        <f>E17+E10</f>
        <v>1.3512272546984698</v>
      </c>
      <c r="F30" s="132">
        <f>F17+F10</f>
        <v>2855.0897967960641</v>
      </c>
      <c r="G30" s="132">
        <f>G17+G10</f>
        <v>882.29994972317934</v>
      </c>
      <c r="H30" s="132">
        <f>H17+H10</f>
        <v>815.78073934472741</v>
      </c>
      <c r="I30" s="132">
        <f>I17+I10</f>
        <v>939.74601112747473</v>
      </c>
      <c r="J30" s="132">
        <f>J17+J10</f>
        <v>2637.8267001953814</v>
      </c>
      <c r="K30" s="132">
        <f>K17+K10</f>
        <v>5492.9164969914455</v>
      </c>
      <c r="L30" s="132">
        <f>L17+L10</f>
        <v>1255.6127850036205</v>
      </c>
      <c r="M30" s="132">
        <f>M17+M10</f>
        <v>7333.4400479728174</v>
      </c>
      <c r="N30" s="132">
        <f>N17+N10</f>
        <v>1542.4974667216559</v>
      </c>
      <c r="O30" s="132">
        <f>O17+O10</f>
        <v>17.337336301905907</v>
      </c>
      <c r="P30" s="132">
        <f>P17+P10</f>
        <v>10148.887635999999</v>
      </c>
      <c r="Q30" s="132">
        <f>Q17+Q10</f>
        <v>979.38723482325031</v>
      </c>
      <c r="R30" s="132">
        <f>R17+R10</f>
        <v>1870.989415909215</v>
      </c>
      <c r="S30" s="132">
        <f>S17+S10</f>
        <v>1137.6978492675346</v>
      </c>
      <c r="T30" s="132">
        <f>T17+T10</f>
        <v>3988.0745000000002</v>
      </c>
      <c r="U30" s="132">
        <f>U17+U10</f>
        <v>19629.878632991444</v>
      </c>
    </row>
    <row r="31" spans="1:21" x14ac:dyDescent="0.25">
      <c r="A31" s="129" t="s">
        <v>1168</v>
      </c>
      <c r="B31" s="158">
        <f>B32</f>
        <v>3.4307122689932918</v>
      </c>
      <c r="C31" s="158">
        <f>C32</f>
        <v>3.8641039832535897</v>
      </c>
      <c r="D31" s="158">
        <f>D32</f>
        <v>0</v>
      </c>
      <c r="E31" s="158">
        <f>E32</f>
        <v>21.104088151809215</v>
      </c>
      <c r="F31" s="158">
        <f>F32</f>
        <v>28.398904404056097</v>
      </c>
      <c r="G31" s="158">
        <f>G32</f>
        <v>25.124798545412716</v>
      </c>
      <c r="H31" s="158">
        <f>H32</f>
        <v>5.6635061500645518</v>
      </c>
      <c r="I31" s="158">
        <f>I32</f>
        <v>2.135941022895218</v>
      </c>
      <c r="J31" s="158">
        <f>J32</f>
        <v>32.924245718372489</v>
      </c>
      <c r="K31" s="158">
        <f>K32</f>
        <v>61.323150122428586</v>
      </c>
      <c r="L31" s="158">
        <f>L32</f>
        <v>5.9835771127983204</v>
      </c>
      <c r="M31" s="158">
        <f>M32</f>
        <v>5.5709549877824216</v>
      </c>
      <c r="N31" s="158">
        <f>N32</f>
        <v>3.9273244185361751</v>
      </c>
      <c r="O31" s="158">
        <f>O32</f>
        <v>6.1151480883083309E-2</v>
      </c>
      <c r="P31" s="158">
        <f>P32</f>
        <v>15.543008</v>
      </c>
      <c r="Q31" s="158">
        <f>Q32</f>
        <v>7.5721404777131438</v>
      </c>
      <c r="R31" s="158">
        <f>R32</f>
        <v>12.880701296287874</v>
      </c>
      <c r="S31" s="158">
        <f>S32</f>
        <v>7.6895782259989858</v>
      </c>
      <c r="T31" s="158">
        <f>T32</f>
        <v>28.142420000000005</v>
      </c>
      <c r="U31" s="158">
        <f>U32</f>
        <v>105.00857812242859</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3.4307122689932918</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3.8641039832535897</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0</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21.104088151809215</v>
      </c>
      <c r="F32" s="159">
        <f>B32+C32+D32+E32</f>
        <v>28.398904404056097</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25.124798545412716</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5.6635061500645518</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2.135941022895218</v>
      </c>
      <c r="J32" s="159">
        <f>G32+H32+I32</f>
        <v>32.924245718372489</v>
      </c>
      <c r="K32" s="159">
        <f>F32+J32</f>
        <v>61.323150122428586</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5.9835771127983204</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5.5709549877824216</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3.9273244185361751</v>
      </c>
      <c r="O32" s="159">
        <f>P32-L32-M32-N32</f>
        <v>6.1151480883083309E-2</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15.543008</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7.5721404777131438</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12.880701296287874</v>
      </c>
      <c r="S32" s="159">
        <f>T32-Q32-R32</f>
        <v>7.6895782259989858</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28.142420000000005</v>
      </c>
      <c r="U32" s="159">
        <f>T32+P32+K32</f>
        <v>105.00857812242859</v>
      </c>
    </row>
    <row r="33" spans="1:21" x14ac:dyDescent="0.25">
      <c r="A33" s="129" t="s">
        <v>1171</v>
      </c>
      <c r="B33" s="158">
        <f>B34+B35</f>
        <v>3873.1954740487408</v>
      </c>
      <c r="C33" s="158">
        <f>C34+C35</f>
        <v>2802.9849574555274</v>
      </c>
      <c r="D33" s="158">
        <f>D34+D35</f>
        <v>0</v>
      </c>
      <c r="E33" s="158">
        <f>E34+E35</f>
        <v>71.357805854171559</v>
      </c>
      <c r="F33" s="158">
        <f>F34+F35</f>
        <v>6747.5382373584398</v>
      </c>
      <c r="G33" s="158">
        <f>G34+G35</f>
        <v>1679.0644380483861</v>
      </c>
      <c r="H33" s="158">
        <f>H34+H35</f>
        <v>11303.542757937152</v>
      </c>
      <c r="I33" s="158">
        <f>I34+I35</f>
        <v>3624.6267157182697</v>
      </c>
      <c r="J33" s="158">
        <f>J34+J35</f>
        <v>16607.233911703806</v>
      </c>
      <c r="K33" s="158">
        <f>K34+K35</f>
        <v>23354.772149062246</v>
      </c>
      <c r="L33" s="158">
        <f>L34+L35</f>
        <v>2507.2145845313439</v>
      </c>
      <c r="M33" s="158">
        <f>M34+M35</f>
        <v>4970.587556106083</v>
      </c>
      <c r="N33" s="158">
        <f>N34+N35</f>
        <v>4674.0210141923308</v>
      </c>
      <c r="O33" s="158">
        <f>O34+O35</f>
        <v>35.926377170243541</v>
      </c>
      <c r="P33" s="158">
        <f>P34+P35</f>
        <v>12187.749532000002</v>
      </c>
      <c r="Q33" s="158">
        <f>Q34+Q35</f>
        <v>5588.6629556949156</v>
      </c>
      <c r="R33" s="158">
        <f>R34+R35</f>
        <v>19009.577821084324</v>
      </c>
      <c r="S33" s="158">
        <f>S34+S35</f>
        <v>12238.915475220761</v>
      </c>
      <c r="T33" s="158">
        <f>T34+T35</f>
        <v>36837.156252000001</v>
      </c>
      <c r="U33" s="158">
        <f>U34+U35</f>
        <v>72379.677933062252</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0</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0</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0</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0</v>
      </c>
      <c r="F34" s="159">
        <f>B34+C34+D34+E34</f>
        <v>0</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0</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0</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0</v>
      </c>
      <c r="J34" s="159">
        <f>G34+H34+I34</f>
        <v>0</v>
      </c>
      <c r="K34" s="159">
        <f>F34+J34</f>
        <v>0</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0</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0</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0</v>
      </c>
      <c r="O34" s="159">
        <f>P34-L34-M34-N34</f>
        <v>0</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0</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0</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0</v>
      </c>
      <c r="S34" s="159">
        <f>T34-Q34-R34</f>
        <v>0</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0</v>
      </c>
      <c r="U34" s="159">
        <f>T34+P34+K34</f>
        <v>0</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3873.1954740487408</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2802.9849574555274</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0</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71.357805854171559</v>
      </c>
      <c r="F35" s="159">
        <f>B35+C35+D35+E35</f>
        <v>6747.5382373584398</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1679.0644380483861</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11303.542757937152</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3624.6267157182697</v>
      </c>
      <c r="J35" s="159">
        <f>G35+H35+I35</f>
        <v>16607.233911703806</v>
      </c>
      <c r="K35" s="159">
        <f>F35+J35</f>
        <v>23354.772149062246</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2507.2145845313439</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4970.587556106083</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4674.0210141923308</v>
      </c>
      <c r="O35" s="159">
        <f>P35-L35-M35-N35</f>
        <v>35.926377170243541</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12187.749532000002</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5588.6629556949156</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19009.577821084324</v>
      </c>
      <c r="S35" s="159">
        <f>T35-Q35-R35</f>
        <v>12238.915475220761</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36837.156252000001</v>
      </c>
      <c r="U35" s="159">
        <f>T35+P35+K35</f>
        <v>72379.677933062252</v>
      </c>
    </row>
    <row r="36" spans="1:21" x14ac:dyDescent="0.25">
      <c r="A36" s="129" t="s">
        <v>1176</v>
      </c>
      <c r="B36" s="158">
        <f>SUM(B37:B39)</f>
        <v>569.04029598514478</v>
      </c>
      <c r="C36" s="158">
        <f>SUM(C37:C39)</f>
        <v>299.93276147624476</v>
      </c>
      <c r="D36" s="158">
        <f>SUM(D37:D39)</f>
        <v>0</v>
      </c>
      <c r="E36" s="158">
        <f>SUM(E37:E39)</f>
        <v>0</v>
      </c>
      <c r="F36" s="158">
        <f>SUM(F37:F39)</f>
        <v>868.97305746138954</v>
      </c>
      <c r="G36" s="158">
        <f>SUM(G37:G39)</f>
        <v>13.51079753835498</v>
      </c>
      <c r="H36" s="158">
        <f>SUM(H37:H39)</f>
        <v>1275.0132389320618</v>
      </c>
      <c r="I36" s="158">
        <f>SUM(I37:I39)</f>
        <v>333.49138764918604</v>
      </c>
      <c r="J36" s="158">
        <f>SUM(J37:J39)</f>
        <v>1622.0154241196028</v>
      </c>
      <c r="K36" s="158">
        <f>SUM(K37:K39)</f>
        <v>2490.9884815809924</v>
      </c>
      <c r="L36" s="158">
        <f>SUM(L37:L39)</f>
        <v>231.1890295711745</v>
      </c>
      <c r="M36" s="158">
        <f>SUM(M37:M39)</f>
        <v>290.40150096718753</v>
      </c>
      <c r="N36" s="158">
        <f>SUM(N37:N39)</f>
        <v>742.52371095179387</v>
      </c>
      <c r="O36" s="158">
        <f>SUM(O37:O39)</f>
        <v>3.7054065098441242</v>
      </c>
      <c r="P36" s="158">
        <f>SUM(P37:P39)</f>
        <v>1267.8196480000001</v>
      </c>
      <c r="Q36" s="158">
        <f>SUM(Q37:Q39)</f>
        <v>1624.3779823885127</v>
      </c>
      <c r="R36" s="158">
        <f>SUM(R37:R39)</f>
        <v>6243.5815796900142</v>
      </c>
      <c r="S36" s="158">
        <f>SUM(S37:S39)</f>
        <v>2618.6662179214718</v>
      </c>
      <c r="T36" s="158">
        <f>SUM(T37:T39)</f>
        <v>10486.625779999998</v>
      </c>
      <c r="U36" s="158">
        <f>SUM(U37:U39)</f>
        <v>14245.433909580992</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569.04029598514478</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299.93276147624476</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868.97305746138954</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13.51079753835498</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1275.0132389320618</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333.49138764918604</v>
      </c>
      <c r="J39" s="159">
        <f>G39+H39+I39</f>
        <v>1622.0154241196028</v>
      </c>
      <c r="K39" s="159">
        <f>F39+J39</f>
        <v>2490.9884815809924</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231.1890295711745</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290.40150096718753</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742.52371095179387</v>
      </c>
      <c r="O39" s="159">
        <f>P39-L39-M39-N39</f>
        <v>3.7054065098441242</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1267.8196480000001</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1624.3779823885127</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6243.5815796900142</v>
      </c>
      <c r="S39" s="159">
        <f>T39-Q39-R39</f>
        <v>2618.6662179214718</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10486.625779999998</v>
      </c>
      <c r="U39" s="159">
        <f>T39+P39+K39</f>
        <v>14245.433909580992</v>
      </c>
    </row>
    <row r="40" spans="1:21" x14ac:dyDescent="0.25">
      <c r="A40" s="270" t="s">
        <v>1177</v>
      </c>
      <c r="B40" s="132">
        <f>B36++B33+B31</f>
        <v>4445.6664823028786</v>
      </c>
      <c r="C40" s="132">
        <f>C36++C33+C31</f>
        <v>3106.7818229150257</v>
      </c>
      <c r="D40" s="132">
        <f>D36++D33+D31</f>
        <v>0</v>
      </c>
      <c r="E40" s="132">
        <f>E36++E33+E31</f>
        <v>92.461894005980781</v>
      </c>
      <c r="F40" s="132">
        <f>F36++F33+F31</f>
        <v>7644.9101992238857</v>
      </c>
      <c r="G40" s="132">
        <f>G36++G33+G31</f>
        <v>1717.7000341321539</v>
      </c>
      <c r="H40" s="132">
        <f>H36++H33+H31</f>
        <v>12584.219503019278</v>
      </c>
      <c r="I40" s="132">
        <f>I36++I33+I31</f>
        <v>3960.2540443903508</v>
      </c>
      <c r="J40" s="132">
        <f>J36++J33+J31</f>
        <v>18262.173581541781</v>
      </c>
      <c r="K40" s="132">
        <f>K36++K33+K31</f>
        <v>25907.083780765668</v>
      </c>
      <c r="L40" s="132">
        <f>L36++L33+L31</f>
        <v>2744.3871912153168</v>
      </c>
      <c r="M40" s="132">
        <f>M36++M33+M31</f>
        <v>5266.5600120610525</v>
      </c>
      <c r="N40" s="132">
        <f>N36++N33+N31</f>
        <v>5420.4720495626607</v>
      </c>
      <c r="O40" s="132">
        <f>O36++O33+O31</f>
        <v>39.692935160970748</v>
      </c>
      <c r="P40" s="132">
        <f>P36++P33+P31</f>
        <v>13471.112188000003</v>
      </c>
      <c r="Q40" s="132">
        <f>Q36++Q33+Q31</f>
        <v>7220.6130785611413</v>
      </c>
      <c r="R40" s="132">
        <f>R36++R33+R31</f>
        <v>25266.040102070623</v>
      </c>
      <c r="S40" s="132">
        <f>S36++S33+S31</f>
        <v>14865.271271368234</v>
      </c>
      <c r="T40" s="132">
        <f>T36++T33+T31</f>
        <v>47351.924451999999</v>
      </c>
      <c r="U40" s="132">
        <f>U36++U33+U31</f>
        <v>86730.12042076567</v>
      </c>
    </row>
    <row r="41" spans="1:21" x14ac:dyDescent="0.25">
      <c r="A41" s="160" t="s">
        <v>1178</v>
      </c>
      <c r="B41" s="158">
        <f>SUM(B42:B47)</f>
        <v>1275.1512945974814</v>
      </c>
      <c r="C41" s="158">
        <f>SUM(C42:C47)</f>
        <v>1459.1153226227916</v>
      </c>
      <c r="D41" s="158">
        <f>SUM(D42:D47)</f>
        <v>0</v>
      </c>
      <c r="E41" s="158">
        <f>SUM(E42:E47)</f>
        <v>36.270011719126472</v>
      </c>
      <c r="F41" s="158">
        <f>SUM(F42:F47)</f>
        <v>2770.5366289393996</v>
      </c>
      <c r="G41" s="158">
        <f>SUM(G42:G47)</f>
        <v>394.20632215010835</v>
      </c>
      <c r="H41" s="158">
        <f>SUM(H42:H47)</f>
        <v>4877.8288444465306</v>
      </c>
      <c r="I41" s="158">
        <f>SUM(I42:I47)</f>
        <v>2218.1319919123061</v>
      </c>
      <c r="J41" s="158">
        <f>SUM(J42:J47)</f>
        <v>7490.1671585089452</v>
      </c>
      <c r="K41" s="158">
        <f>SUM(K42:K47)</f>
        <v>10260.703787448345</v>
      </c>
      <c r="L41" s="158">
        <f>SUM(L42:L47)</f>
        <v>255.72552763592327</v>
      </c>
      <c r="M41" s="158">
        <f>SUM(M42:M47)</f>
        <v>238.6361536757349</v>
      </c>
      <c r="N41" s="158">
        <f>SUM(N42:N47)</f>
        <v>914.24886983673809</v>
      </c>
      <c r="O41" s="158">
        <f>SUM(O42:O47)</f>
        <v>4.3630728122509481</v>
      </c>
      <c r="P41" s="158">
        <f>SUM(P42:P47)</f>
        <v>1412.9736239606473</v>
      </c>
      <c r="Q41" s="158">
        <f>SUM(Q42:Q47)</f>
        <v>1988.4012105176232</v>
      </c>
      <c r="R41" s="158">
        <f>SUM(R42:R47)</f>
        <v>1794.9680687495443</v>
      </c>
      <c r="S41" s="158">
        <f>SUM(S42:S47)</f>
        <v>991.24435510795638</v>
      </c>
      <c r="T41" s="158">
        <f>SUM(T42:T47)</f>
        <v>4774.6136343751241</v>
      </c>
      <c r="U41" s="158">
        <f>SUM(U42:U47)</f>
        <v>16448.291045784117</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0</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0</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0</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0</v>
      </c>
      <c r="F42" s="159">
        <f>B42+C42+D42+E42</f>
        <v>0</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0</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0</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0</v>
      </c>
      <c r="J42" s="159">
        <f>G42+H42+I42</f>
        <v>0</v>
      </c>
      <c r="K42" s="159">
        <f>F42+J42</f>
        <v>0</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0</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0</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0</v>
      </c>
      <c r="O42" s="159">
        <f>P42-L42-M42-N42</f>
        <v>0</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0</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0</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0</v>
      </c>
      <c r="S42" s="159">
        <f>T42-Q42-R42</f>
        <v>0</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0</v>
      </c>
      <c r="U42" s="159">
        <f>T42+P42+K42</f>
        <v>0</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0</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0</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0</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0</v>
      </c>
      <c r="F43" s="159">
        <f>B43+C43+D43+E43</f>
        <v>0</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0</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0</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0</v>
      </c>
      <c r="J43" s="159">
        <f>G43+H43+I43</f>
        <v>0</v>
      </c>
      <c r="K43" s="159">
        <f>F43+J43</f>
        <v>0</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0</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0</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0</v>
      </c>
      <c r="O43" s="159">
        <f>P43-L43-M43-N43</f>
        <v>0</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0</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0</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0</v>
      </c>
      <c r="S43" s="159">
        <f>T43-Q43-R43</f>
        <v>0</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0</v>
      </c>
      <c r="U43" s="159">
        <f>T43+P43+K43</f>
        <v>0</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1275.1512945974814</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1459.1153226227916</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0</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36.270011719126472</v>
      </c>
      <c r="F44" s="159">
        <f>B44+C44+D44+E44</f>
        <v>2770.5366289393996</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394.20632215010835</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4877.8288444465306</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2218.1319919123061</v>
      </c>
      <c r="J44" s="159">
        <f>G44+H44+I44</f>
        <v>7490.1671585089452</v>
      </c>
      <c r="K44" s="159">
        <f>F44+J44</f>
        <v>10260.703787448345</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255.72552763592327</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238.6361536757349</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914.24886983673809</v>
      </c>
      <c r="O44" s="159">
        <f>P44-L44-M44-N44</f>
        <v>4.3630728122509481</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1412.9736239606473</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1988.4012105176232</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1794.9680687495443</v>
      </c>
      <c r="S44" s="159">
        <f>T44-Q44-R44</f>
        <v>991.24435510795638</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4774.6136343751241</v>
      </c>
      <c r="U44" s="159">
        <f>T44+P44+K44</f>
        <v>16448.291045784117</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B45+C45+D45+E45</f>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G45+H45+I45</f>
        <v>0</v>
      </c>
      <c r="K45" s="159">
        <f>F45+J45</f>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P45-L45-M45-N45</f>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T45-Q45-R45</f>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T45+P45+K45</f>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B46+C46+D46+E46</f>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G46+H46+I46</f>
        <v>0</v>
      </c>
      <c r="K46" s="159">
        <f>F46+J46</f>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P46-L46-M46-N46</f>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T46-Q46-R46</f>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T46+P46+K46</f>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B47+C47+D47+E47</f>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G47+H47+I47</f>
        <v>0</v>
      </c>
      <c r="K47" s="159">
        <f>F47+J47</f>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P47-L47-M47-N47</f>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T47-Q47-R47</f>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T47+P47+K47</f>
        <v>0</v>
      </c>
    </row>
    <row r="48" spans="1:21" x14ac:dyDescent="0.25">
      <c r="A48" s="160" t="s">
        <v>1179</v>
      </c>
      <c r="B48" s="158">
        <f>SUM(B49:B54)</f>
        <v>3170.5152245609224</v>
      </c>
      <c r="C48" s="158">
        <f>SUM(C49:C54)</f>
        <v>1647.6665366717923</v>
      </c>
      <c r="D48" s="158">
        <f>SUM(D49:D54)</f>
        <v>0</v>
      </c>
      <c r="E48" s="158">
        <f>SUM(E49:E54)</f>
        <v>56.191876395535544</v>
      </c>
      <c r="F48" s="158">
        <f>SUM(F49:F54)</f>
        <v>4874.3736376282504</v>
      </c>
      <c r="G48" s="158">
        <f>SUM(G49:G54)</f>
        <v>1323.4936954529642</v>
      </c>
      <c r="H48" s="158">
        <f>SUM(H49:H54)</f>
        <v>7706.3905127455673</v>
      </c>
      <c r="I48" s="158">
        <f>SUM(I49:I54)</f>
        <v>1742.1220246051919</v>
      </c>
      <c r="J48" s="158">
        <f>SUM(J49:J54)</f>
        <v>10772.006232803722</v>
      </c>
      <c r="K48" s="158">
        <f>SUM(K49:K54)</f>
        <v>15646.379870431974</v>
      </c>
      <c r="L48" s="158">
        <f>SUM(L49:L54)</f>
        <v>2488.6617044843356</v>
      </c>
      <c r="M48" s="158">
        <f>SUM(M49:M54)</f>
        <v>5027.9240017637094</v>
      </c>
      <c r="N48" s="158">
        <f>SUM(N49:N54)</f>
        <v>4506.2231784100522</v>
      </c>
      <c r="O48" s="158">
        <f>SUM(O49:O54)</f>
        <v>35.329778806306166</v>
      </c>
      <c r="P48" s="158">
        <f>SUM(P49:P54)</f>
        <v>12058.1386634644</v>
      </c>
      <c r="Q48" s="158">
        <f>SUM(Q49:Q54)</f>
        <v>5232.2117960125552</v>
      </c>
      <c r="R48" s="158">
        <f>SUM(R49:R54)</f>
        <v>23471.071206317356</v>
      </c>
      <c r="S48" s="158">
        <f>SUM(S49:S54)</f>
        <v>13874.030037157558</v>
      </c>
      <c r="T48" s="158">
        <f>SUM(T49:T54)</f>
        <v>42577.313039487468</v>
      </c>
      <c r="U48" s="158">
        <f>SUM(U49:U54)</f>
        <v>70281.831573383839</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3.4307141783758519</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3.8641018681533348</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21.104092894537022</v>
      </c>
      <c r="F49" s="159">
        <f>B49+C49+D49+E49</f>
        <v>28.39890894106621</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25.124799212214267</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5.6635078630378777</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2.1359410569065775</v>
      </c>
      <c r="J49" s="159">
        <f>G49+H49+I49</f>
        <v>32.924248132158723</v>
      </c>
      <c r="K49" s="159">
        <f>F49+J49</f>
        <v>61.323157073224934</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5.9835773404651036</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5.5709553757406862</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3.9273222868133262</v>
      </c>
      <c r="O49" s="159">
        <f>P49-L49-M49-N49</f>
        <v>6.1151766897954651E-2</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15.543006769917071</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7.5721403712257951</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12.880703197884218</v>
      </c>
      <c r="S49" s="159">
        <f>T49-Q49-R49</f>
        <v>7.6895756352997342</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28.142419204409748</v>
      </c>
      <c r="U49" s="159">
        <f>T49+P49+K49</f>
        <v>105.00858304755175</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0</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0</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B50+C50+D50+E50</f>
        <v>0</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0</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0</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0</v>
      </c>
      <c r="J50" s="159">
        <f>G50+H50+I50</f>
        <v>0</v>
      </c>
      <c r="K50" s="159">
        <f>F50+J50</f>
        <v>0</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0</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0</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0</v>
      </c>
      <c r="O50" s="159">
        <f>P50-L50-M50-N50</f>
        <v>0</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0</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0</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0</v>
      </c>
      <c r="S50" s="159">
        <f>T50-Q50-R50</f>
        <v>0</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0</v>
      </c>
      <c r="U50" s="159">
        <f>T50+P50+K50</f>
        <v>0</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2598.0442196979902</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1343.8696712005512</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35.087783500998526</v>
      </c>
      <c r="F51" s="159">
        <f>B51+C51+D51+E51</f>
        <v>3977.0016743995402</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1284.8580999302435</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6425.7138862533957</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1406.4946628705504</v>
      </c>
      <c r="J51" s="159">
        <f>G51+H51+I51</f>
        <v>9117.0666490541898</v>
      </c>
      <c r="K51" s="159">
        <f>F51+J51</f>
        <v>13094.06832345373</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2251.4891009910198</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4731.9515438210146</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3759.7721741616315</v>
      </c>
      <c r="O51" s="159">
        <f>P51-L51-M51-N51</f>
        <v>31.563241792782719</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10774.776060766448</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3600.2617596502387</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17214.60907296175</v>
      </c>
      <c r="S51" s="159">
        <f>T51-Q51-R51</f>
        <v>11247.673417887388</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32062.544250499377</v>
      </c>
      <c r="U51" s="159">
        <f>T51+P51+K51</f>
        <v>55931.388634719551</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B52+C52+D52+E52</f>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G52+H52+I52</f>
        <v>0</v>
      </c>
      <c r="K52" s="159">
        <f>F52+J52</f>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P52-L52-M52-N52</f>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T52-Q52-R52</f>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T52+P52+K52</f>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B53+C53+D53+E53</f>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G53+H53+I53</f>
        <v>0</v>
      </c>
      <c r="K53" s="159">
        <f>F53+J53</f>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P53-L53-M53-N53</f>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T53-Q53-R53</f>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T53+P53+K53</f>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569.04029068455645</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299.93276360308778</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B54+C54+D54+E54</f>
        <v>868.97305428764423</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13.51079631050658</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1275.0131186291335</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333.49142067773488</v>
      </c>
      <c r="J54" s="159">
        <f>G54+H54+I54</f>
        <v>1622.0153356173748</v>
      </c>
      <c r="K54" s="159">
        <f>F54+J54</f>
        <v>2490.9883899050192</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231.18902615285072</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290.4015025669537</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742.52368196160717</v>
      </c>
      <c r="O54" s="159">
        <f>P54-L54-M54-N54</f>
        <v>3.7053852466254966</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1267.819595928037</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1624.3778959910908</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6243.5814301577238</v>
      </c>
      <c r="S54" s="159">
        <f>T54-Q54-R54</f>
        <v>2618.6670436348677</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10486.626369783682</v>
      </c>
      <c r="U54" s="159">
        <f>T54+P54+K54</f>
        <v>14245.434355616737</v>
      </c>
    </row>
    <row r="55" spans="1:21" x14ac:dyDescent="0.25">
      <c r="A55" s="270" t="s">
        <v>1180</v>
      </c>
      <c r="B55" s="132">
        <f>B40+B30</f>
        <v>5976.8084957297615</v>
      </c>
      <c r="C55" s="132">
        <f>C40+C30</f>
        <v>4414.7532723320219</v>
      </c>
      <c r="D55" s="132">
        <f>D40+D30</f>
        <v>14.625106697486775</v>
      </c>
      <c r="E55" s="132">
        <f>E40+E30</f>
        <v>93.813121260679253</v>
      </c>
      <c r="F55" s="132">
        <f>F40+F30</f>
        <v>10499.999996019949</v>
      </c>
      <c r="G55" s="132">
        <f>G40+G30</f>
        <v>2599.9999838553331</v>
      </c>
      <c r="H55" s="132">
        <f>H40+H30</f>
        <v>13400.000242364005</v>
      </c>
      <c r="I55" s="132">
        <f>I40+I30</f>
        <v>4900.0000555178258</v>
      </c>
      <c r="J55" s="132">
        <f>J40+J30</f>
        <v>20900.000281737164</v>
      </c>
      <c r="K55" s="132">
        <f>K40+K30</f>
        <v>31400.000277757114</v>
      </c>
      <c r="L55" s="132">
        <f>L40+L30</f>
        <v>3999.9999762189373</v>
      </c>
      <c r="M55" s="132">
        <f>M40+M30</f>
        <v>12600.00006003387</v>
      </c>
      <c r="N55" s="132">
        <f>N40+N30</f>
        <v>6962.9695162843163</v>
      </c>
      <c r="O55" s="132">
        <f>O40+O30</f>
        <v>57.030271462876655</v>
      </c>
      <c r="P55" s="132">
        <f>P40+P30</f>
        <v>23619.999824000002</v>
      </c>
      <c r="Q55" s="132">
        <f>Q40+Q30</f>
        <v>8200.0003133843911</v>
      </c>
      <c r="R55" s="132">
        <f>R40+R30</f>
        <v>27137.029517979838</v>
      </c>
      <c r="S55" s="132">
        <f>S40+S30</f>
        <v>16002.969120635769</v>
      </c>
      <c r="T55" s="132">
        <f>T40+T30</f>
        <v>51339.998952000002</v>
      </c>
      <c r="U55" s="132">
        <f>U40+U30</f>
        <v>106359.99905375711</v>
      </c>
    </row>
    <row r="56" spans="1:21" x14ac:dyDescent="0.25">
      <c r="A56" s="138" t="s">
        <v>1181</v>
      </c>
      <c r="B56" s="167">
        <f>IF(ISERROR(B30/B55),0,B30/B55)</f>
        <v>0.25618053757633941</v>
      </c>
      <c r="C56" s="167">
        <f>IF(ISERROR(C30/C55),0,C30/C55)</f>
        <v>0.29627283083162687</v>
      </c>
      <c r="D56" s="167">
        <f>IF(ISERROR(D30/D55),0,D30/D55)</f>
        <v>1</v>
      </c>
      <c r="E56" s="167">
        <f>IF(ISERROR(E30/E55),0,E30/E55)</f>
        <v>1.4403393006654198E-2</v>
      </c>
      <c r="F56" s="167">
        <f>IF(ISERROR(F30/F55),0,F30/F55)</f>
        <v>0.27191331408364694</v>
      </c>
      <c r="G56" s="167">
        <f>IF(ISERROR(G30/G55),0,G30/G55)</f>
        <v>0.33934613661608065</v>
      </c>
      <c r="H56" s="167">
        <f>IF(ISERROR(H30/H55),0,H30/H55)</f>
        <v>6.0879158551478407E-2</v>
      </c>
      <c r="I56" s="167">
        <f>IF(ISERROR(I30/I55),0,I30/I55)</f>
        <v>0.19178489805714166</v>
      </c>
      <c r="J56" s="167">
        <f>IF(ISERROR(J30/J55),0,J30/J55)</f>
        <v>0.1262118021357333</v>
      </c>
      <c r="K56" s="167">
        <f>IF(ISERROR(K30/K55),0,K30/K55)</f>
        <v>0.17493364485357901</v>
      </c>
      <c r="L56" s="167">
        <f>IF(ISERROR(L30/L55),0,L30/L55)</f>
        <v>0.31390319811714301</v>
      </c>
      <c r="M56" s="167">
        <f>IF(ISERROR(M30/M55),0,M30/M55)</f>
        <v>0.58201904865333032</v>
      </c>
      <c r="N56" s="167">
        <f>IF(ISERROR(N30/N55),0,N30/N55)</f>
        <v>0.22152868300144252</v>
      </c>
      <c r="O56" s="167">
        <f>IF(ISERROR(O30/O55),0,O30/O55)</f>
        <v>0.30400234572250795</v>
      </c>
      <c r="P56" s="167">
        <f>IF(ISERROR(P30/P55),0,P30/P55)</f>
        <v>0.42967348482737222</v>
      </c>
      <c r="Q56" s="167">
        <f>IF(ISERROR(Q30/Q55),0,Q30/Q55)</f>
        <v>0.11943746309675776</v>
      </c>
      <c r="R56" s="167">
        <f>IF(ISERROR(R30/R55),0,R30/R55)</f>
        <v>6.8945991847397206E-2</v>
      </c>
      <c r="S56" s="167">
        <f>IF(ISERROR(S30/S55),0,S30/S55)</f>
        <v>7.1092922862700358E-2</v>
      </c>
      <c r="T56" s="167">
        <f>IF(ISERROR(T30/T55),0,T30/T55)</f>
        <v>7.7679676303239201E-2</v>
      </c>
      <c r="U56" s="167">
        <f>IF(ISERROR(U30/U55),0,U30/U55)</f>
        <v>0.18456072590852499</v>
      </c>
    </row>
    <row r="57" spans="1:21" x14ac:dyDescent="0.25">
      <c r="A57" s="138" t="s">
        <v>1182</v>
      </c>
      <c r="B57" s="167">
        <f>IF(ISERROR(B40/B55),0,B40/B55)</f>
        <v>0.74381946242366059</v>
      </c>
      <c r="C57" s="167">
        <f>IF(ISERROR(C40/C55),0,C40/C55)</f>
        <v>0.70372716916837319</v>
      </c>
      <c r="D57" s="167">
        <f>IF(ISERROR(D40/D55),0,D40/D55)</f>
        <v>0</v>
      </c>
      <c r="E57" s="167">
        <f>IF(ISERROR(E40/E55),0,E40/E55)</f>
        <v>0.98559660699334573</v>
      </c>
      <c r="F57" s="167">
        <f>IF(ISERROR(F40/F55),0,F40/F55)</f>
        <v>0.72808668591635306</v>
      </c>
      <c r="G57" s="167">
        <f>IF(ISERROR(G40/G55),0,G40/G55)</f>
        <v>0.6606538633839194</v>
      </c>
      <c r="H57" s="167">
        <f>IF(ISERROR(H40/H55),0,H40/H55)</f>
        <v>0.93912084144852159</v>
      </c>
      <c r="I57" s="167">
        <f>IF(ISERROR(I40/I55),0,I40/I55)</f>
        <v>0.80821510194285828</v>
      </c>
      <c r="J57" s="167">
        <f>IF(ISERROR(J40/J55),0,J40/J55)</f>
        <v>0.87378819786426665</v>
      </c>
      <c r="K57" s="167">
        <f>IF(ISERROR(K40/K55),0,K40/K55)</f>
        <v>0.82506635514642102</v>
      </c>
      <c r="L57" s="167">
        <f>IF(ISERROR(L40/L55),0,L40/L55)</f>
        <v>0.68609680188285693</v>
      </c>
      <c r="M57" s="167">
        <f>IF(ISERROR(M40/M55),0,M40/M55)</f>
        <v>0.41798095134666974</v>
      </c>
      <c r="N57" s="167">
        <f>IF(ISERROR(N40/N55),0,N40/N55)</f>
        <v>0.77847131699855754</v>
      </c>
      <c r="O57" s="167">
        <f>IF(ISERROR(O40/O55),0,O40/O55)</f>
        <v>0.69599765427749205</v>
      </c>
      <c r="P57" s="167">
        <f>IF(ISERROR(P40/P55),0,P40/P55)</f>
        <v>0.57032651517262778</v>
      </c>
      <c r="Q57" s="167">
        <f>IF(ISERROR(Q40/Q55),0,Q40/Q55)</f>
        <v>0.88056253690324227</v>
      </c>
      <c r="R57" s="167">
        <f>IF(ISERROR(R40/R55),0,R40/R55)</f>
        <v>0.93105400815260286</v>
      </c>
      <c r="S57" s="167">
        <f>IF(ISERROR(S40/S55),0,S40/S55)</f>
        <v>0.92890707713729959</v>
      </c>
      <c r="T57" s="167">
        <f>IF(ISERROR(T40/T55),0,T40/T55)</f>
        <v>0.92232032369676076</v>
      </c>
      <c r="U57" s="167">
        <f>IF(ISERROR(U40/U55),0,U40/U55)</f>
        <v>0.81543927409147499</v>
      </c>
    </row>
  </sheetData>
  <mergeCells count="1">
    <mergeCell ref="A8:A9"/>
  </mergeCells>
  <hyperlinks>
    <hyperlink ref="A5" location="IndexStrategieAmenagementTableau" display="RETOUR"/>
  </hyperlinks>
  <pageMargins left="0.70866141732283472" right="0.70866141732283472" top="0.74803149606299213" bottom="0.74803149606299213" header="0.31496062992125984" footer="0.31496062992125984"/>
  <pageSetup paperSize="121" scale="5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topLeftCell="A5" workbookViewId="0">
      <selection activeCell="F27" sqref="F27"/>
    </sheetView>
  </sheetViews>
  <sheetFormatPr baseColWidth="10" defaultRowHeight="15" x14ac:dyDescent="0.25"/>
  <sheetData>
    <row r="1" spans="1:13" ht="105.75" customHeight="1" x14ac:dyDescent="0.25"/>
    <row r="2" spans="1:13" ht="53.25" customHeight="1" x14ac:dyDescent="0.4">
      <c r="A2" s="568"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U07251_4FF  Période: Moyenne 2013-2038</v>
      </c>
      <c r="B2" s="568"/>
      <c r="C2" s="568"/>
      <c r="D2" s="568"/>
      <c r="E2" s="568"/>
      <c r="F2" s="568"/>
      <c r="G2" s="568"/>
      <c r="H2" s="568"/>
      <c r="I2" s="568"/>
      <c r="J2" s="568"/>
      <c r="K2" s="568"/>
      <c r="L2" s="568"/>
      <c r="M2" s="568"/>
    </row>
    <row r="4" spans="1:13" x14ac:dyDescent="0.25">
      <c r="A4" s="252" t="s">
        <v>154</v>
      </c>
    </row>
  </sheetData>
  <mergeCells count="1">
    <mergeCell ref="A2:M2"/>
  </mergeCells>
  <hyperlinks>
    <hyperlink ref="A4" location="IndexStrategieAmenagementGraphique" display="RETOUR"/>
  </hyperlinks>
  <pageMargins left="0.70866141732283472" right="0.70866141732283472" top="0.74803149606299213" bottom="0.74803149606299213" header="0.31496062992125984" footer="0.31496062992125984"/>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topLeftCell="A20" zoomScaleNormal="100" workbookViewId="0">
      <selection activeCell="F27" sqref="F27"/>
    </sheetView>
  </sheetViews>
  <sheetFormatPr baseColWidth="10" defaultRowHeight="15" x14ac:dyDescent="0.25"/>
  <cols>
    <col min="1" max="1" width="64.28515625" customWidth="1"/>
    <col min="2" max="2" width="11.28515625" customWidth="1"/>
    <col min="4" max="4" width="14.28515625" customWidth="1"/>
    <col min="5" max="5" width="7.7109375" customWidth="1"/>
  </cols>
  <sheetData>
    <row r="1" spans="1:6" ht="105.75" customHeight="1" x14ac:dyDescent="0.25"/>
    <row r="2" spans="1:6" ht="53.25" customHeight="1" x14ac:dyDescent="0.4">
      <c r="A2" s="568" t="str">
        <f>"Tableau 7 : Ventilation du budget sylvicole annuel en fonction des traitements sylvicoles de l'UA "&amp; (RIGHT(LEFT(_xll.Woodstock.Analyst.Xcel.UDFs.GetPublishedModelName(""),18),10))</f>
        <v>Tableau 7 : Ventilation du budget sylvicole annuel en fonction des traitements sylvicoles de l'UA U07251_4FF</v>
      </c>
      <c r="B2" s="568"/>
      <c r="C2" s="568"/>
      <c r="D2" s="568"/>
      <c r="E2" s="568"/>
      <c r="F2" s="568"/>
    </row>
    <row r="4" spans="1:6" x14ac:dyDescent="0.25">
      <c r="A4" s="252" t="s">
        <v>154</v>
      </c>
    </row>
    <row r="5" spans="1:6" x14ac:dyDescent="0.25">
      <c r="A5" s="232" t="s">
        <v>560</v>
      </c>
    </row>
    <row r="6" spans="1:6" ht="15" customHeight="1" x14ac:dyDescent="0.25">
      <c r="A6" s="178"/>
      <c r="B6" s="575" t="s">
        <v>635</v>
      </c>
      <c r="C6" s="575"/>
      <c r="D6" s="576"/>
    </row>
    <row r="7" spans="1:6" ht="30" x14ac:dyDescent="0.25">
      <c r="A7" s="177" t="s">
        <v>1172</v>
      </c>
      <c r="B7" s="169" t="s">
        <v>1289</v>
      </c>
      <c r="C7" s="169" t="s">
        <v>1353</v>
      </c>
      <c r="D7" s="571" t="s">
        <v>1399</v>
      </c>
      <c r="E7" s="572"/>
    </row>
    <row r="8" spans="1:6" ht="15" customHeight="1" x14ac:dyDescent="0.25">
      <c r="A8" s="129" t="s">
        <v>1173</v>
      </c>
      <c r="B8" s="171">
        <f>B9</f>
        <v>95.637128000000004</v>
      </c>
      <c r="C8" s="172">
        <f>IF(ISERROR(D8/B8),0,D8/B8)</f>
        <v>0</v>
      </c>
      <c r="D8" s="172">
        <f>D9</f>
        <v>0</v>
      </c>
      <c r="E8" s="192">
        <f>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95.637128000000004</v>
      </c>
      <c r="C9" s="174">
        <v>0</v>
      </c>
      <c r="D9" s="174">
        <f>C9*B9</f>
        <v>0</v>
      </c>
      <c r="E9" s="206">
        <f>IF(ISERROR(D9/$C$78),0,D9/$C$78)</f>
        <v>0</v>
      </c>
    </row>
    <row r="10" spans="1:6" ht="15" customHeight="1" x14ac:dyDescent="0.25">
      <c r="A10" s="129" t="s">
        <v>1174</v>
      </c>
      <c r="B10" s="171">
        <f>B11+B12</f>
        <v>0</v>
      </c>
      <c r="C10" s="172">
        <f>IF(ISERROR(D10/B10),0,D10/B10)</f>
        <v>0</v>
      </c>
      <c r="D10" s="172">
        <f>D11+D12</f>
        <v>0</v>
      </c>
      <c r="E10" s="192">
        <f>IF(ISERROR(D10/$C$78),0,D10/$C$78)</f>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0</v>
      </c>
      <c r="C11" s="175">
        <v>0</v>
      </c>
      <c r="D11" s="175">
        <f>C11*B11</f>
        <v>0</v>
      </c>
      <c r="E11" s="206">
        <f>IF(ISERROR(D11/$C$78),0,D11/$C$78)</f>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0</v>
      </c>
      <c r="C12" s="175">
        <v>0</v>
      </c>
      <c r="D12" s="175">
        <f>C12*B12</f>
        <v>0</v>
      </c>
      <c r="E12" s="206">
        <f>IF(ISERROR(D12/$C$78),0,D12/$C$78)</f>
        <v>0</v>
      </c>
    </row>
    <row r="13" spans="1:6" ht="15" customHeight="1" x14ac:dyDescent="0.25">
      <c r="A13" s="130" t="s">
        <v>1602</v>
      </c>
      <c r="B13" s="184">
        <f>B10+B8</f>
        <v>95.637128000000004</v>
      </c>
      <c r="C13" s="185">
        <f>IF(ISERROR(D13/B13),0,D13/B13)</f>
        <v>0</v>
      </c>
      <c r="D13" s="185">
        <f>D10+D8</f>
        <v>0</v>
      </c>
      <c r="E13" s="193">
        <f>IF(ISERROR(D13/$C$78),0,D13/$C$78)</f>
        <v>0</v>
      </c>
    </row>
    <row r="14" spans="1:6" ht="15" customHeight="1" x14ac:dyDescent="0.25">
      <c r="A14" s="129" t="s">
        <v>1168</v>
      </c>
      <c r="B14" s="171">
        <f>SUM(B15:B19)</f>
        <v>1.6800000000000002</v>
      </c>
      <c r="C14" s="172">
        <f>IF(ISERROR(D14/B14),0,D14/B14)</f>
        <v>752.11</v>
      </c>
      <c r="D14" s="172">
        <f>SUM(D15:D19)</f>
        <v>1263.5448000000001</v>
      </c>
      <c r="E14" s="192">
        <f>IF(ISERROR(D14/$C$78),0,D14/$C$78)</f>
        <v>1.2924583124986194E-3</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0</v>
      </c>
      <c r="C15" s="175">
        <f>VLOOKUP(TRIM(MID(A15,FIND("#",A15,1)+1,LEN(A15)-FIND("#",A15,1))),DataTauxTs,2,FALSE)</f>
        <v>949.44</v>
      </c>
      <c r="D15" s="176">
        <f>B15*C15</f>
        <v>0</v>
      </c>
      <c r="E15" s="206">
        <f>IF(ISERROR(D15/$C$78),0,D15/$C$78)</f>
        <v>0</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376.07</v>
      </c>
      <c r="D16" s="176">
        <f>B16*C16</f>
        <v>0</v>
      </c>
      <c r="E16" s="206">
        <f>IF(ISERROR(D16/$C$78),0,D16/$C$78)</f>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673.45</v>
      </c>
      <c r="D17" s="176">
        <f>B17*C17</f>
        <v>0</v>
      </c>
      <c r="E17" s="206">
        <f>IF(ISERROR(D17/$C$78),0,D17/$C$78)</f>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1.6800000000000002</v>
      </c>
      <c r="C18" s="175">
        <f>VLOOKUP(TRIM(MID(A18,FIND("#",A18,1)+1,LEN(A18)-FIND("#",A18,1))),DataTauxTs,2,FALSE)</f>
        <v>752.11</v>
      </c>
      <c r="D18" s="176">
        <f>B18*C18</f>
        <v>1263.5448000000001</v>
      </c>
      <c r="E18" s="206">
        <f>IF(ISERROR(D18/$C$78),0,D18/$C$78)</f>
        <v>1.2924583124986194E-3</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743.15</v>
      </c>
      <c r="D19" s="176">
        <f>B19*C19</f>
        <v>0</v>
      </c>
      <c r="E19" s="206">
        <f>IF(ISERROR(D19/$C$78),0,D19/$C$78)</f>
        <v>0</v>
      </c>
    </row>
    <row r="20" spans="1:7" ht="15" customHeight="1" x14ac:dyDescent="0.25">
      <c r="A20" s="129" t="s">
        <v>1171</v>
      </c>
      <c r="B20" s="189">
        <f>SUM(B21:B25)</f>
        <v>1009.999996</v>
      </c>
      <c r="C20" s="190">
        <f>IF(ISERROR(D20/B20),0,D20/B20)</f>
        <v>455.35700978933471</v>
      </c>
      <c r="D20" s="190">
        <f>SUM(D21:D25)</f>
        <v>459910.57806580001</v>
      </c>
      <c r="E20" s="192">
        <f>IF(ISERROR(D20/$C$78),0,D20/$C$78)</f>
        <v>0.47043464515637945</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0</v>
      </c>
      <c r="C21" s="175">
        <f>VLOOKUP(TRIM(MID(A21,FIND("#",A21,1)+1,LEN(A21)-FIND("#",A21,1))),DataTauxTs,2,FALSE)</f>
        <v>457.88</v>
      </c>
      <c r="D21" s="175">
        <f>B21*C21</f>
        <v>0</v>
      </c>
      <c r="E21" s="206">
        <f>IF(ISERROR(D21/$C$78),0,D21/$C$78)</f>
        <v>0</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5">
        <f>VLOOKUP(TRIM(MID(A22,FIND("#",A22,1)+1,LEN(A22)-FIND("#",A22,1))),DataTauxTs,2,FALSE)</f>
        <v>308.26</v>
      </c>
      <c r="D22" s="175">
        <f>B22*C22</f>
        <v>0</v>
      </c>
      <c r="E22" s="206">
        <f>IF(ISERROR(D22/$C$78),0,D22/$C$78)</f>
        <v>0</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0</v>
      </c>
      <c r="C23" s="175">
        <f>VLOOKUP(TRIM(MID(A23,FIND("#",A23,1)+1,LEN(A23)-FIND("#",A23,1))),DataTauxTs,2,FALSE)</f>
        <v>719.59</v>
      </c>
      <c r="D23" s="175">
        <f>B23*C23</f>
        <v>0</v>
      </c>
      <c r="E23" s="206">
        <f>IF(ISERROR(D23/$C$78),0,D23/$C$78)</f>
        <v>0</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595.76651199999992</v>
      </c>
      <c r="C24" s="175">
        <f>VLOOKUP(TRIM(MID(A24,FIND("#",A24,1)+1,LEN(A24)-FIND("#",A24,1))),DataTauxTs,2,FALSE)</f>
        <v>381.16</v>
      </c>
      <c r="D24" s="175">
        <f>B24*C24</f>
        <v>227082.36371391997</v>
      </c>
      <c r="E24" s="206">
        <f>IF(ISERROR(D24/$C$78),0,D24/$C$78)</f>
        <v>0.23227865652558635</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414.23348400000003</v>
      </c>
      <c r="C25" s="175">
        <f>VLOOKUP(TRIM(MID(A25,FIND("#",A25,1)+1,LEN(A25)-FIND("#",A25,1))),DataTauxTs,2,FALSE)</f>
        <v>562.07000000000005</v>
      </c>
      <c r="D25" s="175">
        <f>B25*C25</f>
        <v>232828.21435188004</v>
      </c>
      <c r="E25" s="206">
        <f>IF(ISERROR(D25/$C$78),0,D25/$C$78)</f>
        <v>0.23815598863079307</v>
      </c>
    </row>
    <row r="26" spans="1:7" ht="15" customHeight="1" x14ac:dyDescent="0.25">
      <c r="A26" s="129" t="s">
        <v>1176</v>
      </c>
      <c r="B26" s="189">
        <f>SUM(B27:B28)</f>
        <v>240</v>
      </c>
      <c r="C26" s="190">
        <f>IF(ISERROR(D26/B26),0,D26/B26)</f>
        <v>676.01</v>
      </c>
      <c r="D26" s="190">
        <f>SUM(D27:D28)</f>
        <v>162242.4</v>
      </c>
      <c r="E26" s="192">
        <f>IF(ISERROR(D26/$C$78),0,D26/$C$78)</f>
        <v>0.16595496932101339</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629.27</v>
      </c>
      <c r="D27" s="175">
        <f>B27*C27</f>
        <v>0</v>
      </c>
      <c r="E27" s="206">
        <f>IF(ISERROR(D27/$C$78),0,D27/$C$78)</f>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240</v>
      </c>
      <c r="C28" s="175">
        <f>VLOOKUP(TRIM(MID(A28,FIND("#",A28,1)+1,LEN(A28)-FIND("#",A28,1))),DataTauxTs,2,FALSE)</f>
        <v>676.01</v>
      </c>
      <c r="D28" s="175">
        <f>B28*C28</f>
        <v>162242.4</v>
      </c>
      <c r="E28" s="206">
        <f>IF(ISERROR(D28/$C$78),0,D28/$C$78)</f>
        <v>0.16595496932101339</v>
      </c>
    </row>
    <row r="29" spans="1:7" ht="15" customHeight="1" x14ac:dyDescent="0.25">
      <c r="A29" s="131" t="s">
        <v>1177</v>
      </c>
      <c r="B29" s="186">
        <f>B26+B20+B14</f>
        <v>1251.6799960000001</v>
      </c>
      <c r="C29" s="185">
        <f>IF(ISERROR(D29/B29),0,D29/B29)</f>
        <v>498.06382210952904</v>
      </c>
      <c r="D29" s="185">
        <f>D26+D20+D14</f>
        <v>623416.52286580007</v>
      </c>
      <c r="E29" s="193">
        <f>IF(ISERROR(D29/$C$78),0,D29/$C$78)</f>
        <v>0.63768207278989153</v>
      </c>
    </row>
    <row r="30" spans="1:7" ht="15" customHeight="1" x14ac:dyDescent="0.25">
      <c r="A30" s="127" t="s">
        <v>1180</v>
      </c>
      <c r="B30" s="187">
        <f>B29+B13</f>
        <v>1347.3171240000001</v>
      </c>
      <c r="C30" s="200">
        <f>IF(ISERROR(D30/B30),0,D30/B30)</f>
        <v>462.70956685754999</v>
      </c>
      <c r="D30" s="200">
        <f>D13+D29</f>
        <v>623416.52286580007</v>
      </c>
      <c r="E30" s="193">
        <f>IF(ISERROR(D30/$C$78),0,D30/$C$78)</f>
        <v>0.63768207278989153</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818.42</v>
      </c>
      <c r="D33" s="175">
        <f>B33*C33</f>
        <v>0</v>
      </c>
      <c r="E33" s="206">
        <f>IF(ISERROR(D33/$C$78),0,D33/$C$78)</f>
        <v>0</v>
      </c>
    </row>
    <row r="34" spans="1:5" ht="15" customHeight="1" x14ac:dyDescent="0.25">
      <c r="A34" s="129" t="s">
        <v>1185</v>
      </c>
      <c r="B34" s="191">
        <f>B35</f>
        <v>0</v>
      </c>
      <c r="C34" s="190">
        <f>IF(ISERROR(D34/B34),0,D34/B34)</f>
        <v>0</v>
      </c>
      <c r="D34" s="201">
        <f>D35</f>
        <v>0</v>
      </c>
      <c r="E34" s="192">
        <f>IF(ISERROR(D34/$C$78),0,D34/$C$78)</f>
        <v>0</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0</v>
      </c>
      <c r="C35" s="175">
        <f>VLOOKUP(TRIM(MID(A35,FIND("#",A35,1)+1,LEN(A35)-FIND("#",A35,1))),DataTauxTs,2,FALSE)</f>
        <v>627.1</v>
      </c>
      <c r="D35" s="175">
        <f>B35*C35</f>
        <v>0</v>
      </c>
      <c r="E35" s="206">
        <f>IF(ISERROR(D35/$C$78),0,D35/$C$78)</f>
        <v>0</v>
      </c>
    </row>
    <row r="36" spans="1:5" ht="15" customHeight="1" x14ac:dyDescent="0.25">
      <c r="A36" s="129" t="s">
        <v>1186</v>
      </c>
      <c r="B36" s="189">
        <f>SUM(B37:B38)</f>
        <v>55.042428000000001</v>
      </c>
      <c r="C36" s="190">
        <f>IF(ISERROR(D36/B36),0,D36/B36)</f>
        <v>507.89872729742228</v>
      </c>
      <c r="D36" s="190">
        <f>SUM(D37:D38)</f>
        <v>27955.97912856</v>
      </c>
      <c r="E36" s="192">
        <f>IF(ISERROR(D36/$C$78),0,D36/$C$78)</f>
        <v>2.859569174654138E-2</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41.042428000000001</v>
      </c>
      <c r="C37" s="175">
        <f>VLOOKUP(TRIM(MID(A37,FIND("#",A37,1)+1,LEN(A37)-FIND("#",A37,1))),DataTauxTs,2,FALSE)</f>
        <v>510.02</v>
      </c>
      <c r="D37" s="175">
        <f>B37*C37</f>
        <v>20932.45912856</v>
      </c>
      <c r="E37" s="206">
        <f>IF(ISERROR(D37/$C$78),0,D37/$C$78)</f>
        <v>2.141145355649042E-2</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14</v>
      </c>
      <c r="C38" s="175">
        <f>VLOOKUP(TRIM(MID(A38,FIND("#",A38,1)+1,LEN(A38)-FIND("#",A38,1))),DataTauxTs,2,FALSE)</f>
        <v>501.68</v>
      </c>
      <c r="D38" s="175">
        <f>B38*C38</f>
        <v>7023.52</v>
      </c>
      <c r="E38" s="206">
        <f>IF(ISERROR(D38/$C$78),0,D38/$C$78)</f>
        <v>7.184238190050961E-3</v>
      </c>
    </row>
    <row r="39" spans="1:5" ht="15" customHeight="1" x14ac:dyDescent="0.25">
      <c r="A39" s="129" t="s">
        <v>1169</v>
      </c>
      <c r="B39" s="189">
        <f>SUM(B40:B45)</f>
        <v>7.3738440000000001</v>
      </c>
      <c r="C39" s="190">
        <f>IF(ISERROR(D39/B39),0,D39/B39)</f>
        <v>269.80327325069533</v>
      </c>
      <c r="D39" s="190">
        <f>SUM(D40:D45)</f>
        <v>1989.4872476400001</v>
      </c>
      <c r="E39" s="192">
        <f>IF(ISERROR(D39/$C$78),0,D39/$C$78)</f>
        <v>2.0350123959374587E-3</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2.016</v>
      </c>
      <c r="C40" s="175">
        <f>VLOOKUP(TRIM(MID(A40,FIND("#",A40,1)+1,LEN(A40)-FIND("#",A40,1))),DataTauxTs,2,FALSE)</f>
        <v>210.25</v>
      </c>
      <c r="D40" s="175">
        <f>B40*C40</f>
        <v>423.86399999999998</v>
      </c>
      <c r="E40" s="206">
        <f>IF(ISERROR(D40/$C$78),0,D40/$C$78)</f>
        <v>4.3356321846990686E-4</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5.5999999999999994E-2</v>
      </c>
      <c r="C41" s="175">
        <f>VLOOKUP(TRIM(MID(A41,FIND("#",A41,1)+1,LEN(A41)-FIND("#",A41,1))),DataTauxTs,2,FALSE)</f>
        <v>183.58</v>
      </c>
      <c r="D41" s="175">
        <f>B41*C41</f>
        <v>10.280479999999999</v>
      </c>
      <c r="E41" s="206">
        <f>IF(ISERROR(D41/$C$78),0,D41/$C$78)</f>
        <v>1.0515726733611506E-5</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VLOOKUP(TRIM(MID(A42,FIND("#",A42,1)+1,LEN(A42)-FIND("#",A42,1))),DataTauxTs,2,FALSE)</f>
        <v>875.45</v>
      </c>
      <c r="D42" s="175">
        <f>B42*C42</f>
        <v>0</v>
      </c>
      <c r="E42" s="206">
        <f>IF(ISERROR(D42/$C$78),0,D42/$C$78)</f>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1.1199999999999999</v>
      </c>
      <c r="C43" s="175">
        <f>VLOOKUP(TRIM(MID(A43,FIND("#",A43,1)+1,LEN(A43)-FIND("#",A43,1))),DataTauxTs,2,FALSE)</f>
        <v>420.49</v>
      </c>
      <c r="D43" s="175">
        <f>B43*C43</f>
        <v>470.94879999999995</v>
      </c>
      <c r="E43" s="206">
        <f>IF(ISERROR(D43/$C$78),0,D43/$C$78)</f>
        <v>4.8172545312303108E-4</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4.1818439999999999</v>
      </c>
      <c r="C44" s="175">
        <f>VLOOKUP(TRIM(MID(A44,FIND("#",A44,1)+1,LEN(A44)-FIND("#",A44,1))),DataTauxTs,2,FALSE)</f>
        <v>259.31</v>
      </c>
      <c r="D44" s="175">
        <f>B44*C44</f>
        <v>1084.39396764</v>
      </c>
      <c r="E44" s="206">
        <f>IF(ISERROR(D44/$C$78),0,D44/$C$78)</f>
        <v>1.1092079976109093E-3</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0</v>
      </c>
      <c r="C45" s="175">
        <f>VLOOKUP(TRIM(MID(A45,FIND("#",A45,1)+1,LEN(A45)-FIND("#",A45,1))),DataTauxTs,2,FALSE)</f>
        <v>518.63</v>
      </c>
      <c r="D45" s="175">
        <f>B45*C45</f>
        <v>0</v>
      </c>
      <c r="E45" s="206">
        <f>IF(ISERROR(D45/$C$78),0,D45/$C$78)</f>
        <v>0</v>
      </c>
    </row>
    <row r="46" spans="1:5" ht="15" customHeight="1" x14ac:dyDescent="0.25">
      <c r="A46" s="130" t="s">
        <v>1188</v>
      </c>
      <c r="B46" s="199">
        <f>B39+B36+B34+B32</f>
        <v>62.416271999999999</v>
      </c>
      <c r="C46" s="185">
        <f>IF(ISERROR(D46/B46),0,D46/B46)</f>
        <v>479.77018518824713</v>
      </c>
      <c r="D46" s="185">
        <f>D39+D36+D34+D32</f>
        <v>29945.466376200002</v>
      </c>
      <c r="E46" s="193">
        <f>IF(ISERROR(D46/$C$78),0,D46/$C$78)</f>
        <v>3.0630704142478843E-2</v>
      </c>
    </row>
    <row r="47" spans="1:5" ht="15" customHeight="1" x14ac:dyDescent="0.25">
      <c r="A47" s="129" t="s">
        <v>1189</v>
      </c>
      <c r="B47" s="271">
        <f>SUM(B48:B52)</f>
        <v>5.016</v>
      </c>
      <c r="C47" s="190">
        <f>IF(ISERROR(D47/B47),0,D47/B47)</f>
        <v>948.17934130781509</v>
      </c>
      <c r="D47" s="202">
        <f>SUM(D48:D52)</f>
        <v>4756.0675760000004</v>
      </c>
      <c r="E47" s="192">
        <f>IF(ISERROR(D47/$C$78),0,D47/$C$78)</f>
        <v>4.8648999809158804E-3</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0.55999999999999994</v>
      </c>
      <c r="C48" s="175">
        <f>VLOOKUP(TRIM(MID(A48,FIND("#",A48,1)+1,LEN(A48)-FIND("#",A48,1))),DataTauxTs,2,FALSE)</f>
        <v>1504.0600999999999</v>
      </c>
      <c r="D48" s="175">
        <f>B48*C48</f>
        <v>842.27365599999985</v>
      </c>
      <c r="E48" s="206">
        <f>IF(ISERROR(D48/$C$78),0,D48/$C$78)</f>
        <v>8.6154728197670744E-4</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1504.0600999999999</v>
      </c>
      <c r="D49" s="175">
        <f>B49*C49</f>
        <v>0</v>
      </c>
      <c r="E49" s="206">
        <f>IF(ISERROR(D49/$C$78),0,D49/$C$78)</f>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IF(ISERROR(D50/$C$78),0,D50/$C$78)</f>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IF(ISERROR(D51/$C$78),0,D51/$C$78)</f>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4.4560000000000004</v>
      </c>
      <c r="C52" s="175">
        <f>VLOOKUP(TRIM(MID(A52,FIND("#",A52,1)+1,LEN(A52)-FIND("#",A52,1))),DataTauxTs,2,FALSE)</f>
        <v>878.32</v>
      </c>
      <c r="D52" s="175">
        <f>B52*C52</f>
        <v>3913.7939200000005</v>
      </c>
      <c r="E52" s="206">
        <f>IF(ISERROR(D52/$C$78),0,D52/$C$78)</f>
        <v>4.003352698939173E-3</v>
      </c>
    </row>
    <row r="53" spans="1:5" ht="15" customHeight="1" x14ac:dyDescent="0.25">
      <c r="A53" s="129" t="s">
        <v>1170</v>
      </c>
      <c r="B53" s="271">
        <f>SUM(B54:B57)</f>
        <v>37.688271999999998</v>
      </c>
      <c r="C53" s="190">
        <f>IF(ISERROR(D53/B53),0,D53/B53)</f>
        <v>1050.7645299015037</v>
      </c>
      <c r="D53" s="202">
        <f>SUM(D54:D57)</f>
        <v>39601.499410880002</v>
      </c>
      <c r="E53" s="192">
        <f>IF(ISERROR(D53/$C$78),0,D53/$C$78)</f>
        <v>4.050769478138095E-2</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14.362428</v>
      </c>
      <c r="C54" s="175">
        <f>VLOOKUP(TRIM(MID(A54,FIND("#",A54,1)+1,LEN(A54)-FIND("#",A54,1))),DataTauxTs,2,FALSE)</f>
        <v>1138.7</v>
      </c>
      <c r="D54" s="175">
        <f>B54*C54</f>
        <v>16354.4967636</v>
      </c>
      <c r="E54" s="206">
        <f>IF(ISERROR(D54/$C$78),0,D54/$C$78)</f>
        <v>1.6728734342341157E-2</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1138.7</v>
      </c>
      <c r="D55" s="175">
        <f>B55*C55</f>
        <v>0</v>
      </c>
      <c r="E55" s="206">
        <f>IF(ISERROR(D55/$C$78),0,D55/$C$78)</f>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23.325843999999996</v>
      </c>
      <c r="C56" s="175">
        <f>VLOOKUP(TRIM(MID(A56,FIND("#",A56,1)+1,LEN(A56)-FIND("#",A56,1))),DataTauxTs,2,FALSE)</f>
        <v>996.62</v>
      </c>
      <c r="D56" s="175">
        <f>B56*C56</f>
        <v>23247.002647279998</v>
      </c>
      <c r="E56" s="206">
        <f>IF(ISERROR(D56/$C$78),0,D56/$C$78)</f>
        <v>2.3778960439039789E-2</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0</v>
      </c>
      <c r="C57" s="175">
        <f>VLOOKUP(TRIM(MID(A57,FIND("#",A57,1)+1,LEN(A57)-FIND("#",A57,1))),DataTauxTs,2,FALSE)</f>
        <v>1224.96</v>
      </c>
      <c r="D57" s="175">
        <f>B57*C57</f>
        <v>0</v>
      </c>
      <c r="E57" s="206">
        <f>IF(ISERROR(D57/$C$78),0,D57/$C$78)</f>
        <v>0</v>
      </c>
    </row>
    <row r="58" spans="1:5" ht="15" customHeight="1" x14ac:dyDescent="0.25">
      <c r="A58" s="129" t="s">
        <v>1190</v>
      </c>
      <c r="B58" s="271">
        <f>SUM(B59:B64)</f>
        <v>58.608271999999999</v>
      </c>
      <c r="C58" s="190">
        <f>IF(ISERROR(D58/B58),0,D58/B58)</f>
        <v>1292.21</v>
      </c>
      <c r="D58" s="202">
        <f>SUM(D59:D64)</f>
        <v>75734.195161120006</v>
      </c>
      <c r="E58" s="192">
        <f>IF(ISERROR(D58/$C$78),0,D58/$C$78)</f>
        <v>7.7467209770783169E-2</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50.208272000000001</v>
      </c>
      <c r="C59" s="175">
        <f>VLOOKUP(TRIM(MID(A59,FIND("#",A59,1)+1,LEN(A59)-FIND("#",A59,1))),DataTauxTs,2,FALSE)</f>
        <v>1292.21</v>
      </c>
      <c r="D59" s="175">
        <f>B59*C59</f>
        <v>64879.63116112</v>
      </c>
      <c r="E59" s="206">
        <f>IF(ISERROR(D59/$C$78),0,D59/$C$78)</f>
        <v>6.6364262356217202E-2</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5">
        <f>VLOOKUP(TRIM(MID(A60,FIND("#",A60,1)+1,LEN(A60)-FIND("#",A60,1))),DataTauxTs,2,FALSE)</f>
        <v>1292.21</v>
      </c>
      <c r="D60" s="175">
        <f>B60*C60</f>
        <v>0</v>
      </c>
      <c r="E60" s="206">
        <f>IF(ISERROR(D60/$C$78),0,D60/$C$78)</f>
        <v>0</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8.4</v>
      </c>
      <c r="C61" s="175">
        <f>VLOOKUP(TRIM(MID(A61,FIND("#",A61,1)+1,LEN(A61)-FIND("#",A61,1))),DataTauxTs,2,FALSE)</f>
        <v>1292.21</v>
      </c>
      <c r="D61" s="175">
        <f>B61*C61</f>
        <v>10854.564</v>
      </c>
      <c r="E61" s="206">
        <f>IF(ISERROR(D61/$C$78),0,D61/$C$78)</f>
        <v>1.110294741456596E-2</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VLOOKUP(TRIM(MID(A62,FIND("#",A62,1)+1,LEN(A62)-FIND("#",A62,1))),DataTauxTs,2,FALSE)</f>
        <v>1292.21</v>
      </c>
      <c r="D62" s="175">
        <f>B62*C62</f>
        <v>0</v>
      </c>
      <c r="E62" s="206">
        <f>IF(ISERROR(D62/$C$78),0,D62/$C$78)</f>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VLOOKUP(TRIM(MID(A63,FIND("#",A63,1)+1,LEN(A63)-FIND("#",A63,1))),DataTauxTs,2,FALSE)</f>
        <v>0</v>
      </c>
      <c r="D63" s="175">
        <f>B63*C63</f>
        <v>0</v>
      </c>
      <c r="E63" s="206">
        <f>IF(ISERROR(D63/$C$78),0,D63/$C$78)</f>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VLOOKUP(TRIM(MID(A64,FIND("#",A64,1)+1,LEN(A64)-FIND("#",A64,1))),DataTauxTs,2,FALSE)</f>
        <v>0</v>
      </c>
      <c r="D64" s="175">
        <f>B64*C64</f>
        <v>0</v>
      </c>
      <c r="E64" s="206">
        <f>IF(ISERROR(D64/$C$78),0,D64/$C$78)</f>
        <v>0</v>
      </c>
    </row>
    <row r="65" spans="1:5" ht="15" customHeight="1" x14ac:dyDescent="0.25">
      <c r="A65" s="129" t="s">
        <v>1657</v>
      </c>
      <c r="B65" s="271">
        <f>B66</f>
        <v>11.942919999999999</v>
      </c>
      <c r="C65" s="190">
        <f>IF(ISERROR(D65/B65),0,D65/B65)</f>
        <v>545.83000000000004</v>
      </c>
      <c r="D65" s="202">
        <f>D66</f>
        <v>6518.8040235999997</v>
      </c>
      <c r="E65" s="192">
        <f>IF(ISERROR(D65/$C$78),0,D65/$C$78)</f>
        <v>6.6679728711251593E-3</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11.942919999999999</v>
      </c>
      <c r="C66" s="175">
        <f>VLOOKUP(TRIM(MID(A66,FIND("#",A66,1)+1,LEN(A66)-FIND("#",A66,1))),DataTauxTs,2,FALSE)</f>
        <v>545.83000000000004</v>
      </c>
      <c r="D66" s="175">
        <f>B66*C66</f>
        <v>6518.8040235999997</v>
      </c>
      <c r="E66" s="206">
        <f>IF(ISERROR(D66/$C$78),0,D66/$C$78)</f>
        <v>6.6679728711251593E-3</v>
      </c>
    </row>
    <row r="67" spans="1:5" ht="15" customHeight="1" x14ac:dyDescent="0.25">
      <c r="A67" s="130" t="s">
        <v>1191</v>
      </c>
      <c r="B67" s="199">
        <f>B65+B58+B53+B47</f>
        <v>113.255464</v>
      </c>
      <c r="C67" s="185">
        <f>IF(ISERROR(D67/B67),0,D67/B67)</f>
        <v>1117.9201576676248</v>
      </c>
      <c r="D67" s="185">
        <f>D65+D58+D53+D47</f>
        <v>126610.5661716</v>
      </c>
      <c r="E67" s="193">
        <f>IF(ISERROR(D67/$C$78),0,D67/$C$78)</f>
        <v>0.12950777740420516</v>
      </c>
    </row>
    <row r="68" spans="1:5" x14ac:dyDescent="0.25">
      <c r="A68" s="129" t="s">
        <v>1192</v>
      </c>
      <c r="B68" s="271">
        <f>SUM(B69:B70)</f>
        <v>256.83428400000003</v>
      </c>
      <c r="C68" s="190">
        <f>IF(ISERROR(D68/B68),0,D68/B68)</f>
        <v>686.54</v>
      </c>
      <c r="D68" s="204">
        <f>SUM(D69:D70)</f>
        <v>176327.00933736001</v>
      </c>
      <c r="E68" s="192">
        <f>IF(ISERROR(D68/$C$78),0,D68/$C$78)</f>
        <v>0.18036187473217619</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256.83428400000003</v>
      </c>
      <c r="C69" s="175">
        <f>VLOOKUP(TRIM(MID(A69,FIND("#",A69,1)+1,LEN(A69)-FIND("#",A69,1))),DataTauxTs,2,FALSE)</f>
        <v>686.54</v>
      </c>
      <c r="D69" s="175">
        <f>B69*C69</f>
        <v>176327.00933736001</v>
      </c>
      <c r="E69" s="206">
        <f>IF(ISERROR(D69/$C$78),0,D69/$C$78)</f>
        <v>0.18036187473217619</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337.44</v>
      </c>
      <c r="D70" s="175">
        <f>B70*C70</f>
        <v>0</v>
      </c>
      <c r="E70" s="206">
        <f>IF(ISERROR(D70/$C$78),0,D70/$C$78)</f>
        <v>0</v>
      </c>
    </row>
    <row r="71" spans="1:5" x14ac:dyDescent="0.25">
      <c r="A71" s="129" t="s">
        <v>1193</v>
      </c>
      <c r="B71" s="271">
        <f>SUM(B72:B73)</f>
        <v>55.042427999999994</v>
      </c>
      <c r="C71" s="190">
        <f>IF(ISERROR(D71/B71),0,D71/B71)</f>
        <v>387.51</v>
      </c>
      <c r="D71" s="204">
        <f>SUM(D72:D73)</f>
        <v>21329.491274279997</v>
      </c>
      <c r="E71" s="192">
        <f>IF(ISERROR(D71/$C$78),0,D71/$C$78)</f>
        <v>2.1817570931248302E-2</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55.042427999999994</v>
      </c>
      <c r="C72" s="175">
        <f>VLOOKUP(TRIM(MID(A72,FIND("#",A72,1)+1,LEN(A72)-FIND("#",A72,1))),DataTauxTs,2,FALSE)</f>
        <v>387.51</v>
      </c>
      <c r="D72" s="175">
        <f>B72*C72</f>
        <v>21329.491274279997</v>
      </c>
      <c r="E72" s="206">
        <f>IF(ISERROR(D72/$C$78),0,D72/$C$78)</f>
        <v>2.1817570931248302E-2</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960</v>
      </c>
      <c r="D73" s="175">
        <f>B73*C73</f>
        <v>0</v>
      </c>
      <c r="E73" s="206">
        <f>IF(ISERROR(D73/$C$78),0,D73/$C$78)</f>
        <v>0</v>
      </c>
    </row>
    <row r="74" spans="1:5" ht="15" customHeight="1" x14ac:dyDescent="0.25">
      <c r="A74" s="130" t="s">
        <v>1194</v>
      </c>
      <c r="B74" s="199">
        <f>B71+B68</f>
        <v>311.876712</v>
      </c>
      <c r="C74" s="185">
        <f>IF(ISERROR(D74/B74),0,D74/B74)</f>
        <v>633.76485965915924</v>
      </c>
      <c r="D74" s="203">
        <f>D71+D68</f>
        <v>197656.50061164002</v>
      </c>
      <c r="E74" s="193">
        <f>IF(ISERROR(D74/$C$78),0,D74/$C$78)</f>
        <v>0.2021794456634245</v>
      </c>
    </row>
    <row r="75" spans="1:5" ht="15" customHeight="1" x14ac:dyDescent="0.25">
      <c r="A75" s="127" t="s">
        <v>1397</v>
      </c>
      <c r="B75" s="187">
        <f>B74+B67+B46</f>
        <v>487.54844800000001</v>
      </c>
      <c r="C75" s="200">
        <f>IF(ISERROR(D75/B75),0,D75/B75)</f>
        <v>726.51760991646108</v>
      </c>
      <c r="D75" s="205">
        <f>D74+D67+D46</f>
        <v>354212.53315944003</v>
      </c>
      <c r="E75" s="208">
        <f>IF(ISERROR(D75/$C$78),0,D75/$C$78)</f>
        <v>0.36231792721010853</v>
      </c>
    </row>
    <row r="76" spans="1:5" ht="15" customHeight="1" x14ac:dyDescent="0.25">
      <c r="A76" s="196"/>
      <c r="B76" s="197"/>
      <c r="C76" s="198"/>
      <c r="D76" s="198"/>
    </row>
    <row r="78" spans="1:5" ht="18" x14ac:dyDescent="0.25">
      <c r="A78" s="194" t="s">
        <v>1566</v>
      </c>
      <c r="B78" s="195"/>
      <c r="C78" s="573">
        <f>D30+D75+D88</f>
        <v>977629.0560252401</v>
      </c>
      <c r="D78" s="574"/>
    </row>
    <row r="81" spans="1:5" ht="30" customHeight="1" x14ac:dyDescent="0.25">
      <c r="A81" s="554" t="s">
        <v>1605</v>
      </c>
      <c r="B81" s="554"/>
      <c r="C81" s="554"/>
      <c r="D81" s="554"/>
      <c r="E81" s="554"/>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0</v>
      </c>
      <c r="C86" s="460">
        <f>C87</f>
        <v>95.23</v>
      </c>
      <c r="D86" s="460">
        <f>D87</f>
        <v>0</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0</v>
      </c>
      <c r="C87" s="175">
        <f>VLOOKUP(TRIM(MID(A87,FIND("#",A87,1)+1,LEN(A87)-FIND("#",A87,1))),DataTauxTs,2,FALSE)</f>
        <v>95.23</v>
      </c>
      <c r="D87" s="394">
        <f>B87*C87</f>
        <v>0</v>
      </c>
      <c r="E87" s="392"/>
    </row>
    <row r="88" spans="1:5" ht="15.75" x14ac:dyDescent="0.25">
      <c r="A88" s="455" t="s">
        <v>1174</v>
      </c>
      <c r="B88" s="456">
        <f>B86+B84</f>
        <v>0</v>
      </c>
      <c r="C88" s="457">
        <f>IF(ISERROR(D88/B88),0,D88/B88)</f>
        <v>0</v>
      </c>
      <c r="D88" s="457">
        <f>D86+D84</f>
        <v>0</v>
      </c>
    </row>
  </sheetData>
  <mergeCells count="5">
    <mergeCell ref="D7:E7"/>
    <mergeCell ref="C78:D78"/>
    <mergeCell ref="B6:D6"/>
    <mergeCell ref="A2:F2"/>
    <mergeCell ref="A81:E81"/>
  </mergeCells>
  <hyperlinks>
    <hyperlink ref="A4" location="IndexStrategieAmenagementTableau" display="RETOUR"/>
  </hyperlinks>
  <pageMargins left="0.70866141732283472" right="0.70866141732283472" top="0.74803149606299213" bottom="0.74803149606299213" header="0.31496062992125984" footer="0.31496062992125984"/>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topLeftCell="R27" zoomScaleNormal="100" workbookViewId="0">
      <selection activeCell="F27" sqref="F27"/>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7" t="str">
        <f>"Graphique 11 : Budget sylvicole annuel de l'UA "&amp; (RIGHT(LEFT(_xll.Woodstock.Analyst.Xcel.UDFs.GetPublishedModelName(""),18),10))&amp;" pour la période : "&amp;'Stratégie d''aménagement 4 (tab)'!A5</f>
        <v>Graphique 11 : Budget sylvicole annuel de l'UA U07251_4FF pour la période : Moyenne 2013-2038</v>
      </c>
      <c r="B2" s="577"/>
      <c r="C2" s="577"/>
      <c r="D2" s="577"/>
      <c r="E2" s="577"/>
      <c r="F2" s="577"/>
      <c r="G2" s="577"/>
      <c r="H2" s="577"/>
      <c r="I2" s="577"/>
      <c r="J2" s="577"/>
      <c r="K2" s="577"/>
      <c r="L2" s="577"/>
      <c r="M2" s="577"/>
      <c r="N2" s="577"/>
      <c r="O2" s="577"/>
      <c r="P2" s="577"/>
      <c r="R2" s="577" t="str">
        <f>"Graphique 12 : Budget sylvicole annuel ventilé par période de l'UA "&amp; (RIGHT(LEFT(_xll.Woodstock.Analyst.Xcel.UDFs.GetPublishedModelName(""),18),10))</f>
        <v>Graphique 12 : Budget sylvicole annuel ventilé par période de l'UA U07251_4FF</v>
      </c>
      <c r="S2" s="577"/>
      <c r="T2" s="577"/>
      <c r="U2" s="577"/>
      <c r="V2" s="577"/>
      <c r="W2" s="577"/>
      <c r="X2" s="577"/>
      <c r="Y2" s="577"/>
      <c r="Z2" s="577"/>
      <c r="AA2" s="577"/>
      <c r="AB2" s="577"/>
      <c r="AC2" s="577"/>
      <c r="AD2" s="577"/>
      <c r="AE2" s="577"/>
      <c r="AF2" s="577"/>
      <c r="AG2" s="577"/>
    </row>
    <row r="4" spans="1:33" x14ac:dyDescent="0.25">
      <c r="A4" s="252" t="s">
        <v>154</v>
      </c>
      <c r="R4" s="252" t="s">
        <v>154</v>
      </c>
    </row>
    <row r="56" spans="18:38" x14ac:dyDescent="0.25">
      <c r="T56" s="571" t="s">
        <v>1493</v>
      </c>
      <c r="U56" s="578"/>
      <c r="V56" s="578"/>
      <c r="W56" s="578"/>
      <c r="X56" s="578"/>
      <c r="Y56" s="579"/>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T59</f>
        <v>78.997399999999999</v>
      </c>
      <c r="U58" s="271">
        <f>U59</f>
        <v>86.897140000000007</v>
      </c>
      <c r="V58" s="271">
        <f>V59</f>
        <v>95.586860000000001</v>
      </c>
      <c r="W58" s="271">
        <f>W59</f>
        <v>105.14554000000001</v>
      </c>
      <c r="X58" s="271">
        <f>X59</f>
        <v>111.5587</v>
      </c>
      <c r="Y58" s="271">
        <f>Y59</f>
        <v>95.637128000000004</v>
      </c>
      <c r="Z58" s="316">
        <f>IF(ISERROR(AA58/T58),0,AA58/T58)</f>
        <v>0</v>
      </c>
      <c r="AA58" s="315">
        <f>AA59</f>
        <v>0</v>
      </c>
      <c r="AB58" s="306">
        <f>IF(ISERROR(AA58/$AA$127),0,AA58/$AA$127)</f>
        <v>0</v>
      </c>
      <c r="AC58" s="315">
        <f>AC59</f>
        <v>0</v>
      </c>
      <c r="AD58" s="306">
        <f>IF(ISERROR(AC58/$AA$127),0,AC58/$AA$127)</f>
        <v>0</v>
      </c>
      <c r="AE58" s="315">
        <f>AE59</f>
        <v>0</v>
      </c>
      <c r="AF58" s="306">
        <f>IF(ISERROR(AE58/$AE$127),0,AE58/$AE$127)</f>
        <v>0</v>
      </c>
      <c r="AG58" s="315">
        <f>AG59</f>
        <v>0</v>
      </c>
      <c r="AH58" s="306">
        <f>IF(ISERROR(AG58/$AG$127),0,AG58/$AG$127)</f>
        <v>0</v>
      </c>
      <c r="AI58" s="315">
        <f>AI59</f>
        <v>0</v>
      </c>
      <c r="AJ58" s="306">
        <f>IF(ISERROR(AI58/$AI$127),0,AI58/$AI$127)</f>
        <v>0</v>
      </c>
      <c r="AK58" s="315">
        <f>AK59</f>
        <v>0</v>
      </c>
      <c r="AL58" s="306">
        <f>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78.997399999999999</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86.897140000000007</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95.586860000000001</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105.14554000000001</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111.5587</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95.637128000000004</v>
      </c>
      <c r="Z59" s="318">
        <v>0</v>
      </c>
      <c r="AA59" s="314">
        <f>$Z59*T59</f>
        <v>0</v>
      </c>
      <c r="AB59" s="292">
        <f>IF(ISERROR(AA59/$AA$127),0,AA59/$AA$127)</f>
        <v>0</v>
      </c>
      <c r="AC59" s="314">
        <f>$Z59*U59</f>
        <v>0</v>
      </c>
      <c r="AD59" s="292">
        <f>IF(ISERROR(AC59/$AC$127),0,AC59/$AC$127)</f>
        <v>0</v>
      </c>
      <c r="AE59" s="314">
        <f>$Z59*V59</f>
        <v>0</v>
      </c>
      <c r="AF59" s="292">
        <f>IF(ISERROR(AE59/$AE$127),0,AE59/$AE$127)</f>
        <v>0</v>
      </c>
      <c r="AG59" s="314">
        <f>$Z59*W59</f>
        <v>0</v>
      </c>
      <c r="AH59" s="292">
        <f>IF(ISERROR(AG59/$AG$127),0,AG59/$AG$127)</f>
        <v>0</v>
      </c>
      <c r="AI59" s="314">
        <f>$Z59*X59</f>
        <v>0</v>
      </c>
      <c r="AJ59" s="292">
        <f>IF(ISERROR(AI59/$AI$127),0,AI59/$AI$127)</f>
        <v>0</v>
      </c>
      <c r="AK59" s="314">
        <f>$Z59*Y59</f>
        <v>0</v>
      </c>
      <c r="AL59" s="292">
        <f>IF(ISERROR(AK59/$AK$127),0,AK59/$AK$127)</f>
        <v>0</v>
      </c>
    </row>
    <row r="60" spans="18:38" ht="15" customHeight="1" x14ac:dyDescent="0.25">
      <c r="R60" s="299" t="s">
        <v>1174</v>
      </c>
      <c r="S60" s="299" t="s">
        <v>1491</v>
      </c>
      <c r="T60" s="271">
        <f>T61+T62</f>
        <v>0</v>
      </c>
      <c r="U60" s="271">
        <f>U61+U62</f>
        <v>0</v>
      </c>
      <c r="V60" s="271">
        <f>V61+V62</f>
        <v>0</v>
      </c>
      <c r="W60" s="271">
        <f>W61+W62</f>
        <v>0</v>
      </c>
      <c r="X60" s="271">
        <f>X61+X62</f>
        <v>0</v>
      </c>
      <c r="Y60" s="271">
        <f>Y61+Y62</f>
        <v>0</v>
      </c>
      <c r="Z60" s="316">
        <f>IF(ISERROR(AA60/T60),0,AA60/T60)</f>
        <v>0</v>
      </c>
      <c r="AA60" s="315">
        <f>AA61+AA62</f>
        <v>0</v>
      </c>
      <c r="AB60" s="306">
        <f>IF(ISERROR(AA60/$AA$127),0,AA60/$AA$127)</f>
        <v>0</v>
      </c>
      <c r="AC60" s="315">
        <f>AC61+AC62</f>
        <v>0</v>
      </c>
      <c r="AD60" s="306">
        <f>IF(ISERROR(AC60/$AC$127),0,AC60/$AC$127)</f>
        <v>0</v>
      </c>
      <c r="AE60" s="315">
        <f>AE61+AE62</f>
        <v>0</v>
      </c>
      <c r="AF60" s="306">
        <f>IF(ISERROR(AE60/$AE$127),0,AE60/$AE$127)</f>
        <v>0</v>
      </c>
      <c r="AG60" s="315">
        <f>AG61+AG62</f>
        <v>0</v>
      </c>
      <c r="AH60" s="306">
        <f>IF(ISERROR(AG60/$AG$127),0,AG60/$AG$127)</f>
        <v>0</v>
      </c>
      <c r="AI60" s="315">
        <f>AI61+AI62</f>
        <v>0</v>
      </c>
      <c r="AJ60" s="306">
        <f>IF(ISERROR(AI60/$AI$127),0,AI60/$AI$127)</f>
        <v>0</v>
      </c>
      <c r="AK60" s="315">
        <f>AK61+AK62</f>
        <v>0</v>
      </c>
      <c r="AL60" s="306">
        <f>IF(ISERROR(AK60/$AK$127),0,AK60/$AK$127)</f>
        <v>0</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IF(ISERROR(AA61/$AA$127),0,AA61/$AA$127)</f>
        <v>0</v>
      </c>
      <c r="AC61" s="314">
        <f>$Z61*U61</f>
        <v>0</v>
      </c>
      <c r="AD61" s="292">
        <f>IF(ISERROR(AC61/$AC$127),0,AC61/$AC$127)</f>
        <v>0</v>
      </c>
      <c r="AE61" s="314">
        <f>$Z61*V61</f>
        <v>0</v>
      </c>
      <c r="AF61" s="292">
        <f>IF(ISERROR(AE61/$AE$127),0,AE61/$AE$127)</f>
        <v>0</v>
      </c>
      <c r="AG61" s="314">
        <f>$Z61*W61</f>
        <v>0</v>
      </c>
      <c r="AH61" s="292">
        <f>IF(ISERROR(AG61/$AG$127),0,AG61/$AG$127)</f>
        <v>0</v>
      </c>
      <c r="AI61" s="314">
        <f>$Z61*X61</f>
        <v>0</v>
      </c>
      <c r="AJ61" s="292">
        <f>IF(ISERROR(AI61/$AI$127),0,AI61/$AI$127)</f>
        <v>0</v>
      </c>
      <c r="AK61" s="314">
        <f>$Z61*Y61</f>
        <v>0</v>
      </c>
      <c r="AL61" s="292">
        <f>IF(ISERROR(AK61/$AK$127),0,AK61/$AK$127)</f>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0</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0</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0</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0</v>
      </c>
      <c r="Z62" s="294">
        <f>VLOOKUP(TRIM(MID(R62,FIND("#",R62,1)+1,LEN(R62)-FIND("#",R62,1))),DataTauxTs,2,FALSE)</f>
        <v>95.23</v>
      </c>
      <c r="AA62" s="314">
        <f>$Z62*T62</f>
        <v>0</v>
      </c>
      <c r="AB62" s="292">
        <f>IF(ISERROR(AA62/$AA$127),0,AA62/$AA$127)</f>
        <v>0</v>
      </c>
      <c r="AC62" s="314">
        <f>$Z62*U62</f>
        <v>0</v>
      </c>
      <c r="AD62" s="292">
        <f>IF(ISERROR(AC62/$AC$127),0,AC62/$AC$127)</f>
        <v>0</v>
      </c>
      <c r="AE62" s="314">
        <f>$Z62*V62</f>
        <v>0</v>
      </c>
      <c r="AF62" s="292">
        <f>IF(ISERROR(AE62/$AE$127),0,AE62/$AE$127)</f>
        <v>0</v>
      </c>
      <c r="AG62" s="314">
        <f>$Z62*W62</f>
        <v>0</v>
      </c>
      <c r="AH62" s="292">
        <f>IF(ISERROR(AG62/$AG$127),0,AG62/$AG$127)</f>
        <v>0</v>
      </c>
      <c r="AI62" s="314">
        <f>$Z62*X62</f>
        <v>0</v>
      </c>
      <c r="AJ62" s="292">
        <f>IF(ISERROR(AI62/$AI$127),0,AI62/$AI$127)</f>
        <v>0</v>
      </c>
      <c r="AK62" s="314">
        <f>$Z62*Y62</f>
        <v>0</v>
      </c>
      <c r="AL62" s="292">
        <f>IF(ISERROR(AK62/$AK$127),0,AK62/$AK$127)</f>
        <v>0</v>
      </c>
    </row>
    <row r="63" spans="18:38" ht="15" customHeight="1" x14ac:dyDescent="0.25">
      <c r="R63" s="291" t="s">
        <v>1175</v>
      </c>
      <c r="S63" s="291"/>
      <c r="T63" s="290">
        <f>T60+T58</f>
        <v>78.997399999999999</v>
      </c>
      <c r="U63" s="290">
        <f>U60+U58</f>
        <v>86.897140000000007</v>
      </c>
      <c r="V63" s="290">
        <f>V60+V58</f>
        <v>95.586860000000001</v>
      </c>
      <c r="W63" s="290">
        <f>W60+W58</f>
        <v>105.14554000000001</v>
      </c>
      <c r="X63" s="290">
        <f>X60+X58</f>
        <v>111.5587</v>
      </c>
      <c r="Y63" s="290">
        <f>Y60+Y58</f>
        <v>95.637128000000004</v>
      </c>
      <c r="Z63" s="289">
        <f>Z60+Z58</f>
        <v>0</v>
      </c>
      <c r="AA63" s="302">
        <f>AA60+AA58</f>
        <v>0</v>
      </c>
      <c r="AB63" s="287">
        <f>IF(ISERROR(AA63/$AA$127),0,AA63/$AA$127)</f>
        <v>0</v>
      </c>
      <c r="AC63" s="302">
        <f>AC60+AC58</f>
        <v>0</v>
      </c>
      <c r="AD63" s="287">
        <f>IF(ISERROR(AC63/$AC$127),0,AC63/$AC$127)</f>
        <v>0</v>
      </c>
      <c r="AE63" s="302">
        <f>AE60+AE58</f>
        <v>0</v>
      </c>
      <c r="AF63" s="287">
        <f>IF(ISERROR(AE63/$AE$127),0,AE63/$AE$127)</f>
        <v>0</v>
      </c>
      <c r="AG63" s="302">
        <f>AG60+AG58</f>
        <v>0</v>
      </c>
      <c r="AH63" s="287">
        <f>IF(ISERROR(AG63/$AG$127),0,AG63/$AG$127)</f>
        <v>0</v>
      </c>
      <c r="AI63" s="302">
        <f>AI60+AI58</f>
        <v>0</v>
      </c>
      <c r="AJ63" s="287">
        <f>IF(ISERROR(AI63/$AI$127),0,AI63/$AI$127)</f>
        <v>0</v>
      </c>
      <c r="AK63" s="302">
        <f>AK60+AK58</f>
        <v>0</v>
      </c>
      <c r="AL63" s="287">
        <f>IF(ISERROR(AK63/$AK$127),0,AK63/$AK$127)</f>
        <v>0</v>
      </c>
    </row>
    <row r="64" spans="18:38" ht="15" customHeight="1" x14ac:dyDescent="0.25">
      <c r="R64" s="299" t="s">
        <v>1168</v>
      </c>
      <c r="S64" s="299" t="s">
        <v>1297</v>
      </c>
      <c r="T64" s="271">
        <f>SUM(T65:T69)</f>
        <v>2.8</v>
      </c>
      <c r="U64" s="271">
        <f>SUM(U65:U69)</f>
        <v>2.8</v>
      </c>
      <c r="V64" s="271">
        <f>SUM(V65:V69)</f>
        <v>2.8</v>
      </c>
      <c r="W64" s="271">
        <f>SUM(W65:W69)</f>
        <v>0</v>
      </c>
      <c r="X64" s="271">
        <f>SUM(X65:X69)</f>
        <v>0</v>
      </c>
      <c r="Y64" s="271">
        <f>SUM(Y65:Y69)</f>
        <v>1.6800000000000002</v>
      </c>
      <c r="Z64" s="316">
        <f>IF(ISERROR(AA64/T64),0,AA64/T64)</f>
        <v>752.11</v>
      </c>
      <c r="AA64" s="315">
        <f>SUM(AA65:AA69)</f>
        <v>2105.9079999999999</v>
      </c>
      <c r="AB64" s="306">
        <f>IF(ISERROR(AA64/$AA$127),0,AA64/$AA$127)</f>
        <v>2.1595857465434272E-3</v>
      </c>
      <c r="AC64" s="315">
        <f>SUM(AC65:AC69)</f>
        <v>2105.9079999999999</v>
      </c>
      <c r="AD64" s="306">
        <f>IF(ISERROR(AC64/$AC$127),0,AC64/$AC$127)</f>
        <v>2.2140554087073275E-3</v>
      </c>
      <c r="AE64" s="315">
        <f>SUM(AE65:AE69)</f>
        <v>2105.9079999999999</v>
      </c>
      <c r="AF64" s="306">
        <f>IF(ISERROR(AE64/$AE$127),0,AE64/$AE$127)</f>
        <v>2.1975957487249623E-3</v>
      </c>
      <c r="AG64" s="315">
        <f>SUM(AG65:AG69)</f>
        <v>0</v>
      </c>
      <c r="AH64" s="306">
        <f>IF(ISERROR(AG64/$AG$127),0,AG64/$AG$127)</f>
        <v>0</v>
      </c>
      <c r="AI64" s="315">
        <f>SUM(AI65:AI69)</f>
        <v>0</v>
      </c>
      <c r="AJ64" s="306">
        <f>IF(ISERROR(AI64/$AI$127),0,AI64/$AI$127)</f>
        <v>0</v>
      </c>
      <c r="AK64" s="315">
        <f>SUM(AK65:AK69)</f>
        <v>1263.5448000000001</v>
      </c>
      <c r="AL64" s="306">
        <f>IF(ISERROR(AK64/$AK$127),0,AK64/$AK$127)</f>
        <v>1.2924583124986194E-3</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0</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0</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0</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0</v>
      </c>
      <c r="Z65" s="294">
        <f>VLOOKUP(TRIM(MID(R65,FIND("#",R65,1)+1,LEN(R65)-FIND("#",R65,1))),DataTauxTs,2,FALSE)</f>
        <v>949.44</v>
      </c>
      <c r="AA65" s="314">
        <f>$Z65*T65</f>
        <v>0</v>
      </c>
      <c r="AB65" s="292">
        <f>IF(ISERROR(AA65/$AA$127),0,AA65/$AA$127)</f>
        <v>0</v>
      </c>
      <c r="AC65" s="314">
        <f>$Z65*U65</f>
        <v>0</v>
      </c>
      <c r="AD65" s="292">
        <f>IF(ISERROR(AC65/$AC$127),0,AC65/$AC$127)</f>
        <v>0</v>
      </c>
      <c r="AE65" s="314">
        <f>$Z65*V65</f>
        <v>0</v>
      </c>
      <c r="AF65" s="292">
        <f>IF(ISERROR(AE65/$AE$127),0,AE65/$AE$127)</f>
        <v>0</v>
      </c>
      <c r="AG65" s="314">
        <f>$Z65*W65</f>
        <v>0</v>
      </c>
      <c r="AH65" s="292">
        <f>IF(ISERROR(AG65/$AG$127),0,AG65/$AG$127)</f>
        <v>0</v>
      </c>
      <c r="AI65" s="314">
        <f>$Z65*X65</f>
        <v>0</v>
      </c>
      <c r="AJ65" s="292">
        <f>IF(ISERROR(AI65/$AI$127),0,AI65/$AI$127)</f>
        <v>0</v>
      </c>
      <c r="AK65" s="314">
        <f>$Z65*Y65</f>
        <v>0</v>
      </c>
      <c r="AL65" s="292">
        <f>IF(ISERROR(AK65/$AK$127),0,AK65/$AK$127)</f>
        <v>0</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376.07</v>
      </c>
      <c r="AA66" s="314">
        <f>$Z66*T66</f>
        <v>0</v>
      </c>
      <c r="AB66" s="292">
        <f>IF(ISERROR(AA66/$AA$127),0,AA66/$AA$127)</f>
        <v>0</v>
      </c>
      <c r="AC66" s="314">
        <f>$Z66*U66</f>
        <v>0</v>
      </c>
      <c r="AD66" s="292">
        <f>IF(ISERROR(AC66/$AC$127),0,AC66/$AC$127)</f>
        <v>0</v>
      </c>
      <c r="AE66" s="314">
        <f>$Z66*V66</f>
        <v>0</v>
      </c>
      <c r="AF66" s="292">
        <f>IF(ISERROR(AE66/$AE$127),0,AE66/$AE$127)</f>
        <v>0</v>
      </c>
      <c r="AG66" s="314">
        <f>$Z66*W66</f>
        <v>0</v>
      </c>
      <c r="AH66" s="292">
        <f>IF(ISERROR(AG66/$AG$127),0,AG66/$AG$127)</f>
        <v>0</v>
      </c>
      <c r="AI66" s="314">
        <f>$Z66*X66</f>
        <v>0</v>
      </c>
      <c r="AJ66" s="292">
        <f>IF(ISERROR(AI66/$AI$127),0,AI66/$AI$127)</f>
        <v>0</v>
      </c>
      <c r="AK66" s="314">
        <f>$Z66*Y66</f>
        <v>0</v>
      </c>
      <c r="AL66" s="292">
        <f>IF(ISERROR(AK66/$AK$127),0,AK66/$AK$127)</f>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673.45</v>
      </c>
      <c r="AA67" s="314">
        <f>$Z67*T67</f>
        <v>0</v>
      </c>
      <c r="AB67" s="292">
        <f>IF(ISERROR(AA67/$AA$127),0,AA67/$AA$127)</f>
        <v>0</v>
      </c>
      <c r="AC67" s="314">
        <f>$Z67*U67</f>
        <v>0</v>
      </c>
      <c r="AD67" s="292">
        <f>IF(ISERROR(AC67/$AC$127),0,AC67/$AC$127)</f>
        <v>0</v>
      </c>
      <c r="AE67" s="314">
        <f>$Z67*V67</f>
        <v>0</v>
      </c>
      <c r="AF67" s="292">
        <f>IF(ISERROR(AE67/$AE$127),0,AE67/$AE$127)</f>
        <v>0</v>
      </c>
      <c r="AG67" s="314">
        <f>$Z67*W67</f>
        <v>0</v>
      </c>
      <c r="AH67" s="292">
        <f>IF(ISERROR(AG67/$AG$127),0,AG67/$AG$127)</f>
        <v>0</v>
      </c>
      <c r="AI67" s="314">
        <f>$Z67*X67</f>
        <v>0</v>
      </c>
      <c r="AJ67" s="292">
        <f>IF(ISERROR(AI67/$AI$127),0,AI67/$AI$127)</f>
        <v>0</v>
      </c>
      <c r="AK67" s="314">
        <f>$Z67*Y67</f>
        <v>0</v>
      </c>
      <c r="AL67" s="292">
        <f>IF(ISERROR(AK67/$AK$127),0,AK67/$AK$127)</f>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2.8</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2.8</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2.8</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0</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1.6800000000000002</v>
      </c>
      <c r="Z68" s="294">
        <f>VLOOKUP(TRIM(MID(R68,FIND("#",R68,1)+1,LEN(R68)-FIND("#",R68,1))),DataTauxTs,2,FALSE)</f>
        <v>752.11</v>
      </c>
      <c r="AA68" s="314">
        <f>$Z68*T68</f>
        <v>2105.9079999999999</v>
      </c>
      <c r="AB68" s="292">
        <f>IF(ISERROR(AA68/$AA$127),0,AA68/$AA$127)</f>
        <v>2.1595857465434272E-3</v>
      </c>
      <c r="AC68" s="314">
        <f>$Z68*U68</f>
        <v>2105.9079999999999</v>
      </c>
      <c r="AD68" s="292">
        <f>IF(ISERROR(AC68/$AC$127),0,AC68/$AC$127)</f>
        <v>2.2140554087073275E-3</v>
      </c>
      <c r="AE68" s="314">
        <f>$Z68*V68</f>
        <v>2105.9079999999999</v>
      </c>
      <c r="AF68" s="292">
        <f>IF(ISERROR(AE68/$AE$127),0,AE68/$AE$127)</f>
        <v>2.1975957487249623E-3</v>
      </c>
      <c r="AG68" s="314">
        <f>$Z68*W68</f>
        <v>0</v>
      </c>
      <c r="AH68" s="292">
        <f>IF(ISERROR(AG68/$AG$127),0,AG68/$AG$127)</f>
        <v>0</v>
      </c>
      <c r="AI68" s="314">
        <f>$Z68*X68</f>
        <v>0</v>
      </c>
      <c r="AJ68" s="292">
        <f>IF(ISERROR(AI68/$AI$127),0,AI68/$AI$127)</f>
        <v>0</v>
      </c>
      <c r="AK68" s="314">
        <f>$Z68*Y68</f>
        <v>1263.5448000000001</v>
      </c>
      <c r="AL68" s="292">
        <f>IF(ISERROR(AK68/$AK$127),0,AK68/$AK$127)</f>
        <v>1.2924583124986194E-3</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743.15</v>
      </c>
      <c r="AA69" s="314">
        <f>$Z69*T69</f>
        <v>0</v>
      </c>
      <c r="AB69" s="292">
        <f>IF(ISERROR(AA69/$AA$127),0,AA69/$AA$127)</f>
        <v>0</v>
      </c>
      <c r="AC69" s="314">
        <f>$Z69*U69</f>
        <v>0</v>
      </c>
      <c r="AD69" s="292">
        <f>IF(ISERROR(AC69/$AC$127),0,AC69/$AC$127)</f>
        <v>0</v>
      </c>
      <c r="AE69" s="314">
        <f>$Z69*V69</f>
        <v>0</v>
      </c>
      <c r="AF69" s="292">
        <f>IF(ISERROR(AE69/$AE$127),0,AE69/$AE$127)</f>
        <v>0</v>
      </c>
      <c r="AG69" s="314">
        <f>$Z69*W69</f>
        <v>0</v>
      </c>
      <c r="AH69" s="292">
        <f>IF(ISERROR(AG69/$AG$127),0,AG69/$AG$127)</f>
        <v>0</v>
      </c>
      <c r="AI69" s="314">
        <f>$Z69*X69</f>
        <v>0</v>
      </c>
      <c r="AJ69" s="292">
        <f>IF(ISERROR(AI69/$AI$127),0,AI69/$AI$127)</f>
        <v>0</v>
      </c>
      <c r="AK69" s="314">
        <f>$Z69*Y69</f>
        <v>0</v>
      </c>
      <c r="AL69" s="292">
        <f>IF(ISERROR(AK69/$AK$127),0,AK69/$AK$127)</f>
        <v>0</v>
      </c>
    </row>
    <row r="70" spans="18:38" ht="15" customHeight="1" x14ac:dyDescent="0.25">
      <c r="R70" s="299" t="s">
        <v>1171</v>
      </c>
      <c r="S70" s="299" t="s">
        <v>1490</v>
      </c>
      <c r="T70" s="305">
        <f>SUM(T71:T75)</f>
        <v>1010</v>
      </c>
      <c r="U70" s="305">
        <f>SUM(U71:U75)</f>
        <v>1009.9999800000001</v>
      </c>
      <c r="V70" s="305">
        <f>SUM(V71:V75)</f>
        <v>1010</v>
      </c>
      <c r="W70" s="305">
        <f>SUM(W71:W75)</f>
        <v>1010</v>
      </c>
      <c r="X70" s="305">
        <f>SUM(X71:X75)</f>
        <v>1010</v>
      </c>
      <c r="Y70" s="305">
        <f>SUM(Y71:Y75)</f>
        <v>1009.999996</v>
      </c>
      <c r="Z70" s="297">
        <f>IF(ISERROR(AA70/T70),0,AA70/T70)</f>
        <v>467.16918152970305</v>
      </c>
      <c r="AA70" s="304">
        <f>SUM(AA71:AA75)</f>
        <v>471840.87334500009</v>
      </c>
      <c r="AB70" s="303">
        <f>IF(ISERROR(AA70/$AA$127),0,AA70/$AA$127)</f>
        <v>0.48386768306709732</v>
      </c>
      <c r="AC70" s="304">
        <f>SUM(AC71:AC75)</f>
        <v>443030.59002</v>
      </c>
      <c r="AD70" s="303">
        <f>IF(ISERROR(AC70/$AC$127),0,AC70/$AC$127)</f>
        <v>0.4657821111162404</v>
      </c>
      <c r="AE70" s="304">
        <f>SUM(AE71:AE75)</f>
        <v>436433.25860000006</v>
      </c>
      <c r="AF70" s="303">
        <f>IF(ISERROR(AE70/$AE$127),0,AE70/$AE$127)</f>
        <v>0.45543484031664361</v>
      </c>
      <c r="AG70" s="304">
        <f>SUM(AG71:AG75)</f>
        <v>460618.72935260006</v>
      </c>
      <c r="AH70" s="303">
        <f>IF(ISERROR(AG70/$AG$127),0,AG70/$AG$127)</f>
        <v>0.46696332104955846</v>
      </c>
      <c r="AI70" s="304">
        <f>SUM(AI71:AI75)</f>
        <v>487629.43901139998</v>
      </c>
      <c r="AJ70" s="303">
        <f>IF(ISERROR(AI70/$AI$127),0,AI70/$AI$127)</f>
        <v>0.47940502404057694</v>
      </c>
      <c r="AK70" s="304">
        <f>SUM(AK71:AK75)</f>
        <v>459910.57806580001</v>
      </c>
      <c r="AL70" s="303">
        <f>IF(ISERROR(AK70/$AK$127),0,AK70/$AK$127)</f>
        <v>0.47043464515637945</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0</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0</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0</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0</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0</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0</v>
      </c>
      <c r="Z71" s="294">
        <f>VLOOKUP(TRIM(MID(R71,FIND("#",R71,1)+1,LEN(R71)-FIND("#",R71,1))),DataTauxTs,2,FALSE)</f>
        <v>457.88</v>
      </c>
      <c r="AA71" s="293">
        <f>$Z71*T71</f>
        <v>0</v>
      </c>
      <c r="AB71" s="292">
        <f>IF(ISERROR(AA71/$AA$127),0,AA71/$AA$127)</f>
        <v>0</v>
      </c>
      <c r="AC71" s="293">
        <f>$Z71*U71</f>
        <v>0</v>
      </c>
      <c r="AD71" s="292">
        <f>IF(ISERROR(AC71/$AC$127),0,AC71/$AC$127)</f>
        <v>0</v>
      </c>
      <c r="AE71" s="293">
        <f>$Z71*V71</f>
        <v>0</v>
      </c>
      <c r="AF71" s="292">
        <f>IF(ISERROR(AE71/$AE$127),0,AE71/$AE$127)</f>
        <v>0</v>
      </c>
      <c r="AG71" s="293">
        <f>$Z71*W71</f>
        <v>0</v>
      </c>
      <c r="AH71" s="292">
        <f>IF(ISERROR(AG71/$AG$127),0,AG71/$AG$127)</f>
        <v>0</v>
      </c>
      <c r="AI71" s="293">
        <f>$Z71*X71</f>
        <v>0</v>
      </c>
      <c r="AJ71" s="292">
        <f>IF(ISERROR(AI71/$AI$127),0,AI71/$AI$127)</f>
        <v>0</v>
      </c>
      <c r="AK71" s="293">
        <f>$Z71*Y71</f>
        <v>0</v>
      </c>
      <c r="AL71" s="292">
        <f>IF(ISERROR(AK71/$AK$127),0,AK71/$AK$127)</f>
        <v>0</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294">
        <f>VLOOKUP(TRIM(MID(R72,FIND("#",R72,1)+1,LEN(R72)-FIND("#",R72,1))),DataTauxTs,2,FALSE)</f>
        <v>308.26</v>
      </c>
      <c r="AA72" s="293">
        <f>$Z72*T72</f>
        <v>0</v>
      </c>
      <c r="AB72" s="292">
        <f>IF(ISERROR(AA72/$AA$127),0,AA72/$AA$127)</f>
        <v>0</v>
      </c>
      <c r="AC72" s="293">
        <f>$Z72*U72</f>
        <v>0</v>
      </c>
      <c r="AD72" s="292">
        <f>IF(ISERROR(AC72/$AC$127),0,AC72/$AC$127)</f>
        <v>0</v>
      </c>
      <c r="AE72" s="293">
        <f>$Z72*V72</f>
        <v>0</v>
      </c>
      <c r="AF72" s="292">
        <f>IF(ISERROR(AE72/$AE$127),0,AE72/$AE$127)</f>
        <v>0</v>
      </c>
      <c r="AG72" s="293">
        <f>$Z72*W72</f>
        <v>0</v>
      </c>
      <c r="AH72" s="292">
        <f>IF(ISERROR(AG72/$AG$127),0,AG72/$AG$127)</f>
        <v>0</v>
      </c>
      <c r="AI72" s="293">
        <f>$Z72*X72</f>
        <v>0</v>
      </c>
      <c r="AJ72" s="292">
        <f>IF(ISERROR(AI72/$AI$127),0,AI72/$AI$127)</f>
        <v>0</v>
      </c>
      <c r="AK72" s="293">
        <f>$Z72*Y72</f>
        <v>0</v>
      </c>
      <c r="AL72" s="292">
        <f>IF(ISERROR(AK72/$AK$127),0,AK72/$AK$127)</f>
        <v>0</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0</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0</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0</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0</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0</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0</v>
      </c>
      <c r="Z73" s="294">
        <f>VLOOKUP(TRIM(MID(R73,FIND("#",R73,1)+1,LEN(R73)-FIND("#",R73,1))),DataTauxTs,2,FALSE)</f>
        <v>719.59</v>
      </c>
      <c r="AA73" s="293">
        <f>$Z73*T73</f>
        <v>0</v>
      </c>
      <c r="AB73" s="292">
        <f>IF(ISERROR(AA73/$AA$127),0,AA73/$AA$127)</f>
        <v>0</v>
      </c>
      <c r="AC73" s="293">
        <f>$Z73*U73</f>
        <v>0</v>
      </c>
      <c r="AD73" s="292">
        <f>IF(ISERROR(AC73/$AC$127),0,AC73/$AC$127)</f>
        <v>0</v>
      </c>
      <c r="AE73" s="293">
        <f>$Z73*V73</f>
        <v>0</v>
      </c>
      <c r="AF73" s="292">
        <f>IF(ISERROR(AE73/$AE$127),0,AE73/$AE$127)</f>
        <v>0</v>
      </c>
      <c r="AG73" s="293">
        <f>$Z73*W73</f>
        <v>0</v>
      </c>
      <c r="AH73" s="292">
        <f>IF(ISERROR(AG73/$AG$127),0,AG73/$AG$127)</f>
        <v>0</v>
      </c>
      <c r="AI73" s="293">
        <f>$Z73*X73</f>
        <v>0</v>
      </c>
      <c r="AJ73" s="292">
        <f>IF(ISERROR(AI73/$AI$127),0,AI73/$AI$127)</f>
        <v>0</v>
      </c>
      <c r="AK73" s="293">
        <f>$Z73*Y73</f>
        <v>0</v>
      </c>
      <c r="AL73" s="292">
        <f>IF(ISERROR(AK73/$AK$127),0,AK73/$AK$127)</f>
        <v>0</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529.82050000000004</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689.07245999999998</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725.54</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591.85213999999996</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442.54745999999994</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595.76651199999992</v>
      </c>
      <c r="Z74" s="294">
        <f>VLOOKUP(TRIM(MID(R74,FIND("#",R74,1)+1,LEN(R74)-FIND("#",R74,1))),DataTauxTs,2,FALSE)</f>
        <v>381.16</v>
      </c>
      <c r="AA74" s="293">
        <f>$Z74*T74</f>
        <v>201946.38178000003</v>
      </c>
      <c r="AB74" s="292">
        <f>IF(ISERROR(AA74/$AA$127),0,AA74/$AA$127)</f>
        <v>0.20709381780120753</v>
      </c>
      <c r="AC74" s="293">
        <f>$Z74*U74</f>
        <v>262646.85885359999</v>
      </c>
      <c r="AD74" s="292">
        <f>IF(ISERROR(AC74/$AC$127),0,AC74/$AC$127)</f>
        <v>0.27613490163141174</v>
      </c>
      <c r="AE74" s="293">
        <f>$Z74*V74</f>
        <v>276546.82640000002</v>
      </c>
      <c r="AF74" s="292">
        <f>IF(ISERROR(AE74/$AE$127),0,AE74/$AE$127)</f>
        <v>0.28858721749479099</v>
      </c>
      <c r="AG74" s="293">
        <f>$Z74*W74</f>
        <v>225590.36168239999</v>
      </c>
      <c r="AH74" s="292">
        <f>IF(ISERROR(AG74/$AG$127),0,AG74/$AG$127)</f>
        <v>0.22869765768327183</v>
      </c>
      <c r="AI74" s="293">
        <f>$Z74*X74</f>
        <v>168681.38985359998</v>
      </c>
      <c r="AJ74" s="292">
        <f>IF(ISERROR(AI74/$AI$127),0,AI74/$AI$127)</f>
        <v>0.16583638986585569</v>
      </c>
      <c r="AK74" s="293">
        <f>$Z74*Y74</f>
        <v>227082.36371391997</v>
      </c>
      <c r="AL74" s="292">
        <f>IF(ISERROR(AK74/$AK$127),0,AK74/$AK$127)</f>
        <v>0.23227865652558635</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480.17950000000002</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320.92752000000002</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284.45999999999998</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418.14786000000004</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567.45254</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414.23348400000003</v>
      </c>
      <c r="Z75" s="294">
        <f>VLOOKUP(TRIM(MID(R75,FIND("#",R75,1)+1,LEN(R75)-FIND("#",R75,1))),DataTauxTs,2,FALSE)</f>
        <v>562.07000000000005</v>
      </c>
      <c r="AA75" s="293">
        <f>$Z75*T75</f>
        <v>269894.49156500003</v>
      </c>
      <c r="AB75" s="292">
        <f>IF(ISERROR(AA75/$AA$127),0,AA75/$AA$127)</f>
        <v>0.27677386526588976</v>
      </c>
      <c r="AC75" s="293">
        <f>$Z75*U75</f>
        <v>180383.73116640002</v>
      </c>
      <c r="AD75" s="292">
        <f>IF(ISERROR(AC75/$AC$127),0,AC75/$AC$127)</f>
        <v>0.18964720948482863</v>
      </c>
      <c r="AE75" s="293">
        <f>$Z75*V75</f>
        <v>159886.43220000001</v>
      </c>
      <c r="AF75" s="292">
        <f>IF(ISERROR(AE75/$AE$127),0,AE75/$AE$127)</f>
        <v>0.16684762282185261</v>
      </c>
      <c r="AG75" s="293">
        <f>$Z75*W75</f>
        <v>235028.36767020004</v>
      </c>
      <c r="AH75" s="292">
        <f>IF(ISERROR(AG75/$AG$127),0,AG75/$AG$127)</f>
        <v>0.23826566336628663</v>
      </c>
      <c r="AI75" s="293">
        <f>$Z75*X75</f>
        <v>318948.04915780004</v>
      </c>
      <c r="AJ75" s="292">
        <f>IF(ISERROR(AI75/$AI$127),0,AI75/$AI$127)</f>
        <v>0.31356863417472131</v>
      </c>
      <c r="AK75" s="293">
        <f>$Z75*Y75</f>
        <v>232828.21435188004</v>
      </c>
      <c r="AL75" s="292">
        <f>IF(ISERROR(AK75/$AK$127),0,AK75/$AK$127)</f>
        <v>0.23815598863079307</v>
      </c>
    </row>
    <row r="76" spans="18:38" ht="15" customHeight="1" x14ac:dyDescent="0.25">
      <c r="R76" s="299" t="s">
        <v>1176</v>
      </c>
      <c r="S76" s="299" t="s">
        <v>1489</v>
      </c>
      <c r="T76" s="305">
        <f>SUM(T77:T78)</f>
        <v>240</v>
      </c>
      <c r="U76" s="305">
        <f>SUM(U77:U78)</f>
        <v>240</v>
      </c>
      <c r="V76" s="305">
        <f>SUM(V77:V78)</f>
        <v>240</v>
      </c>
      <c r="W76" s="305">
        <f>SUM(W77:W78)</f>
        <v>240</v>
      </c>
      <c r="X76" s="305">
        <f>SUM(X77:X78)</f>
        <v>240</v>
      </c>
      <c r="Y76" s="305">
        <f>SUM(Y77:Y78)</f>
        <v>240</v>
      </c>
      <c r="Z76" s="297">
        <f>IF(ISERROR(AA76/T76),0,AA76/T76)</f>
        <v>676.01</v>
      </c>
      <c r="AA76" s="304">
        <f>SUM(AA77:AA78)</f>
        <v>162242.4</v>
      </c>
      <c r="AB76" s="303">
        <f>IF(ISERROR(AA76/$AA$127),0,AA76/$AA$127)</f>
        <v>0.16637781637421831</v>
      </c>
      <c r="AC76" s="304">
        <f>SUM(AC77:AC78)</f>
        <v>162242.4</v>
      </c>
      <c r="AD76" s="303">
        <f>IF(ISERROR(AC76/$AC$127),0,AC76/$AC$127)</f>
        <v>0.17057424314911085</v>
      </c>
      <c r="AE76" s="304">
        <f>SUM(AE77:AE78)</f>
        <v>162242.4</v>
      </c>
      <c r="AF76" s="303">
        <f>IF(ISERROR(AE76/$AE$127),0,AE76/$AE$127)</f>
        <v>0.16930616556038292</v>
      </c>
      <c r="AG76" s="304">
        <f>SUM(AG77:AG78)</f>
        <v>162242.4</v>
      </c>
      <c r="AH76" s="303">
        <f>IF(ISERROR(AG76/$AG$127),0,AG76/$AG$127)</f>
        <v>0.16447713714449555</v>
      </c>
      <c r="AI76" s="304">
        <f>SUM(AI77:AI78)</f>
        <v>162242.4</v>
      </c>
      <c r="AJ76" s="303">
        <f>IF(ISERROR(AI76/$AI$127),0,AI76/$AI$127)</f>
        <v>0.15950600076584492</v>
      </c>
      <c r="AK76" s="304">
        <f>SUM(AK77:AK78)</f>
        <v>162242.4</v>
      </c>
      <c r="AL76" s="303">
        <f>IF(ISERROR(AK76/$AK$127),0,AK76/$AK$127)</f>
        <v>0.16595496932101339</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629.27</v>
      </c>
      <c r="AA77" s="293">
        <f>$Z77*T77</f>
        <v>0</v>
      </c>
      <c r="AB77" s="292">
        <f>IF(ISERROR(AA77/$AA$127),0,AA77/$AA$127)</f>
        <v>0</v>
      </c>
      <c r="AC77" s="293">
        <f>$Z77*U77</f>
        <v>0</v>
      </c>
      <c r="AD77" s="292">
        <f>IF(ISERROR(AC77/$AC$127),0,AC77/$AC$127)</f>
        <v>0</v>
      </c>
      <c r="AE77" s="293">
        <f>$Z77*V77</f>
        <v>0</v>
      </c>
      <c r="AF77" s="292">
        <f>IF(ISERROR(AE77/$AE$127),0,AE77/$AE$127)</f>
        <v>0</v>
      </c>
      <c r="AG77" s="293">
        <f>$Z77*W77</f>
        <v>0</v>
      </c>
      <c r="AH77" s="292">
        <f>IF(ISERROR(AG77/$AG$127),0,AG77/$AG$127)</f>
        <v>0</v>
      </c>
      <c r="AI77" s="293">
        <f>$Z77*X77</f>
        <v>0</v>
      </c>
      <c r="AJ77" s="292">
        <f>IF(ISERROR(AI77/$AI$127),0,AI77/$AI$127)</f>
        <v>0</v>
      </c>
      <c r="AK77" s="293">
        <f>$Z77*Y77</f>
        <v>0</v>
      </c>
      <c r="AL77" s="292">
        <f>IF(ISERROR(AK77/$AK$127),0,AK77/$AK$127)</f>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240</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240</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240</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240</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240</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240</v>
      </c>
      <c r="Z78" s="294">
        <f>VLOOKUP(TRIM(MID(R78,FIND("#",R78,1)+1,LEN(R78)-FIND("#",R78,1))),DataTauxTs,2,FALSE)</f>
        <v>676.01</v>
      </c>
      <c r="AA78" s="293">
        <f>$Z78*T78</f>
        <v>162242.4</v>
      </c>
      <c r="AB78" s="292">
        <f>IF(ISERROR(AA78/$AA$127),0,AA78/$AA$127)</f>
        <v>0.16637781637421831</v>
      </c>
      <c r="AC78" s="293">
        <f>$Z78*U78</f>
        <v>162242.4</v>
      </c>
      <c r="AD78" s="292">
        <f>IF(ISERROR(AC78/$AC$127),0,AC78/$AC$127)</f>
        <v>0.17057424314911085</v>
      </c>
      <c r="AE78" s="293">
        <f>$Z78*V78</f>
        <v>162242.4</v>
      </c>
      <c r="AF78" s="292">
        <f>IF(ISERROR(AE78/$AE$127),0,AE78/$AE$127)</f>
        <v>0.16930616556038292</v>
      </c>
      <c r="AG78" s="293">
        <f>$Z78*W78</f>
        <v>162242.4</v>
      </c>
      <c r="AH78" s="292">
        <f>IF(ISERROR(AG78/$AG$127),0,AG78/$AG$127)</f>
        <v>0.16447713714449555</v>
      </c>
      <c r="AI78" s="293">
        <f>$Z78*X78</f>
        <v>162242.4</v>
      </c>
      <c r="AJ78" s="292">
        <f>IF(ISERROR(AI78/$AI$127),0,AI78/$AI$127)</f>
        <v>0.15950600076584492</v>
      </c>
      <c r="AK78" s="293">
        <f>$Z78*Y78</f>
        <v>162242.4</v>
      </c>
      <c r="AL78" s="292">
        <f>IF(ISERROR(AK78/$AK$127),0,AK78/$AK$127)</f>
        <v>0.16595496932101339</v>
      </c>
    </row>
    <row r="79" spans="18:38" ht="15" customHeight="1" x14ac:dyDescent="0.25">
      <c r="R79" s="313" t="s">
        <v>1177</v>
      </c>
      <c r="S79" s="313"/>
      <c r="T79" s="312">
        <f>T76+T70+T64</f>
        <v>1252.8</v>
      </c>
      <c r="U79" s="312">
        <f>U76+U70+U64</f>
        <v>1252.79998</v>
      </c>
      <c r="V79" s="312">
        <f>V76+V70+V64</f>
        <v>1252.8</v>
      </c>
      <c r="W79" s="312">
        <f>W76+W70+W64</f>
        <v>1250</v>
      </c>
      <c r="X79" s="312">
        <f>X76+X70+X64</f>
        <v>1250</v>
      </c>
      <c r="Y79" s="312">
        <f>Y76+Y70+Y64</f>
        <v>1251.6799960000001</v>
      </c>
      <c r="Z79" s="289">
        <f>Z76+Z70+Z64</f>
        <v>1895.289181529703</v>
      </c>
      <c r="AA79" s="302">
        <f>AA76+AA70+AA64</f>
        <v>636189.18134500016</v>
      </c>
      <c r="AB79" s="287">
        <f>IF(ISERROR(AA79/$AA$127),0,AA79/$AA$127)</f>
        <v>0.65240508518785911</v>
      </c>
      <c r="AC79" s="302">
        <f>AC76+AC70+AC64</f>
        <v>607378.89802000008</v>
      </c>
      <c r="AD79" s="287">
        <f>IF(ISERROR(AC79/$AC$127),0,AC79/$AC$127)</f>
        <v>0.63857040967405865</v>
      </c>
      <c r="AE79" s="302">
        <f>AE76+AE70+AE64</f>
        <v>600781.56660000014</v>
      </c>
      <c r="AF79" s="287">
        <f>IF(ISERROR(AE79/$AE$127),0,AE79/$AE$127)</f>
        <v>0.62693860162575155</v>
      </c>
      <c r="AG79" s="302">
        <f>AG76+AG70+AG64</f>
        <v>622861.12935260008</v>
      </c>
      <c r="AH79" s="287">
        <f>IF(ISERROR(AG79/$AG$127),0,AG79/$AG$127)</f>
        <v>0.63144045819405403</v>
      </c>
      <c r="AI79" s="302">
        <f>AI76+AI70+AI64</f>
        <v>649871.83901140001</v>
      </c>
      <c r="AJ79" s="287">
        <f>IF(ISERROR(AI79/$AI$127),0,AI79/$AI$127)</f>
        <v>0.63891102480642192</v>
      </c>
      <c r="AK79" s="302">
        <f>AK76+AK70+AK64</f>
        <v>623416.52286580007</v>
      </c>
      <c r="AL79" s="287">
        <f>IF(ISERROR(AK79/$AK$127),0,AK79/$AK$127)</f>
        <v>0.63768207278989153</v>
      </c>
    </row>
    <row r="80" spans="18:38" ht="15" customHeight="1" x14ac:dyDescent="0.25">
      <c r="R80" s="286" t="s">
        <v>1180</v>
      </c>
      <c r="S80" s="286"/>
      <c r="T80" s="285">
        <f>T79+T63</f>
        <v>1331.7973999999999</v>
      </c>
      <c r="U80" s="285">
        <f>U79+U63</f>
        <v>1339.69712</v>
      </c>
      <c r="V80" s="285">
        <f>V79+V63</f>
        <v>1348.3868600000001</v>
      </c>
      <c r="W80" s="285">
        <f>W79+W63</f>
        <v>1355.14554</v>
      </c>
      <c r="X80" s="285">
        <f>X79+X63</f>
        <v>1361.5587</v>
      </c>
      <c r="Y80" s="285">
        <f>Y79+Y63</f>
        <v>1347.3171240000001</v>
      </c>
      <c r="Z80" s="284">
        <f>Z79+Z63</f>
        <v>1895.289181529703</v>
      </c>
      <c r="AA80" s="311">
        <f>AA79+AA63</f>
        <v>636189.18134500016</v>
      </c>
      <c r="AB80" s="282">
        <f>IF(ISERROR(AA80/$AA$127),0,AA80/$AA$127)</f>
        <v>0.65240508518785911</v>
      </c>
      <c r="AC80" s="311">
        <f>AC79+AC63</f>
        <v>607378.89802000008</v>
      </c>
      <c r="AD80" s="282">
        <f>IF(ISERROR(AC80/$AC$127),0,AC80/$AC$127)</f>
        <v>0.63857040967405865</v>
      </c>
      <c r="AE80" s="311">
        <f>AE79+AE63</f>
        <v>600781.56660000014</v>
      </c>
      <c r="AF80" s="282">
        <f>IF(ISERROR(AE80/$AE$127),0,AE80/$AE$127)</f>
        <v>0.62693860162575155</v>
      </c>
      <c r="AG80" s="311">
        <f>AG79+AG63</f>
        <v>622861.12935260008</v>
      </c>
      <c r="AH80" s="282">
        <f>IF(ISERROR(AG80/$AG$127),0,AG80/$AG$127)</f>
        <v>0.63144045819405403</v>
      </c>
      <c r="AI80" s="311">
        <f>AI79+AI63</f>
        <v>649871.83901140001</v>
      </c>
      <c r="AJ80" s="282">
        <f>IF(ISERROR(AI80/$AI$127),0,AI80/$AI$127)</f>
        <v>0.63891102480642192</v>
      </c>
      <c r="AK80" s="311">
        <f>AK79+AK63</f>
        <v>623416.52286580007</v>
      </c>
      <c r="AL80" s="282">
        <f>IF(ISERROR(AK80/$AK$127),0,AK80/$AK$127)</f>
        <v>0.63768207278989153</v>
      </c>
    </row>
    <row r="81" spans="18:38" ht="15" customHeight="1" thickBot="1" x14ac:dyDescent="0.3">
      <c r="R81" s="310" t="s">
        <v>1183</v>
      </c>
      <c r="S81" s="309"/>
      <c r="T81" s="180"/>
      <c r="U81" s="180"/>
      <c r="V81" s="180"/>
      <c r="W81" s="180"/>
      <c r="X81" s="180"/>
      <c r="Y81" s="180"/>
      <c r="Z81" s="309"/>
      <c r="AA81" s="263"/>
      <c r="AB81" s="308">
        <f>IF(ISERROR(AA81/$AA$127),0,AA81/$AA$127)</f>
        <v>0</v>
      </c>
      <c r="AC81" s="263"/>
      <c r="AD81" s="308">
        <f>IF(ISERROR(AC81/$AC$127),0,AC81/$AC$127)</f>
        <v>0</v>
      </c>
      <c r="AE81" s="263"/>
      <c r="AF81" s="308">
        <f>IF(ISERROR(AE81/$AE$127),0,AE81/$AE$127)</f>
        <v>0</v>
      </c>
      <c r="AG81" s="263"/>
      <c r="AH81" s="308">
        <f>IF(ISERROR(AG81/$AG$127),0,AG81/$AG$127)</f>
        <v>0</v>
      </c>
      <c r="AI81" s="263"/>
      <c r="AJ81" s="308">
        <f>IF(ISERROR(AI81/$AI$127),0,AI81/$AI$127)</f>
        <v>0</v>
      </c>
      <c r="AK81" s="263"/>
      <c r="AL81" s="308">
        <f>IF(ISERROR(AK81/$AK$127),0,AK81/$AK$127)</f>
        <v>0</v>
      </c>
    </row>
    <row r="82" spans="18:38" ht="15" customHeight="1" x14ac:dyDescent="0.25">
      <c r="R82" s="299" t="s">
        <v>1184</v>
      </c>
      <c r="S82" s="299" t="s">
        <v>1488</v>
      </c>
      <c r="T82" s="271">
        <f>T83</f>
        <v>0</v>
      </c>
      <c r="U82" s="271">
        <f>U83</f>
        <v>0</v>
      </c>
      <c r="V82" s="271">
        <f>V83</f>
        <v>0</v>
      </c>
      <c r="W82" s="271">
        <f>W83</f>
        <v>0</v>
      </c>
      <c r="X82" s="271">
        <f>X83</f>
        <v>0</v>
      </c>
      <c r="Y82" s="271">
        <f>Y83</f>
        <v>0</v>
      </c>
      <c r="Z82" s="297">
        <f>IF(ISERROR(AA82/T82),0,AA82/T82)</f>
        <v>0</v>
      </c>
      <c r="AA82" s="307">
        <f>AA83</f>
        <v>0</v>
      </c>
      <c r="AB82" s="306">
        <f>IF(ISERROR(AA82/$AA$127),0,AA82/$AA$127)</f>
        <v>0</v>
      </c>
      <c r="AC82" s="307">
        <f>AC83</f>
        <v>0</v>
      </c>
      <c r="AD82" s="306">
        <f>IF(ISERROR(AC82/$AC$127),0,AC82/$AC$127)</f>
        <v>0</v>
      </c>
      <c r="AE82" s="307">
        <f>AE83</f>
        <v>0</v>
      </c>
      <c r="AF82" s="306">
        <f>IF(ISERROR(AE82/$AE$127),0,AE82/$AE$127)</f>
        <v>0</v>
      </c>
      <c r="AG82" s="307">
        <f>AG83</f>
        <v>0</v>
      </c>
      <c r="AH82" s="306">
        <f>IF(ISERROR(AG82/$AG$127),0,AG82/$AG$127)</f>
        <v>0</v>
      </c>
      <c r="AI82" s="307">
        <f>AI83</f>
        <v>0</v>
      </c>
      <c r="AJ82" s="306">
        <f>IF(ISERROR(AI82/$AI$127),0,AI82/$AI$127)</f>
        <v>0</v>
      </c>
      <c r="AK82" s="307">
        <f>AK83</f>
        <v>0</v>
      </c>
      <c r="AL82" s="306">
        <f>IF(ISERROR(AK82/$AK$127),0,AK82/$AK$127)</f>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818.42</v>
      </c>
      <c r="AA83" s="293">
        <f>$Z83*T83</f>
        <v>0</v>
      </c>
      <c r="AB83" s="292">
        <f>IF(ISERROR(AA83/$AA$127),0,AA83/$AA$127)</f>
        <v>0</v>
      </c>
      <c r="AC83" s="293">
        <f>$Z83*U83</f>
        <v>0</v>
      </c>
      <c r="AD83" s="292">
        <f>IF(ISERROR(AC83/$AC$127),0,AC83/$AC$127)</f>
        <v>0</v>
      </c>
      <c r="AE83" s="293">
        <f>$Z83*V83</f>
        <v>0</v>
      </c>
      <c r="AF83" s="292">
        <f>IF(ISERROR(AE83/$AE$127),0,AE83/$AE$127)</f>
        <v>0</v>
      </c>
      <c r="AG83" s="293">
        <f>$Z83*W83</f>
        <v>0</v>
      </c>
      <c r="AH83" s="292">
        <f>IF(ISERROR(AG83/$AG$127),0,AG83/$AG$127)</f>
        <v>0</v>
      </c>
      <c r="AI83" s="293">
        <f>$Z83*X83</f>
        <v>0</v>
      </c>
      <c r="AJ83" s="292">
        <f>IF(ISERROR(AI83/$AI$127),0,AI83/$AI$127)</f>
        <v>0</v>
      </c>
      <c r="AK83" s="293">
        <f>$Z83*Y83</f>
        <v>0</v>
      </c>
      <c r="AL83" s="292">
        <f>IF(ISERROR(AK83/$AK$127),0,AK83/$AK$127)</f>
        <v>0</v>
      </c>
    </row>
    <row r="84" spans="18:38" ht="15" customHeight="1" x14ac:dyDescent="0.25">
      <c r="R84" s="299" t="s">
        <v>1185</v>
      </c>
      <c r="S84" s="299" t="s">
        <v>1300</v>
      </c>
      <c r="T84" s="271">
        <f>T85</f>
        <v>0</v>
      </c>
      <c r="U84" s="271">
        <f>U85</f>
        <v>0</v>
      </c>
      <c r="V84" s="271">
        <f>V85</f>
        <v>0</v>
      </c>
      <c r="W84" s="271">
        <f>W85</f>
        <v>0</v>
      </c>
      <c r="X84" s="271">
        <f>X85</f>
        <v>0</v>
      </c>
      <c r="Y84" s="271">
        <f>Y85</f>
        <v>0</v>
      </c>
      <c r="Z84" s="297">
        <f>IF(ISERROR(AA84/T84),0,AA84/T84)</f>
        <v>0</v>
      </c>
      <c r="AA84" s="307">
        <f>AA85</f>
        <v>0</v>
      </c>
      <c r="AB84" s="306">
        <f>IF(ISERROR(AA84/$AA$127),0,AA84/$AA$127)</f>
        <v>0</v>
      </c>
      <c r="AC84" s="307">
        <f>AC85</f>
        <v>0</v>
      </c>
      <c r="AD84" s="306">
        <f>IF(ISERROR(AC84/$AC$127),0,AC84/$AC$127)</f>
        <v>0</v>
      </c>
      <c r="AE84" s="307">
        <f>AE85</f>
        <v>0</v>
      </c>
      <c r="AF84" s="306">
        <f>IF(ISERROR(AE84/$AE$127),0,AE84/$AE$127)</f>
        <v>0</v>
      </c>
      <c r="AG84" s="307">
        <f>AG85</f>
        <v>0</v>
      </c>
      <c r="AH84" s="306">
        <f>IF(ISERROR(AG84/$AG$127),0,AG84/$AG$127)</f>
        <v>0</v>
      </c>
      <c r="AI84" s="307">
        <f>AI85</f>
        <v>0</v>
      </c>
      <c r="AJ84" s="306">
        <f>IF(ISERROR(AI84/$AI$127),0,AI84/$AI$127)</f>
        <v>0</v>
      </c>
      <c r="AK84" s="307">
        <f>AK85</f>
        <v>0</v>
      </c>
      <c r="AL84" s="306">
        <f>IF(ISERROR(AK84/$AK$127),0,AK84/$AK$127)</f>
        <v>0</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0</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0</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0</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0</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0</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0</v>
      </c>
      <c r="Z85" s="294">
        <f>VLOOKUP(TRIM(MID(R85,FIND("#",R85,1)+1,LEN(R85)-FIND("#",R85,1))),DataTauxTs,2,FALSE)</f>
        <v>627.1</v>
      </c>
      <c r="AA85" s="293">
        <f>$Z85*T85</f>
        <v>0</v>
      </c>
      <c r="AB85" s="292">
        <f>IF(ISERROR(AA85/$AA$127),0,AA85/$AA$127)</f>
        <v>0</v>
      </c>
      <c r="AC85" s="293">
        <f>$Z85*U85</f>
        <v>0</v>
      </c>
      <c r="AD85" s="292">
        <f>IF(ISERROR(AC85/$AC$127),0,AC85/$AC$127)</f>
        <v>0</v>
      </c>
      <c r="AE85" s="293">
        <f>$Z85*V85</f>
        <v>0</v>
      </c>
      <c r="AF85" s="292">
        <f>IF(ISERROR(AE85/$AE$127),0,AE85/$AE$127)</f>
        <v>0</v>
      </c>
      <c r="AG85" s="293">
        <f>$Z85*W85</f>
        <v>0</v>
      </c>
      <c r="AH85" s="292">
        <f>IF(ISERROR(AG85/$AG$127),0,AG85/$AG$127)</f>
        <v>0</v>
      </c>
      <c r="AI85" s="293">
        <f>$Z85*X85</f>
        <v>0</v>
      </c>
      <c r="AJ85" s="292">
        <f>IF(ISERROR(AI85/$AI$127),0,AI85/$AI$127)</f>
        <v>0</v>
      </c>
      <c r="AK85" s="293">
        <f>$Z85*Y85</f>
        <v>0</v>
      </c>
      <c r="AL85" s="292">
        <f>IF(ISERROR(AK85/$AK$127),0,AK85/$AK$127)</f>
        <v>0</v>
      </c>
    </row>
    <row r="86" spans="18:38" ht="15" customHeight="1" x14ac:dyDescent="0.25">
      <c r="R86" s="299" t="s">
        <v>1186</v>
      </c>
      <c r="S86" s="299" t="s">
        <v>1295</v>
      </c>
      <c r="T86" s="305">
        <f>SUM(T87:T88)</f>
        <v>54</v>
      </c>
      <c r="U86" s="305">
        <f>SUM(U87:U88)</f>
        <v>54</v>
      </c>
      <c r="V86" s="305">
        <f>SUM(V87:V88)</f>
        <v>55.212139999999998</v>
      </c>
      <c r="W86" s="305">
        <f>SUM(W87:W88)</f>
        <v>54</v>
      </c>
      <c r="X86" s="305">
        <f>SUM(X87:X88)</f>
        <v>58</v>
      </c>
      <c r="Y86" s="305">
        <f>SUM(Y87:Y88)</f>
        <v>55.042428000000001</v>
      </c>
      <c r="Z86" s="297">
        <f>IF(ISERROR(AA86/T86),0,AA86/T86)</f>
        <v>507.85777777777776</v>
      </c>
      <c r="AA86" s="304">
        <f>SUM(AA87:AA88)</f>
        <v>27424.32</v>
      </c>
      <c r="AB86" s="303">
        <f>IF(ISERROR(AA86/$AA$127),0,AA86/$AA$127)</f>
        <v>2.8123341846199284E-2</v>
      </c>
      <c r="AC86" s="304">
        <f>SUM(AC87:AC88)</f>
        <v>27424.32</v>
      </c>
      <c r="AD86" s="303">
        <f>IF(ISERROR(AC86/$AC$127),0,AC86/$AC$127)</f>
        <v>2.8832676463606453E-2</v>
      </c>
      <c r="AE86" s="304">
        <f>SUM(AE87:AE88)</f>
        <v>28042.535642799998</v>
      </c>
      <c r="AF86" s="303">
        <f>IF(ISERROR(AE86/$AE$127),0,AE86/$AE$127)</f>
        <v>2.9263461230065846E-2</v>
      </c>
      <c r="AG86" s="304">
        <f>SUM(AG87:AG88)</f>
        <v>27424.32</v>
      </c>
      <c r="AH86" s="303">
        <f>IF(ISERROR(AG86/$AG$127),0,AG86/$AG$127)</f>
        <v>2.7802064329266164E-2</v>
      </c>
      <c r="AI86" s="304">
        <f>SUM(AI87:AI88)</f>
        <v>29464.399999999998</v>
      </c>
      <c r="AJ86" s="303">
        <f>IF(ISERROR(AI86/$AI$127),0,AI86/$AI$127)</f>
        <v>2.8967449994361284E-2</v>
      </c>
      <c r="AK86" s="304">
        <f>SUM(AK87:AK88)</f>
        <v>27955.97912856</v>
      </c>
      <c r="AL86" s="303">
        <f>IF(ISERROR(AK86/$AK$127),0,AK86/$AK$127)</f>
        <v>2.859569174654138E-2</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40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40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41.212139999999998</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40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44</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41.042428000000001</v>
      </c>
      <c r="Z87" s="294">
        <f>VLOOKUP(TRIM(MID(R87,FIND("#",R87,1)+1,LEN(R87)-FIND("#",R87,1))),DataTauxTs,2,FALSE)</f>
        <v>510.02</v>
      </c>
      <c r="AA87" s="293">
        <f>$Z87*T87</f>
        <v>20400.8</v>
      </c>
      <c r="AB87" s="292">
        <f>IF(ISERROR(AA87/$AA$127),0,AA87/$AA$127)</f>
        <v>2.0920798486013231E-2</v>
      </c>
      <c r="AC87" s="293">
        <f>$Z87*U87</f>
        <v>20400.8</v>
      </c>
      <c r="AD87" s="292">
        <f>IF(ISERROR(AC87/$AC$127),0,AC87/$AC$127)</f>
        <v>2.1448468585501573E-2</v>
      </c>
      <c r="AE87" s="293">
        <f>$Z87*V87</f>
        <v>21019.015642799997</v>
      </c>
      <c r="AF87" s="292">
        <f>IF(ISERROR(AE87/$AE$127),0,AE87/$AE$127)</f>
        <v>2.193414879424968E-2</v>
      </c>
      <c r="AG87" s="293">
        <f>$Z87*W87</f>
        <v>20400.8</v>
      </c>
      <c r="AH87" s="292">
        <f>IF(ISERROR(AG87/$AG$127),0,AG87/$AG$127)</f>
        <v>2.0681801917731894E-2</v>
      </c>
      <c r="AI87" s="293">
        <f>$Z87*X87</f>
        <v>22440.879999999997</v>
      </c>
      <c r="AJ87" s="292">
        <f>IF(ISERROR(AI87/$AI$127),0,AI87/$AI$127)</f>
        <v>2.2062389501549741E-2</v>
      </c>
      <c r="AK87" s="293">
        <f>$Z87*Y87</f>
        <v>20932.45912856</v>
      </c>
      <c r="AL87" s="292">
        <f>IF(ISERROR(AK87/$AK$127),0,AK87/$AK$127)</f>
        <v>2.141145355649042E-2</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14</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14</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14</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14</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14</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14</v>
      </c>
      <c r="Z88" s="294">
        <f>VLOOKUP(TRIM(MID(R88,FIND("#",R88,1)+1,LEN(R88)-FIND("#",R88,1))),DataTauxTs,2,FALSE)</f>
        <v>501.68</v>
      </c>
      <c r="AA88" s="293">
        <f>$Z88*T88</f>
        <v>7023.52</v>
      </c>
      <c r="AB88" s="292">
        <f>IF(ISERROR(AA88/$AA$127),0,AA88/$AA$127)</f>
        <v>7.2025433601860542E-3</v>
      </c>
      <c r="AC88" s="293">
        <f>$Z88*U88</f>
        <v>7023.52</v>
      </c>
      <c r="AD88" s="292">
        <f>IF(ISERROR(AC88/$AC$127),0,AC88/$AC$127)</f>
        <v>7.384207878104879E-3</v>
      </c>
      <c r="AE88" s="293">
        <f>$Z88*V88</f>
        <v>7023.52</v>
      </c>
      <c r="AF88" s="292">
        <f>IF(ISERROR(AE88/$AE$127),0,AE88/$AE$127)</f>
        <v>7.3293124358161654E-3</v>
      </c>
      <c r="AG88" s="293">
        <f>$Z88*W88</f>
        <v>7023.52</v>
      </c>
      <c r="AH88" s="292">
        <f>IF(ISERROR(AG88/$AG$127),0,AG88/$AG$127)</f>
        <v>7.1202624115342698E-3</v>
      </c>
      <c r="AI88" s="293">
        <f>$Z88*X88</f>
        <v>7023.52</v>
      </c>
      <c r="AJ88" s="292">
        <f>IF(ISERROR(AI88/$AI$127),0,AI88/$AI$127)</f>
        <v>6.9050604928115418E-3</v>
      </c>
      <c r="AK88" s="293">
        <f>$Z88*Y88</f>
        <v>7023.52</v>
      </c>
      <c r="AL88" s="292">
        <f>IF(ISERROR(AK88/$AK$127),0,AK88/$AK$127)</f>
        <v>7.184238190050961E-3</v>
      </c>
    </row>
    <row r="89" spans="18:38" ht="15" customHeight="1" x14ac:dyDescent="0.25">
      <c r="R89" s="299" t="s">
        <v>1169</v>
      </c>
      <c r="S89" s="299" t="s">
        <v>1487</v>
      </c>
      <c r="T89" s="305">
        <f>SUM(T90:T95)</f>
        <v>10.760719999999999</v>
      </c>
      <c r="U89" s="305">
        <f>SUM(U90:U95)</f>
        <v>10.49156</v>
      </c>
      <c r="V89" s="305">
        <f>SUM(V90:V95)</f>
        <v>2.8302800000000001</v>
      </c>
      <c r="W89" s="305">
        <f>SUM(W90:W95)</f>
        <v>9.84666</v>
      </c>
      <c r="X89" s="305">
        <f>SUM(X90:X95)</f>
        <v>2.94</v>
      </c>
      <c r="Y89" s="305">
        <f>SUM(Y90:Y95)</f>
        <v>7.3738440000000001</v>
      </c>
      <c r="Z89" s="297">
        <f>IF(ISERROR(AA89/T89),0,AA89/T89)</f>
        <v>213.35352125136612</v>
      </c>
      <c r="AA89" s="304">
        <f>SUM(AA90:AA95)</f>
        <v>2295.8375032000004</v>
      </c>
      <c r="AB89" s="303">
        <f>IF(ISERROR(AA89/$AA$127),0,AA89/$AA$127)</f>
        <v>2.3543563860769657E-3</v>
      </c>
      <c r="AC89" s="304">
        <f>SUM(AC90:AC95)</f>
        <v>2720.5664235999998</v>
      </c>
      <c r="AD89" s="303">
        <f>IF(ISERROR(AC89/$AC$127),0,AC89/$AC$127)</f>
        <v>2.8602791788241129E-3</v>
      </c>
      <c r="AE89" s="304">
        <f>SUM(AE90:AE95)</f>
        <v>733.91990680000004</v>
      </c>
      <c r="AF89" s="303">
        <f>IF(ISERROR(AE89/$AE$127),0,AE89/$AE$127)</f>
        <v>7.6587356479404642E-4</v>
      </c>
      <c r="AG89" s="304">
        <f>SUM(AG90:AG95)</f>
        <v>2994.0392045999997</v>
      </c>
      <c r="AH89" s="303">
        <f>IF(ISERROR(AG89/$AG$127),0,AG89/$AG$127)</f>
        <v>3.0352792911778337E-3</v>
      </c>
      <c r="AI89" s="304">
        <f>SUM(AI90:AI95)</f>
        <v>1203.0731999999998</v>
      </c>
      <c r="AJ89" s="303">
        <f>IF(ISERROR(AI89/$AI$127),0,AI89/$AI$127)</f>
        <v>1.1827820271431357E-3</v>
      </c>
      <c r="AK89" s="304">
        <f>SUM(AK90:AK95)</f>
        <v>1989.4872476400001</v>
      </c>
      <c r="AL89" s="303">
        <f>IF(ISERROR(AK89/$AK$127),0,AK89/$AK$127)</f>
        <v>2.0350123959374587E-3</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10.08</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2.016</v>
      </c>
      <c r="Z90" s="294">
        <f>VLOOKUP(TRIM(MID(R90,FIND("#",R90,1)+1,LEN(R90)-FIND("#",R90,1))),DataTauxTs,2,FALSE)</f>
        <v>210.25</v>
      </c>
      <c r="AA90" s="293">
        <f>$Z90*T90</f>
        <v>2119.3200000000002</v>
      </c>
      <c r="AB90" s="292">
        <f>IF(ISERROR(AA90/$AA$127),0,AA90/$AA$127)</f>
        <v>2.1733396066515808E-3</v>
      </c>
      <c r="AC90" s="293">
        <f>$Z90*U90</f>
        <v>0</v>
      </c>
      <c r="AD90" s="292">
        <f>IF(ISERROR(AC90/$AC$127),0,AC90/$AC$127)</f>
        <v>0</v>
      </c>
      <c r="AE90" s="293">
        <f>$Z90*V90</f>
        <v>0</v>
      </c>
      <c r="AF90" s="292">
        <f>IF(ISERROR(AE90/$AE$127),0,AE90/$AE$127)</f>
        <v>0</v>
      </c>
      <c r="AG90" s="293">
        <f>$Z90*W90</f>
        <v>0</v>
      </c>
      <c r="AH90" s="292">
        <f>IF(ISERROR(AG90/$AG$127),0,AG90/$AG$127)</f>
        <v>0</v>
      </c>
      <c r="AI90" s="293">
        <f>$Z90*X90</f>
        <v>0</v>
      </c>
      <c r="AJ90" s="292">
        <f>IF(ISERROR(AI90/$AI$127),0,AI90/$AI$127)</f>
        <v>0</v>
      </c>
      <c r="AK90" s="293">
        <f>$Z90*Y90</f>
        <v>423.86399999999998</v>
      </c>
      <c r="AL90" s="292">
        <f>IF(ISERROR(AK90/$AK$127),0,AK90/$AK$127)</f>
        <v>4.3356321846990686E-4</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0.13999999999999999</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0.13999999999999999</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5.5999999999999994E-2</v>
      </c>
      <c r="Z91" s="294">
        <f>VLOOKUP(TRIM(MID(R91,FIND("#",R91,1)+1,LEN(R91)-FIND("#",R91,1))),DataTauxTs,2,FALSE)</f>
        <v>183.58</v>
      </c>
      <c r="AA91" s="293">
        <f>$Z91*T91</f>
        <v>0</v>
      </c>
      <c r="AB91" s="292">
        <f>IF(ISERROR(AA91/$AA$127),0,AA91/$AA$127)</f>
        <v>0</v>
      </c>
      <c r="AC91" s="293">
        <f>$Z91*U91</f>
        <v>0</v>
      </c>
      <c r="AD91" s="292">
        <f>IF(ISERROR(AC91/$AC$127),0,AC91/$AC$127)</f>
        <v>0</v>
      </c>
      <c r="AE91" s="293">
        <f>$Z91*V91</f>
        <v>0</v>
      </c>
      <c r="AF91" s="292">
        <f>IF(ISERROR(AE91/$AE$127),0,AE91/$AE$127)</f>
        <v>0</v>
      </c>
      <c r="AG91" s="293">
        <f>$Z91*W91</f>
        <v>25.7012</v>
      </c>
      <c r="AH91" s="292">
        <f>IF(ISERROR(AG91/$AG$127),0,AG91/$AG$127)</f>
        <v>2.6055209964707805E-5</v>
      </c>
      <c r="AI91" s="293">
        <f>$Z91*X91</f>
        <v>25.7012</v>
      </c>
      <c r="AJ91" s="292">
        <f>IF(ISERROR(AI91/$AI$127),0,AI91/$AI$127)</f>
        <v>2.5267720564310771E-5</v>
      </c>
      <c r="AK91" s="293">
        <f>$Z91*Y91</f>
        <v>10.280479999999999</v>
      </c>
      <c r="AL91" s="292">
        <f>IF(ISERROR(AK91/$AK$127),0,AK91/$AK$127)</f>
        <v>1.0515726733611506E-5</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VLOOKUP(TRIM(MID(R92,FIND("#",R92,1)+1,LEN(R92)-FIND("#",R92,1))),DataTauxTs,2,FALSE)</f>
        <v>875.45</v>
      </c>
      <c r="AA92" s="293">
        <f>$Z92*T92</f>
        <v>0</v>
      </c>
      <c r="AB92" s="292">
        <f>IF(ISERROR(AA92/$AA$127),0,AA92/$AA$127)</f>
        <v>0</v>
      </c>
      <c r="AC92" s="293">
        <f>$Z92*U92</f>
        <v>0</v>
      </c>
      <c r="AD92" s="292">
        <f>IF(ISERROR(AC92/$AC$127),0,AC92/$AC$127)</f>
        <v>0</v>
      </c>
      <c r="AE92" s="293">
        <f>$Z92*V92</f>
        <v>0</v>
      </c>
      <c r="AF92" s="292">
        <f>IF(ISERROR(AE92/$AE$127),0,AE92/$AE$127)</f>
        <v>0</v>
      </c>
      <c r="AG92" s="293">
        <f>$Z92*W92</f>
        <v>0</v>
      </c>
      <c r="AH92" s="292">
        <f>IF(ISERROR(AG92/$AG$127),0,AG92/$AG$127)</f>
        <v>0</v>
      </c>
      <c r="AI92" s="293">
        <f>$Z92*X92</f>
        <v>0</v>
      </c>
      <c r="AJ92" s="292">
        <f>IF(ISERROR(AI92/$AI$127),0,AI92/$AI$127)</f>
        <v>0</v>
      </c>
      <c r="AK92" s="293">
        <f>$Z92*Y92</f>
        <v>0</v>
      </c>
      <c r="AL92" s="292">
        <f>IF(ISERROR(AK92/$AK$127),0,AK92/$AK$127)</f>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0</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0</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0</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2.8</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2.8</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1.1199999999999999</v>
      </c>
      <c r="Z93" s="294">
        <f>VLOOKUP(TRIM(MID(R93,FIND("#",R93,1)+1,LEN(R93)-FIND("#",R93,1))),DataTauxTs,2,FALSE)</f>
        <v>420.49</v>
      </c>
      <c r="AA93" s="293">
        <f>$Z93*T93</f>
        <v>0</v>
      </c>
      <c r="AB93" s="292">
        <f>IF(ISERROR(AA93/$AA$127),0,AA93/$AA$127)</f>
        <v>0</v>
      </c>
      <c r="AC93" s="293">
        <f>$Z93*U93</f>
        <v>0</v>
      </c>
      <c r="AD93" s="292">
        <f>IF(ISERROR(AC93/$AC$127),0,AC93/$AC$127)</f>
        <v>0</v>
      </c>
      <c r="AE93" s="293">
        <f>$Z93*V93</f>
        <v>0</v>
      </c>
      <c r="AF93" s="292">
        <f>IF(ISERROR(AE93/$AE$127),0,AE93/$AE$127)</f>
        <v>0</v>
      </c>
      <c r="AG93" s="293">
        <f>$Z93*W93</f>
        <v>1177.3719999999998</v>
      </c>
      <c r="AH93" s="292">
        <f>IF(ISERROR(AG93/$AG$127),0,AG93/$AG$127)</f>
        <v>1.1935891968689381E-3</v>
      </c>
      <c r="AI93" s="293">
        <f>$Z93*X93</f>
        <v>1177.3719999999998</v>
      </c>
      <c r="AJ93" s="292">
        <f>IF(ISERROR(AI93/$AI$127),0,AI93/$AI$127)</f>
        <v>1.1575143065788249E-3</v>
      </c>
      <c r="AK93" s="293">
        <f>$Z93*Y93</f>
        <v>470.94879999999995</v>
      </c>
      <c r="AL93" s="292">
        <f>IF(ISERROR(AK93/$AK$127),0,AK93/$AK$127)</f>
        <v>4.8172545312303108E-4</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0.68071999999999999</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10.49156</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2.8302800000000001</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6.9066599999999996</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0</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4.1818439999999999</v>
      </c>
      <c r="Z94" s="294">
        <f>VLOOKUP(TRIM(MID(R94,FIND("#",R94,1)+1,LEN(R94)-FIND("#",R94,1))),DataTauxTs,2,FALSE)</f>
        <v>259.31</v>
      </c>
      <c r="AA94" s="293">
        <f>$Z94*T94</f>
        <v>176.51750319999999</v>
      </c>
      <c r="AB94" s="292">
        <f>IF(ISERROR(AA94/$AA$127),0,AA94/$AA$127)</f>
        <v>1.8101677942538506E-4</v>
      </c>
      <c r="AC94" s="293">
        <f>$Z94*U94</f>
        <v>2720.5664235999998</v>
      </c>
      <c r="AD94" s="292">
        <f>IF(ISERROR(AC94/$AC$127),0,AC94/$AC$127)</f>
        <v>2.8602791788241129E-3</v>
      </c>
      <c r="AE94" s="293">
        <f>$Z94*V94</f>
        <v>733.91990680000004</v>
      </c>
      <c r="AF94" s="292">
        <f>IF(ISERROR(AE94/$AE$127),0,AE94/$AE$127)</f>
        <v>7.6587356479404642E-4</v>
      </c>
      <c r="AG94" s="293">
        <f>$Z94*W94</f>
        <v>1790.9660045999999</v>
      </c>
      <c r="AH94" s="292">
        <f>IF(ISERROR(AG94/$AG$127),0,AG94/$AG$127)</f>
        <v>1.8156348843441879E-3</v>
      </c>
      <c r="AI94" s="293">
        <f>$Z94*X94</f>
        <v>0</v>
      </c>
      <c r="AJ94" s="292">
        <f>IF(ISERROR(AI94/$AI$127),0,AI94/$AI$127)</f>
        <v>0</v>
      </c>
      <c r="AK94" s="293">
        <f>$Z94*Y94</f>
        <v>1084.39396764</v>
      </c>
      <c r="AL94" s="292">
        <f>IF(ISERROR(AK94/$AK$127),0,AK94/$AK$127)</f>
        <v>1.1092079976109093E-3</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0</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0</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0</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0</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0</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0</v>
      </c>
      <c r="Z95" s="294">
        <f>VLOOKUP(TRIM(MID(R95,FIND("#",R95,1)+1,LEN(R95)-FIND("#",R95,1))),DataTauxTs,2,FALSE)</f>
        <v>518.63</v>
      </c>
      <c r="AA95" s="293">
        <f>$Z95*T95</f>
        <v>0</v>
      </c>
      <c r="AB95" s="292">
        <f>IF(ISERROR(AA95/$AA$127),0,AA95/$AA$127)</f>
        <v>0</v>
      </c>
      <c r="AC95" s="293">
        <f>$Z95*U95</f>
        <v>0</v>
      </c>
      <c r="AD95" s="292">
        <f>IF(ISERROR(AC95/$AC$127),0,AC95/$AC$127)</f>
        <v>0</v>
      </c>
      <c r="AE95" s="293">
        <f>$Z95*V95</f>
        <v>0</v>
      </c>
      <c r="AF95" s="292">
        <f>IF(ISERROR(AE95/$AE$127),0,AE95/$AE$127)</f>
        <v>0</v>
      </c>
      <c r="AG95" s="293">
        <f>$Z95*W95</f>
        <v>0</v>
      </c>
      <c r="AH95" s="292">
        <f>IF(ISERROR(AG95/$AG$127),0,AG95/$AG$127)</f>
        <v>0</v>
      </c>
      <c r="AI95" s="293">
        <f>$Z95*X95</f>
        <v>0</v>
      </c>
      <c r="AJ95" s="292">
        <f>IF(ISERROR(AI95/$AI$127),0,AI95/$AI$127)</f>
        <v>0</v>
      </c>
      <c r="AK95" s="293">
        <f>$Z95*Y95</f>
        <v>0</v>
      </c>
      <c r="AL95" s="292">
        <f>IF(ISERROR(AK95/$AK$127),0,AK95/$AK$127)</f>
        <v>0</v>
      </c>
    </row>
    <row r="96" spans="18:38" ht="15" customHeight="1" x14ac:dyDescent="0.25">
      <c r="R96" s="291" t="s">
        <v>1188</v>
      </c>
      <c r="S96" s="291"/>
      <c r="T96" s="290">
        <f>T89+T86+T84+T82</f>
        <v>64.760719999999992</v>
      </c>
      <c r="U96" s="290">
        <f>U89+U86+U84+U82</f>
        <v>64.491559999999993</v>
      </c>
      <c r="V96" s="290">
        <f>V89+V86+V84+V82</f>
        <v>58.04242</v>
      </c>
      <c r="W96" s="290">
        <f>W89+W86+W84+W82</f>
        <v>63.84666</v>
      </c>
      <c r="X96" s="290">
        <f>X89+X86+X84+X82</f>
        <v>60.94</v>
      </c>
      <c r="Y96" s="290">
        <f>Y89+Y86+Y84+Y82</f>
        <v>62.416271999999999</v>
      </c>
      <c r="Z96" s="289">
        <f>Z89+Z86+Z84+Z82</f>
        <v>721.2112990291439</v>
      </c>
      <c r="AA96" s="302">
        <f>AA89+AA86+AA84+AA82</f>
        <v>29720.1575032</v>
      </c>
      <c r="AB96" s="287">
        <f>IF(ISERROR(AA96/$AA$127),0,AA96/$AA$127)</f>
        <v>3.0477698232276251E-2</v>
      </c>
      <c r="AC96" s="302">
        <f>AC89+AC86+AC84+AC82</f>
        <v>30144.886423600001</v>
      </c>
      <c r="AD96" s="287">
        <f>IF(ISERROR(AC96/$AC$127),0,AC96/$AC$127)</f>
        <v>3.1692955642430569E-2</v>
      </c>
      <c r="AE96" s="302">
        <f>AE89+AE86+AE84+AE82</f>
        <v>28776.455549599999</v>
      </c>
      <c r="AF96" s="287">
        <f>IF(ISERROR(AE96/$AE$127),0,AE96/$AE$127)</f>
        <v>3.0029334794859894E-2</v>
      </c>
      <c r="AG96" s="302">
        <f>AG89+AG86+AG84+AG82</f>
        <v>30418.359204599998</v>
      </c>
      <c r="AH96" s="287">
        <f>IF(ISERROR(AG96/$AG$127),0,AG96/$AG$127)</f>
        <v>3.0837343620443994E-2</v>
      </c>
      <c r="AI96" s="302">
        <f>AI89+AI86+AI84+AI82</f>
        <v>30667.473199999997</v>
      </c>
      <c r="AJ96" s="287">
        <f>IF(ISERROR(AI96/$AI$127),0,AI96/$AI$127)</f>
        <v>3.0150232021504419E-2</v>
      </c>
      <c r="AK96" s="302">
        <f>AK89+AK86+AK84+AK82</f>
        <v>29945.466376200002</v>
      </c>
      <c r="AL96" s="287">
        <f>IF(ISERROR(AK96/$AK$127),0,AK96/$AK$127)</f>
        <v>3.0630704142478843E-2</v>
      </c>
    </row>
    <row r="97" spans="18:38" ht="15" customHeight="1" x14ac:dyDescent="0.25">
      <c r="R97" s="299" t="s">
        <v>1189</v>
      </c>
      <c r="S97" s="298" t="s">
        <v>1486</v>
      </c>
      <c r="T97" s="183">
        <f>SUM(T98:T102)</f>
        <v>22.28</v>
      </c>
      <c r="U97" s="183">
        <f>SUM(U98:U102)</f>
        <v>0</v>
      </c>
      <c r="V97" s="183">
        <f>SUM(V98:V102)</f>
        <v>0</v>
      </c>
      <c r="W97" s="183">
        <f>SUM(W98:W102)</f>
        <v>1.4</v>
      </c>
      <c r="X97" s="183">
        <f>SUM(X98:X102)</f>
        <v>1.4</v>
      </c>
      <c r="Y97" s="183">
        <f>SUM(Y98:Y102)</f>
        <v>5.016</v>
      </c>
      <c r="Z97" s="297">
        <f>IF(ISERROR(AA97/T97),0,AA97/T97)</f>
        <v>878.31999999999994</v>
      </c>
      <c r="AA97" s="301">
        <f>SUM(AA98:AA102)</f>
        <v>19568.9696</v>
      </c>
      <c r="AB97" s="300">
        <f>IF(ISERROR(AA97/$AA$127),0,AA97/$AA$127)</f>
        <v>2.0067765459223116E-2</v>
      </c>
      <c r="AC97" s="301">
        <f>SUM(AC98:AC102)</f>
        <v>0</v>
      </c>
      <c r="AD97" s="300">
        <f>IF(ISERROR(AC97/$AC$127),0,AC97/$AC$127)</f>
        <v>0</v>
      </c>
      <c r="AE97" s="301">
        <f>SUM(AE98:AE102)</f>
        <v>0</v>
      </c>
      <c r="AF97" s="300">
        <f>IF(ISERROR(AE97/$AE$127),0,AE97/$AE$127)</f>
        <v>0</v>
      </c>
      <c r="AG97" s="301">
        <f>SUM(AG98:AG102)</f>
        <v>2105.6841399999998</v>
      </c>
      <c r="AH97" s="300">
        <f>IF(ISERROR(AG97/$AG$127),0,AG97/$AG$127)</f>
        <v>2.1346879673733205E-3</v>
      </c>
      <c r="AI97" s="301">
        <f>SUM(AI98:AI102)</f>
        <v>2105.6841399999998</v>
      </c>
      <c r="AJ97" s="300">
        <f>IF(ISERROR(AI97/$AI$127),0,AI97/$AI$127)</f>
        <v>2.0701694257941666E-3</v>
      </c>
      <c r="AK97" s="301">
        <f>SUM(AK98:AK102)</f>
        <v>4756.0675760000004</v>
      </c>
      <c r="AL97" s="300">
        <f>IF(ISERROR(AK97/$AK$127),0,AK97/$AK$127)</f>
        <v>4.8648999809158804E-3</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0</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0</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0</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1.4</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1.4</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0.55999999999999994</v>
      </c>
      <c r="Z98" s="294">
        <f>VLOOKUP(TRIM(MID(R98,FIND("#",R98,1)+1,LEN(R98)-FIND("#",R98,1))),DataTauxTs,2,FALSE)</f>
        <v>1504.0600999999999</v>
      </c>
      <c r="AA98" s="293">
        <f>$Z98*T98</f>
        <v>0</v>
      </c>
      <c r="AB98" s="292">
        <f>IF(ISERROR(AA98/$AA$127),0,AA98/$AA$127)</f>
        <v>0</v>
      </c>
      <c r="AC98" s="293">
        <f>$Z98*U98</f>
        <v>0</v>
      </c>
      <c r="AD98" s="292">
        <f>IF(ISERROR(AC98/$AC$127),0,AC98/$AC$127)</f>
        <v>0</v>
      </c>
      <c r="AE98" s="293">
        <f>$Z98*V98</f>
        <v>0</v>
      </c>
      <c r="AF98" s="292">
        <f>IF(ISERROR(AE98/$AE$127),0,AE98/$AE$127)</f>
        <v>0</v>
      </c>
      <c r="AG98" s="293">
        <f>$Z98*W98</f>
        <v>2105.6841399999998</v>
      </c>
      <c r="AH98" s="292">
        <f>IF(ISERROR(AG98/$AG$127),0,AG98/$AG$127)</f>
        <v>2.1346879673733205E-3</v>
      </c>
      <c r="AI98" s="293">
        <f>$Z98*X98</f>
        <v>2105.6841399999998</v>
      </c>
      <c r="AJ98" s="292">
        <f>IF(ISERROR(AI98/$AI$127),0,AI98/$AI$127)</f>
        <v>2.0701694257941666E-3</v>
      </c>
      <c r="AK98" s="293">
        <f>$Z98*Y98</f>
        <v>842.27365599999985</v>
      </c>
      <c r="AL98" s="292">
        <f>IF(ISERROR(AK98/$AK$127),0,AK98/$AK$127)</f>
        <v>8.6154728197670744E-4</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1504.0600999999999</v>
      </c>
      <c r="AA99" s="293">
        <f>$Z99*T99</f>
        <v>0</v>
      </c>
      <c r="AB99" s="292">
        <f>IF(ISERROR(AA99/$AA$127),0,AA99/$AA$127)</f>
        <v>0</v>
      </c>
      <c r="AC99" s="293">
        <f>$Z99*U99</f>
        <v>0</v>
      </c>
      <c r="AD99" s="292">
        <f>IF(ISERROR(AC99/$AC$127),0,AC99/$AC$127)</f>
        <v>0</v>
      </c>
      <c r="AE99" s="293">
        <f>$Z99*V99</f>
        <v>0</v>
      </c>
      <c r="AF99" s="292">
        <f>IF(ISERROR(AE99/$AE$127),0,AE99/$AE$127)</f>
        <v>0</v>
      </c>
      <c r="AG99" s="293">
        <f>$Z99*W99</f>
        <v>0</v>
      </c>
      <c r="AH99" s="292">
        <f>IF(ISERROR(AG99/$AG$127),0,AG99/$AG$127)</f>
        <v>0</v>
      </c>
      <c r="AI99" s="293">
        <f>$Z99*X99</f>
        <v>0</v>
      </c>
      <c r="AJ99" s="292">
        <f>IF(ISERROR(AI99/$AI$127),0,AI99/$AI$127)</f>
        <v>0</v>
      </c>
      <c r="AK99" s="293">
        <f>$Z99*Y99</f>
        <v>0</v>
      </c>
      <c r="AL99" s="292">
        <f>IF(ISERROR(AK99/$AK$127),0,AK99/$AK$127)</f>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IF(ISERROR(AA100/$AA$127),0,AA100/$AA$127)</f>
        <v>0</v>
      </c>
      <c r="AC100" s="293">
        <f>$Z100*U100</f>
        <v>0</v>
      </c>
      <c r="AD100" s="292">
        <f>IF(ISERROR(AC100/$AC$127),0,AC100/$AC$127)</f>
        <v>0</v>
      </c>
      <c r="AE100" s="293">
        <f>$Z100*V100</f>
        <v>0</v>
      </c>
      <c r="AF100" s="292">
        <f>IF(ISERROR(AE100/$AE$127),0,AE100/$AE$127)</f>
        <v>0</v>
      </c>
      <c r="AG100" s="293">
        <f>$Z100*W100</f>
        <v>0</v>
      </c>
      <c r="AH100" s="292">
        <f>IF(ISERROR(AG100/$AG$127),0,AG100/$AG$127)</f>
        <v>0</v>
      </c>
      <c r="AI100" s="293">
        <f>$Z100*X100</f>
        <v>0</v>
      </c>
      <c r="AJ100" s="292">
        <f>IF(ISERROR(AI100/$AI$127),0,AI100/$AI$127)</f>
        <v>0</v>
      </c>
      <c r="AK100" s="293">
        <f>$Z100*Y100</f>
        <v>0</v>
      </c>
      <c r="AL100" s="292">
        <f>IF(ISERROR(AK100/$AK$127),0,AK100/$AK$127)</f>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IF(ISERROR(AA101/$AA$127),0,AA101/$AA$127)</f>
        <v>0</v>
      </c>
      <c r="AC101" s="293">
        <f>$Z101*U101</f>
        <v>0</v>
      </c>
      <c r="AD101" s="292">
        <f>IF(ISERROR(AC101/$AC$127),0,AC101/$AC$127)</f>
        <v>0</v>
      </c>
      <c r="AE101" s="293">
        <f>$Z101*V101</f>
        <v>0</v>
      </c>
      <c r="AF101" s="292">
        <f>IF(ISERROR(AE101/$AE$127),0,AE101/$AE$127)</f>
        <v>0</v>
      </c>
      <c r="AG101" s="293">
        <f>$Z101*W101</f>
        <v>0</v>
      </c>
      <c r="AH101" s="292">
        <f>IF(ISERROR(AG101/$AG$127),0,AG101/$AG$127)</f>
        <v>0</v>
      </c>
      <c r="AI101" s="293">
        <f>$Z101*X101</f>
        <v>0</v>
      </c>
      <c r="AJ101" s="292">
        <f>IF(ISERROR(AI101/$AI$127),0,AI101/$AI$127)</f>
        <v>0</v>
      </c>
      <c r="AK101" s="293">
        <f>$Z101*Y101</f>
        <v>0</v>
      </c>
      <c r="AL101" s="292">
        <f>IF(ISERROR(AK101/$AK$127),0,AK101/$AK$127)</f>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22.28</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0</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0</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0</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0</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4.4560000000000004</v>
      </c>
      <c r="Z102" s="294">
        <f>VLOOKUP(TRIM(MID(R102,FIND("#",R102,1)+1,LEN(R102)-FIND("#",R102,1))),DataTauxTs,2,FALSE)</f>
        <v>878.32</v>
      </c>
      <c r="AA102" s="293">
        <f>$Z102*T102</f>
        <v>19568.9696</v>
      </c>
      <c r="AB102" s="292">
        <f>IF(ISERROR(AA102/$AA$127),0,AA102/$AA$127)</f>
        <v>2.0067765459223116E-2</v>
      </c>
      <c r="AC102" s="293">
        <f>$Z102*U102</f>
        <v>0</v>
      </c>
      <c r="AD102" s="292">
        <f>IF(ISERROR(AC102/$AC$127),0,AC102/$AC$127)</f>
        <v>0</v>
      </c>
      <c r="AE102" s="293">
        <f>$Z102*V102</f>
        <v>0</v>
      </c>
      <c r="AF102" s="292">
        <f>IF(ISERROR(AE102/$AE$127),0,AE102/$AE$127)</f>
        <v>0</v>
      </c>
      <c r="AG102" s="293">
        <f>$Z102*W102</f>
        <v>0</v>
      </c>
      <c r="AH102" s="292">
        <f>IF(ISERROR(AG102/$AG$127),0,AG102/$AG$127)</f>
        <v>0</v>
      </c>
      <c r="AI102" s="293">
        <f>$Z102*X102</f>
        <v>0</v>
      </c>
      <c r="AJ102" s="292">
        <f>IF(ISERROR(AI102/$AI$127),0,AI102/$AI$127)</f>
        <v>0</v>
      </c>
      <c r="AK102" s="293">
        <f>$Z102*Y102</f>
        <v>3913.7939200000005</v>
      </c>
      <c r="AL102" s="292">
        <f>IF(ISERROR(AK102/$AK$127),0,AK102/$AK$127)</f>
        <v>4.003352698939173E-3</v>
      </c>
    </row>
    <row r="103" spans="18:38" ht="15" customHeight="1" x14ac:dyDescent="0.25">
      <c r="R103" s="299" t="s">
        <v>1170</v>
      </c>
      <c r="S103" s="298" t="s">
        <v>1294</v>
      </c>
      <c r="T103" s="183">
        <f>SUM(T104:T107)</f>
        <v>30.52</v>
      </c>
      <c r="U103" s="183">
        <f>SUM(U104:U107)</f>
        <v>41.292140000000003</v>
      </c>
      <c r="V103" s="183">
        <f>SUM(V104:V107)</f>
        <v>33.829219999999999</v>
      </c>
      <c r="W103" s="183">
        <f>SUM(W104:W107)</f>
        <v>41.4</v>
      </c>
      <c r="X103" s="183">
        <f>SUM(X104:X107)</f>
        <v>41.4</v>
      </c>
      <c r="Y103" s="183">
        <f>SUM(Y104:Y107)</f>
        <v>37.688271999999998</v>
      </c>
      <c r="Z103" s="297">
        <f>IF(ISERROR(AA103/T103),0,AA103/T103)</f>
        <v>1138.7</v>
      </c>
      <c r="AA103" s="301">
        <f>SUM(AA104:AA107)</f>
        <v>34753.124000000003</v>
      </c>
      <c r="AB103" s="300">
        <f>IF(ISERROR(AA103/$AA$127),0,AA103/$AA$127)</f>
        <v>3.5638950627594514E-2</v>
      </c>
      <c r="AC103" s="301">
        <f>SUM(AC104:AC107)</f>
        <v>47019.359818000004</v>
      </c>
      <c r="AD103" s="300">
        <f>IF(ISERROR(AC103/$AC$127),0,AC103/$AC$127)</f>
        <v>4.9434005625601352E-2</v>
      </c>
      <c r="AE103" s="301">
        <f>SUM(AE104:AE107)</f>
        <v>33714.877236399996</v>
      </c>
      <c r="AF103" s="300">
        <f>IF(ISERROR(AE103/$AE$127),0,AE103/$AE$127)</f>
        <v>3.5182767188071201E-2</v>
      </c>
      <c r="AG103" s="301">
        <f>SUM(AG104:AG107)</f>
        <v>41260.067999999999</v>
      </c>
      <c r="AH103" s="300">
        <f>IF(ISERROR(AG103/$AG$127),0,AG103/$AG$127)</f>
        <v>4.1828386802877746E-2</v>
      </c>
      <c r="AI103" s="301">
        <f>SUM(AI104:AI107)</f>
        <v>41260.067999999999</v>
      </c>
      <c r="AJ103" s="300">
        <f>IF(ISERROR(AI103/$AI$127),0,AI103/$AI$127)</f>
        <v>4.0564170882622631E-2</v>
      </c>
      <c r="AK103" s="301">
        <f>SUM(AK104:AK107)</f>
        <v>39601.499410880002</v>
      </c>
      <c r="AL103" s="300">
        <f>IF(ISERROR(AK103/$AK$127),0,AK103/$AK$127)</f>
        <v>4.050769478138095E-2</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30.52</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41.292140000000003</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14.362428</v>
      </c>
      <c r="Z104" s="294">
        <f>VLOOKUP(TRIM(MID(R104,FIND("#",R104,1)+1,LEN(R104)-FIND("#",R104,1))),DataTauxTs,2,FALSE)</f>
        <v>1138.7</v>
      </c>
      <c r="AA104" s="293">
        <f>$Z104*T104</f>
        <v>34753.124000000003</v>
      </c>
      <c r="AB104" s="292">
        <f>IF(ISERROR(AA104/$AA$127),0,AA104/$AA$127)</f>
        <v>3.5638950627594514E-2</v>
      </c>
      <c r="AC104" s="293">
        <f>$Z104*U104</f>
        <v>47019.359818000004</v>
      </c>
      <c r="AD104" s="292">
        <f>IF(ISERROR(AC104/$AC$127),0,AC104/$AC$127)</f>
        <v>4.9434005625601352E-2</v>
      </c>
      <c r="AE104" s="293">
        <f>$Z104*V104</f>
        <v>0</v>
      </c>
      <c r="AF104" s="292">
        <f>IF(ISERROR(AE104/$AE$127),0,AE104/$AE$127)</f>
        <v>0</v>
      </c>
      <c r="AG104" s="293">
        <f>$Z104*W104</f>
        <v>0</v>
      </c>
      <c r="AH104" s="292">
        <f>IF(ISERROR(AG104/$AG$127),0,AG104/$AG$127)</f>
        <v>0</v>
      </c>
      <c r="AI104" s="293">
        <f>$Z104*X104</f>
        <v>0</v>
      </c>
      <c r="AJ104" s="292">
        <f>IF(ISERROR(AI104/$AI$127),0,AI104/$AI$127)</f>
        <v>0</v>
      </c>
      <c r="AK104" s="293">
        <f>$Z104*Y104</f>
        <v>16354.4967636</v>
      </c>
      <c r="AL104" s="292">
        <f>IF(ISERROR(AK104/$AK$127),0,AK104/$AK$127)</f>
        <v>1.6728734342341157E-2</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1138.7</v>
      </c>
      <c r="AA105" s="293">
        <f>$Z105*T105</f>
        <v>0</v>
      </c>
      <c r="AB105" s="292">
        <f>IF(ISERROR(AA105/$AA$127),0,AA105/$AA$127)</f>
        <v>0</v>
      </c>
      <c r="AC105" s="293">
        <f>$Z105*U105</f>
        <v>0</v>
      </c>
      <c r="AD105" s="292">
        <f>IF(ISERROR(AC105/$AC$127),0,AC105/$AC$127)</f>
        <v>0</v>
      </c>
      <c r="AE105" s="293">
        <f>$Z105*V105</f>
        <v>0</v>
      </c>
      <c r="AF105" s="292">
        <f>IF(ISERROR(AE105/$AE$127),0,AE105/$AE$127)</f>
        <v>0</v>
      </c>
      <c r="AG105" s="293">
        <f>$Z105*W105</f>
        <v>0</v>
      </c>
      <c r="AH105" s="292">
        <f>IF(ISERROR(AG105/$AG$127),0,AG105/$AG$127)</f>
        <v>0</v>
      </c>
      <c r="AI105" s="293">
        <f>$Z105*X105</f>
        <v>0</v>
      </c>
      <c r="AJ105" s="292">
        <f>IF(ISERROR(AI105/$AI$127),0,AI105/$AI$127)</f>
        <v>0</v>
      </c>
      <c r="AK105" s="293">
        <f>$Z105*Y105</f>
        <v>0</v>
      </c>
      <c r="AL105" s="292">
        <f>IF(ISERROR(AK105/$AK$127),0,AK105/$AK$127)</f>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0</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33.829219999999999</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41.4</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41.4</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23.325843999999996</v>
      </c>
      <c r="Z106" s="294">
        <f>VLOOKUP(TRIM(MID(R106,FIND("#",R106,1)+1,LEN(R106)-FIND("#",R106,1))),DataTauxTs,2,FALSE)</f>
        <v>996.62</v>
      </c>
      <c r="AA106" s="293">
        <f>$Z106*T106</f>
        <v>0</v>
      </c>
      <c r="AB106" s="292">
        <f>IF(ISERROR(AA106/$AA$127),0,AA106/$AA$127)</f>
        <v>0</v>
      </c>
      <c r="AC106" s="293">
        <f>$Z106*U106</f>
        <v>0</v>
      </c>
      <c r="AD106" s="292">
        <f>IF(ISERROR(AC106/$AC$127),0,AC106/$AC$127)</f>
        <v>0</v>
      </c>
      <c r="AE106" s="293">
        <f>$Z106*V106</f>
        <v>33714.877236399996</v>
      </c>
      <c r="AF106" s="292">
        <f>IF(ISERROR(AE106/$AE$127),0,AE106/$AE$127)</f>
        <v>3.5182767188071201E-2</v>
      </c>
      <c r="AG106" s="293">
        <f>$Z106*W106</f>
        <v>41260.067999999999</v>
      </c>
      <c r="AH106" s="292">
        <f>IF(ISERROR(AG106/$AG$127),0,AG106/$AG$127)</f>
        <v>4.1828386802877746E-2</v>
      </c>
      <c r="AI106" s="293">
        <f>$Z106*X106</f>
        <v>41260.067999999999</v>
      </c>
      <c r="AJ106" s="292">
        <f>IF(ISERROR(AI106/$AI$127),0,AI106/$AI$127)</f>
        <v>4.0564170882622631E-2</v>
      </c>
      <c r="AK106" s="293">
        <f>$Z106*Y106</f>
        <v>23247.002647279998</v>
      </c>
      <c r="AL106" s="292">
        <f>IF(ISERROR(AK106/$AK$127),0,AK106/$AK$127)</f>
        <v>2.3778960439039789E-2</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0</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0</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0</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0</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0</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0</v>
      </c>
      <c r="Z107" s="294">
        <f>VLOOKUP(TRIM(MID(R107,FIND("#",R107,1)+1,LEN(R107)-FIND("#",R107,1))),DataTauxTs,2,FALSE)</f>
        <v>1224.96</v>
      </c>
      <c r="AA107" s="293">
        <f>$Z107*T107</f>
        <v>0</v>
      </c>
      <c r="AB107" s="292">
        <f>IF(ISERROR(AA107/$AA$127),0,AA107/$AA$127)</f>
        <v>0</v>
      </c>
      <c r="AC107" s="293">
        <f>$Z107*U107</f>
        <v>0</v>
      </c>
      <c r="AD107" s="292">
        <f>IF(ISERROR(AC107/$AC$127),0,AC107/$AC$127)</f>
        <v>0</v>
      </c>
      <c r="AE107" s="293">
        <f>$Z107*V107</f>
        <v>0</v>
      </c>
      <c r="AF107" s="292">
        <f>IF(ISERROR(AE107/$AE$127),0,AE107/$AE$127)</f>
        <v>0</v>
      </c>
      <c r="AG107" s="293">
        <f>$Z107*W107</f>
        <v>0</v>
      </c>
      <c r="AH107" s="292">
        <f>IF(ISERROR(AG107/$AG$127),0,AG107/$AG$127)</f>
        <v>0</v>
      </c>
      <c r="AI107" s="293">
        <f>$Z107*X107</f>
        <v>0</v>
      </c>
      <c r="AJ107" s="292">
        <f>IF(ISERROR(AI107/$AI$127),0,AI107/$AI$127)</f>
        <v>0</v>
      </c>
      <c r="AK107" s="293">
        <f>$Z107*Y107</f>
        <v>0</v>
      </c>
      <c r="AL107" s="292">
        <f>IF(ISERROR(AK107/$AK$127),0,AK107/$AK$127)</f>
        <v>0</v>
      </c>
    </row>
    <row r="108" spans="18:38" ht="15" customHeight="1" x14ac:dyDescent="0.25">
      <c r="R108" s="299" t="s">
        <v>1190</v>
      </c>
      <c r="S108" s="298" t="s">
        <v>1485</v>
      </c>
      <c r="T108" s="183">
        <f>SUM(T109:T114)</f>
        <v>33.829219999999999</v>
      </c>
      <c r="U108" s="183">
        <f>SUM(U109:U114)</f>
        <v>54</v>
      </c>
      <c r="V108" s="183">
        <f>SUM(V109:V114)</f>
        <v>68</v>
      </c>
      <c r="W108" s="183">
        <f>SUM(W109:W114)</f>
        <v>69.212140000000005</v>
      </c>
      <c r="X108" s="183">
        <f>SUM(X109:X114)</f>
        <v>68</v>
      </c>
      <c r="Y108" s="183">
        <f>SUM(Y109:Y114)</f>
        <v>58.608271999999999</v>
      </c>
      <c r="Z108" s="297">
        <f>IF(ISERROR(AA108/T108),0,AA108/T108)</f>
        <v>1292.21</v>
      </c>
      <c r="AA108" s="301">
        <f>SUM(AA109:AA114)</f>
        <v>43714.456376200003</v>
      </c>
      <c r="AB108" s="300">
        <f>IF(ISERROR(AA108/$AA$127),0,AA108/$AA$127)</f>
        <v>4.4828699500612551E-2</v>
      </c>
      <c r="AC108" s="301">
        <f>SUM(AC109:AC114)</f>
        <v>69779.34</v>
      </c>
      <c r="AD108" s="300">
        <f>IF(ISERROR(AC108/$AC$127),0,AC108/$AC$127)</f>
        <v>7.3362808414720662E-2</v>
      </c>
      <c r="AE108" s="301">
        <f>SUM(AE109:AE114)</f>
        <v>87870.28</v>
      </c>
      <c r="AF108" s="300">
        <f>IF(ISERROR(AE108/$AE$127),0,AE108/$AE$127)</f>
        <v>9.1696006552647175E-2</v>
      </c>
      <c r="AG108" s="301">
        <f>SUM(AG109:AG114)</f>
        <v>89436.619429400002</v>
      </c>
      <c r="AH108" s="300">
        <f>IF(ISERROR(AG108/$AG$127),0,AG108/$AG$127)</f>
        <v>9.0668525118153334E-2</v>
      </c>
      <c r="AI108" s="301">
        <f>SUM(AI109:AI114)</f>
        <v>87870.28</v>
      </c>
      <c r="AJ108" s="300">
        <f>IF(ISERROR(AI108/$AI$127),0,AI108/$AI$127)</f>
        <v>8.638824961277082E-2</v>
      </c>
      <c r="AK108" s="301">
        <f>SUM(AK109:AK114)</f>
        <v>75734.195161120006</v>
      </c>
      <c r="AL108" s="300">
        <f>IF(ISERROR(AK108/$AK$127),0,AK108/$AK$127)</f>
        <v>7.7467209770783169E-2</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33.829219999999999</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54</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54</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55.212139999999998</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54</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50.208272000000001</v>
      </c>
      <c r="Z109" s="294">
        <f>VLOOKUP(TRIM(MID(R109,FIND("#",R109,1)+1,LEN(R109)-FIND("#",R109,1))),DataTauxTs,2,FALSE)</f>
        <v>1292.21</v>
      </c>
      <c r="AA109" s="293">
        <f>$Z109*T109</f>
        <v>43714.456376200003</v>
      </c>
      <c r="AB109" s="292">
        <f>IF(ISERROR(AA109/$AA$127),0,AA109/$AA$127)</f>
        <v>4.4828699500612551E-2</v>
      </c>
      <c r="AC109" s="293">
        <f>$Z109*U109</f>
        <v>69779.34</v>
      </c>
      <c r="AD109" s="292">
        <f>IF(ISERROR(AC109/$AC$127),0,AC109/$AC$127)</f>
        <v>7.3362808414720662E-2</v>
      </c>
      <c r="AE109" s="293">
        <f>$Z109*V109</f>
        <v>69779.34</v>
      </c>
      <c r="AF109" s="292">
        <f>IF(ISERROR(AE109/$AE$127),0,AE109/$AE$127)</f>
        <v>7.2817416968278634E-2</v>
      </c>
      <c r="AG109" s="293">
        <f>$Z109*W109</f>
        <v>71345.679429399999</v>
      </c>
      <c r="AH109" s="292">
        <f>IF(ISERROR(AG109/$AG$127),0,AG109/$AG$127)</f>
        <v>7.2328399359086401E-2</v>
      </c>
      <c r="AI109" s="293">
        <f>$Z109*X109</f>
        <v>69779.34</v>
      </c>
      <c r="AJ109" s="292">
        <f>IF(ISERROR(AI109/$AI$127),0,AI109/$AI$127)</f>
        <v>6.8602433516023881E-2</v>
      </c>
      <c r="AK109" s="293">
        <f>$Z109*Y109</f>
        <v>64879.63116112</v>
      </c>
      <c r="AL109" s="292">
        <f>IF(ISERROR(AK109/$AK$127),0,AK109/$AK$127)</f>
        <v>6.6364262356217202E-2</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294">
        <f>VLOOKUP(TRIM(MID(R110,FIND("#",R110,1)+1,LEN(R110)-FIND("#",R110,1))),DataTauxTs,2,FALSE)</f>
        <v>1292.21</v>
      </c>
      <c r="AA110" s="293">
        <f>$Z110*T110</f>
        <v>0</v>
      </c>
      <c r="AB110" s="292">
        <f>IF(ISERROR(AA110/$AA$127),0,AA110/$AA$127)</f>
        <v>0</v>
      </c>
      <c r="AC110" s="293">
        <f>$Z110*U110</f>
        <v>0</v>
      </c>
      <c r="AD110" s="292">
        <f>IF(ISERROR(AC110/$AC$127),0,AC110/$AC$127)</f>
        <v>0</v>
      </c>
      <c r="AE110" s="293">
        <f>$Z110*V110</f>
        <v>0</v>
      </c>
      <c r="AF110" s="292">
        <f>IF(ISERROR(AE110/$AE$127),0,AE110/$AE$127)</f>
        <v>0</v>
      </c>
      <c r="AG110" s="293">
        <f>$Z110*W110</f>
        <v>0</v>
      </c>
      <c r="AH110" s="292">
        <f>IF(ISERROR(AG110/$AG$127),0,AG110/$AG$127)</f>
        <v>0</v>
      </c>
      <c r="AI110" s="293">
        <f>$Z110*X110</f>
        <v>0</v>
      </c>
      <c r="AJ110" s="292">
        <f>IF(ISERROR(AI110/$AI$127),0,AI110/$AI$127)</f>
        <v>0</v>
      </c>
      <c r="AK110" s="293">
        <f>$Z110*Y110</f>
        <v>0</v>
      </c>
      <c r="AL110" s="292">
        <f>IF(ISERROR(AK110/$AK$127),0,AK110/$AK$127)</f>
        <v>0</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0</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14</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14</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14</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8.4</v>
      </c>
      <c r="Z111" s="294">
        <f>VLOOKUP(TRIM(MID(R111,FIND("#",R111,1)+1,LEN(R111)-FIND("#",R111,1))),DataTauxTs,2,FALSE)</f>
        <v>1292.21</v>
      </c>
      <c r="AA111" s="293">
        <f>$Z111*T111</f>
        <v>0</v>
      </c>
      <c r="AB111" s="292">
        <f>IF(ISERROR(AA111/$AA$127),0,AA111/$AA$127)</f>
        <v>0</v>
      </c>
      <c r="AC111" s="293">
        <f>$Z111*U111</f>
        <v>0</v>
      </c>
      <c r="AD111" s="292">
        <f>IF(ISERROR(AC111/$AC$127),0,AC111/$AC$127)</f>
        <v>0</v>
      </c>
      <c r="AE111" s="293">
        <f>$Z111*V111</f>
        <v>18090.940000000002</v>
      </c>
      <c r="AF111" s="292">
        <f>IF(ISERROR(AE111/$AE$127),0,AE111/$AE$127)</f>
        <v>1.8878589584368537E-2</v>
      </c>
      <c r="AG111" s="293">
        <f>$Z111*W111</f>
        <v>18090.940000000002</v>
      </c>
      <c r="AH111" s="292">
        <f>IF(ISERROR(AG111/$AG$127),0,AG111/$AG$127)</f>
        <v>1.8340125759066933E-2</v>
      </c>
      <c r="AI111" s="293">
        <f>$Z111*X111</f>
        <v>18090.940000000002</v>
      </c>
      <c r="AJ111" s="292">
        <f>IF(ISERROR(AI111/$AI$127),0,AI111/$AI$127)</f>
        <v>1.7785816096746936E-2</v>
      </c>
      <c r="AK111" s="293">
        <f>$Z111*Y111</f>
        <v>10854.564</v>
      </c>
      <c r="AL111" s="292">
        <f>IF(ISERROR(AK111/$AK$127),0,AK111/$AK$127)</f>
        <v>1.110294741456596E-2</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VLOOKUP(TRIM(MID(R112,FIND("#",R112,1)+1,LEN(R112)-FIND("#",R112,1))),DataTauxTs,2,FALSE)</f>
        <v>1292.21</v>
      </c>
      <c r="AA112" s="293">
        <f>$Z112*T112</f>
        <v>0</v>
      </c>
      <c r="AB112" s="292">
        <f>IF(ISERROR(AA112/$AA$127),0,AA112/$AA$127)</f>
        <v>0</v>
      </c>
      <c r="AC112" s="293">
        <f>$Z112*U112</f>
        <v>0</v>
      </c>
      <c r="AD112" s="292">
        <f>IF(ISERROR(AC112/$AC$127),0,AC112/$AC$127)</f>
        <v>0</v>
      </c>
      <c r="AE112" s="293">
        <f>$Z112*V112</f>
        <v>0</v>
      </c>
      <c r="AF112" s="292">
        <f>IF(ISERROR(AE112/$AE$127),0,AE112/$AE$127)</f>
        <v>0</v>
      </c>
      <c r="AG112" s="293">
        <f>$Z112*W112</f>
        <v>0</v>
      </c>
      <c r="AH112" s="292">
        <f>IF(ISERROR(AG112/$AG$127),0,AG112/$AG$127)</f>
        <v>0</v>
      </c>
      <c r="AI112" s="293">
        <f>$Z112*X112</f>
        <v>0</v>
      </c>
      <c r="AJ112" s="292">
        <f>IF(ISERROR(AI112/$AI$127),0,AI112/$AI$127)</f>
        <v>0</v>
      </c>
      <c r="AK112" s="293">
        <f>$Z112*Y112</f>
        <v>0</v>
      </c>
      <c r="AL112" s="292">
        <f>IF(ISERROR(AK112/$AK$127),0,AK112/$AK$127)</f>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VLOOKUP(TRIM(MID(R113,FIND("#",R113,1)+1,LEN(R113)-FIND("#",R113,1))),DataTauxTs,2,FALSE)</f>
        <v>0</v>
      </c>
      <c r="AA113" s="293">
        <f>$Z113*T113</f>
        <v>0</v>
      </c>
      <c r="AB113" s="292">
        <f>IF(ISERROR(AA113/$AA$127),0,AA113/$AA$127)</f>
        <v>0</v>
      </c>
      <c r="AC113" s="293">
        <f>$Z113*U113</f>
        <v>0</v>
      </c>
      <c r="AD113" s="292">
        <f>IF(ISERROR(AC113/$AC$127),0,AC113/$AC$127)</f>
        <v>0</v>
      </c>
      <c r="AE113" s="293">
        <f>$Z113*V113</f>
        <v>0</v>
      </c>
      <c r="AF113" s="292">
        <f>IF(ISERROR(AE113/$AE$127),0,AE113/$AE$127)</f>
        <v>0</v>
      </c>
      <c r="AG113" s="293">
        <f>$Z113*W113</f>
        <v>0</v>
      </c>
      <c r="AH113" s="292">
        <f>IF(ISERROR(AG113/$AG$127),0,AG113/$AG$127)</f>
        <v>0</v>
      </c>
      <c r="AI113" s="293">
        <f>$Z113*X113</f>
        <v>0</v>
      </c>
      <c r="AJ113" s="292">
        <f>IF(ISERROR(AI113/$AI$127),0,AI113/$AI$127)</f>
        <v>0</v>
      </c>
      <c r="AK113" s="293">
        <f>$Z113*Y113</f>
        <v>0</v>
      </c>
      <c r="AL113" s="292">
        <f>IF(ISERROR(AK113/$AK$127),0,AK113/$AK$127)</f>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VLOOKUP(TRIM(MID(R114,FIND("#",R114,1)+1,LEN(R114)-FIND("#",R114,1))),DataTauxTs,2,FALSE)</f>
        <v>0</v>
      </c>
      <c r="AA114" s="293">
        <f>$Z114*T114</f>
        <v>0</v>
      </c>
      <c r="AB114" s="292">
        <f>IF(ISERROR(AA114/$AA$127),0,AA114/$AA$127)</f>
        <v>0</v>
      </c>
      <c r="AC114" s="293">
        <f>$Z114*U114</f>
        <v>0</v>
      </c>
      <c r="AD114" s="292">
        <f>IF(ISERROR(AC114/$AC$127),0,AC114/$AC$127)</f>
        <v>0</v>
      </c>
      <c r="AE114" s="293">
        <f>$Z114*V114</f>
        <v>0</v>
      </c>
      <c r="AF114" s="292">
        <f>IF(ISERROR(AE114/$AE$127),0,AE114/$AE$127)</f>
        <v>0</v>
      </c>
      <c r="AG114" s="293">
        <f>$Z114*W114</f>
        <v>0</v>
      </c>
      <c r="AH114" s="292">
        <f>IF(ISERROR(AG114/$AG$127),0,AG114/$AG$127)</f>
        <v>0</v>
      </c>
      <c r="AI114" s="293">
        <f>$Z114*X114</f>
        <v>0</v>
      </c>
      <c r="AJ114" s="292">
        <f>IF(ISERROR(AI114/$AI$127),0,AI114/$AI$127)</f>
        <v>0</v>
      </c>
      <c r="AK114" s="293">
        <f>$Z114*Y114</f>
        <v>0</v>
      </c>
      <c r="AL114" s="292">
        <f>IF(ISERROR(AK114/$AK$127),0,AK114/$AK$127)</f>
        <v>0</v>
      </c>
    </row>
    <row r="115" spans="18:38" ht="15" customHeight="1" x14ac:dyDescent="0.25">
      <c r="R115" s="299" t="s">
        <v>1657</v>
      </c>
      <c r="S115" s="298" t="s">
        <v>1660</v>
      </c>
      <c r="T115" s="454">
        <f>T116</f>
        <v>0</v>
      </c>
      <c r="U115" s="454">
        <f>U116</f>
        <v>0</v>
      </c>
      <c r="V115" s="454">
        <f>V116</f>
        <v>16.9146</v>
      </c>
      <c r="W115" s="454">
        <f>W116</f>
        <v>21.4</v>
      </c>
      <c r="X115" s="454">
        <f>X116</f>
        <v>21.4</v>
      </c>
      <c r="Y115" s="454">
        <f>Y116</f>
        <v>11.942919999999999</v>
      </c>
      <c r="Z115" s="454">
        <f>Z116</f>
        <v>545.83000000000004</v>
      </c>
      <c r="AA115" s="301">
        <f>AA116</f>
        <v>0</v>
      </c>
      <c r="AB115" s="300">
        <f>AB116</f>
        <v>0</v>
      </c>
      <c r="AC115" s="301">
        <f>AC116</f>
        <v>0</v>
      </c>
      <c r="AD115" s="300">
        <f>AD116</f>
        <v>0</v>
      </c>
      <c r="AE115" s="301">
        <f>AE116</f>
        <v>9232.4961180000009</v>
      </c>
      <c r="AF115" s="300">
        <f>AF116</f>
        <v>9.6344637178055834E-3</v>
      </c>
      <c r="AG115" s="301">
        <f>AG116</f>
        <v>11680.762000000001</v>
      </c>
      <c r="AH115" s="300">
        <f>AH116</f>
        <v>1.1841653559280511E-2</v>
      </c>
      <c r="AI115" s="301">
        <f>AI116</f>
        <v>11680.762000000001</v>
      </c>
      <c r="AJ115" s="300">
        <f>AJ116</f>
        <v>1.1483752906254176E-2</v>
      </c>
      <c r="AK115" s="301">
        <f>AK116</f>
        <v>6518.8040235999997</v>
      </c>
      <c r="AL115" s="300">
        <f>AL116</f>
        <v>6.6679728711251593E-3</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0</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0</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16.9146</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21.4</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21.4</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11.942919999999999</v>
      </c>
      <c r="Z116" s="294">
        <f>VLOOKUP(TRIM(MID(R116,FIND("#",R116,1)+1,LEN(R116)-FIND("#",R116,1))),DataTauxTs,2,FALSE)</f>
        <v>545.83000000000004</v>
      </c>
      <c r="AA116" s="293">
        <f>$Z116*T116</f>
        <v>0</v>
      </c>
      <c r="AB116" s="292">
        <f>IF(ISERROR(AA116/$AA$127),0,AA116/$AA$127)</f>
        <v>0</v>
      </c>
      <c r="AC116" s="293">
        <f>$Z116*U116</f>
        <v>0</v>
      </c>
      <c r="AD116" s="292">
        <f>IF(ISERROR(AC116/$AC$127),0,AC116/$AC$127)</f>
        <v>0</v>
      </c>
      <c r="AE116" s="293">
        <f>$Z116*V116</f>
        <v>9232.4961180000009</v>
      </c>
      <c r="AF116" s="292">
        <f>IF(ISERROR(AE116/$AE$127),0,AE116/$AE$127)</f>
        <v>9.6344637178055834E-3</v>
      </c>
      <c r="AG116" s="293">
        <f>$Z116*W116</f>
        <v>11680.762000000001</v>
      </c>
      <c r="AH116" s="292">
        <f>IF(ISERROR(AG116/$AG$127),0,AG116/$AG$127)</f>
        <v>1.1841653559280511E-2</v>
      </c>
      <c r="AI116" s="293">
        <f>$Z116*X116</f>
        <v>11680.762000000001</v>
      </c>
      <c r="AJ116" s="292">
        <f>IF(ISERROR(AI116/$AI$127),0,AI116/$AI$127)</f>
        <v>1.1483752906254176E-2</v>
      </c>
      <c r="AK116" s="293">
        <f>$Z116*Y116</f>
        <v>6518.8040235999997</v>
      </c>
      <c r="AL116" s="292">
        <f>IF(ISERROR(AK116/$AK$127),0,AK116/$AK$127)</f>
        <v>6.6679728711251593E-3</v>
      </c>
    </row>
    <row r="117" spans="18:38" ht="15" customHeight="1" x14ac:dyDescent="0.25">
      <c r="R117" s="291" t="s">
        <v>1191</v>
      </c>
      <c r="S117" s="291"/>
      <c r="T117" s="290">
        <f>T115+T108+T103+T97</f>
        <v>86.629220000000004</v>
      </c>
      <c r="U117" s="290">
        <f>U115+U108+U103+U97</f>
        <v>95.292140000000003</v>
      </c>
      <c r="V117" s="290">
        <f>V115+V108+V103+V97</f>
        <v>118.74382</v>
      </c>
      <c r="W117" s="290">
        <f>W115+W108+W103+W97</f>
        <v>133.41214000000002</v>
      </c>
      <c r="X117" s="290">
        <f>X115+X108+X103+X97</f>
        <v>132.20000000000002</v>
      </c>
      <c r="Y117" s="290">
        <f>Y115+Y108+Y103+Y97</f>
        <v>113.255464</v>
      </c>
      <c r="Z117" s="290">
        <f>Z115+Z108+Z103+Z97</f>
        <v>3855.0599999999995</v>
      </c>
      <c r="AA117" s="288">
        <f>AA115+AA108+AA103+AA97</f>
        <v>98036.549976199996</v>
      </c>
      <c r="AB117" s="287">
        <f>IF(ISERROR(AA117/$AA$127),0,AA117/$AA$127)</f>
        <v>0.10053541558743016</v>
      </c>
      <c r="AC117" s="288">
        <f>AC115+AC108+AC103+AC97</f>
        <v>116798.69981799999</v>
      </c>
      <c r="AD117" s="287">
        <f>IF(ISERROR(AC117/$AC$127),0,AC117/$AC$127)</f>
        <v>0.12279681404032201</v>
      </c>
      <c r="AE117" s="288">
        <f>AE115+AE108+AE103+AE97</f>
        <v>130817.65335439998</v>
      </c>
      <c r="AF117" s="287">
        <f>IF(ISERROR(AE117/$AE$127),0,AE117/$AE$127)</f>
        <v>0.13651323745852395</v>
      </c>
      <c r="AG117" s="288">
        <f>AG115+AG108+AG103+AG97</f>
        <v>144483.1335694</v>
      </c>
      <c r="AH117" s="287">
        <f>IF(ISERROR(AG117/$AG$127),0,AG117/$AG$127)</f>
        <v>0.14647325344768491</v>
      </c>
      <c r="AI117" s="288">
        <f>AI115+AI108+AI103+AI97</f>
        <v>142916.79413999998</v>
      </c>
      <c r="AJ117" s="287">
        <f>IF(ISERROR(AI117/$AI$127),0,AI117/$AI$127)</f>
        <v>0.14050634282744179</v>
      </c>
      <c r="AK117" s="288">
        <f>AK115+AK108+AK103+AK97</f>
        <v>126610.5661716</v>
      </c>
      <c r="AL117" s="287">
        <f>IF(ISERROR(AK117/$AK$127),0,AK117/$AK$127)</f>
        <v>0.12950777740420516</v>
      </c>
    </row>
    <row r="118" spans="18:38" ht="15" customHeight="1" x14ac:dyDescent="0.25">
      <c r="R118" s="299" t="s">
        <v>1192</v>
      </c>
      <c r="S118" s="298" t="s">
        <v>1484</v>
      </c>
      <c r="T118" s="183">
        <f>SUM(T119:T120)</f>
        <v>277.14771999999999</v>
      </c>
      <c r="U118" s="183">
        <f>SUM(U119:U120)</f>
        <v>256.22123999999997</v>
      </c>
      <c r="V118" s="183">
        <f>SUM(V119:V120)</f>
        <v>257.09677999999997</v>
      </c>
      <c r="W118" s="183">
        <f>SUM(W119:W120)</f>
        <v>244.30466000000001</v>
      </c>
      <c r="X118" s="183">
        <f>SUM(X119:X120)</f>
        <v>249.40102000000002</v>
      </c>
      <c r="Y118" s="183">
        <f>SUM(Y119:Y120)</f>
        <v>256.83428400000003</v>
      </c>
      <c r="Z118" s="297">
        <f>IF(ISERROR(AA118/T118),0,AA118/T118)</f>
        <v>686.54</v>
      </c>
      <c r="AA118" s="296">
        <f>SUM(AA119:AA120)</f>
        <v>190272.99568879997</v>
      </c>
      <c r="AB118" s="295">
        <f>IF(ISERROR(AA118/$AA$127),0,AA118/$AA$127)</f>
        <v>0.19512288734439084</v>
      </c>
      <c r="AC118" s="296">
        <f>SUM(AC119:AC120)</f>
        <v>175906.13010959997</v>
      </c>
      <c r="AD118" s="295">
        <f>IF(ISERROR(AC118/$AC$127),0,AC118/$AC$127)</f>
        <v>0.18493966440791082</v>
      </c>
      <c r="AE118" s="296">
        <f>SUM(AE119:AE120)</f>
        <v>176507.22334119998</v>
      </c>
      <c r="AF118" s="295">
        <f>IF(ISERROR(AE118/$AE$127),0,AE118/$AE$127)</f>
        <v>0.18419205569942682</v>
      </c>
      <c r="AG118" s="296">
        <f>SUM(AG119:AG120)</f>
        <v>167724.92127640001</v>
      </c>
      <c r="AH118" s="295">
        <f>IF(ISERROR(AG118/$AG$127),0,AG118/$AG$127)</f>
        <v>0.17003517501792484</v>
      </c>
      <c r="AI118" s="296">
        <f>SUM(AI119:AI120)</f>
        <v>171223.77627080001</v>
      </c>
      <c r="AJ118" s="295">
        <f>IF(ISERROR(AI118/$AI$127),0,AI118/$AI$127)</f>
        <v>0.16833589609732774</v>
      </c>
      <c r="AK118" s="296">
        <f>SUM(AK119:AK120)</f>
        <v>176327.00933736001</v>
      </c>
      <c r="AL118" s="295">
        <f>IF(ISERROR(AK118/$AK$127),0,AK118/$AK$127)</f>
        <v>0.18036187473217619</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277.14771999999999</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256.22123999999997</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257.09677999999997</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244.30466000000001</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249.40102000000002</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256.83428400000003</v>
      </c>
      <c r="Z119" s="294">
        <f>VLOOKUP(TRIM(MID(R119,FIND("#",R119,1)+1,LEN(R119)-FIND("#",R119,1))),DataTauxTs,2,FALSE)</f>
        <v>686.54</v>
      </c>
      <c r="AA119" s="293">
        <f>$Z119*T119</f>
        <v>190272.99568879997</v>
      </c>
      <c r="AB119" s="292">
        <f>IF(ISERROR(AA119/$AA$127),0,AA119/$AA$127)</f>
        <v>0.19512288734439084</v>
      </c>
      <c r="AC119" s="293">
        <f>$Z119*U119</f>
        <v>175906.13010959997</v>
      </c>
      <c r="AD119" s="292">
        <f>IF(ISERROR(AC119/$AC$127),0,AC119/$AC$127)</f>
        <v>0.18493966440791082</v>
      </c>
      <c r="AE119" s="293">
        <f>$Z119*V119</f>
        <v>176507.22334119998</v>
      </c>
      <c r="AF119" s="292">
        <f>IF(ISERROR(AE119/$AE$127),0,AE119/$AE$127)</f>
        <v>0.18419205569942682</v>
      </c>
      <c r="AG119" s="293">
        <f>$Z119*W119</f>
        <v>167724.92127640001</v>
      </c>
      <c r="AH119" s="292">
        <f>IF(ISERROR(AG119/$AG$127),0,AG119/$AG$127)</f>
        <v>0.17003517501792484</v>
      </c>
      <c r="AI119" s="293">
        <f>$Z119*X119</f>
        <v>171223.77627080001</v>
      </c>
      <c r="AJ119" s="292">
        <f>IF(ISERROR(AI119/$AI$127),0,AI119/$AI$127)</f>
        <v>0.16833589609732774</v>
      </c>
      <c r="AK119" s="293">
        <f>$Z119*Y119</f>
        <v>176327.00933736001</v>
      </c>
      <c r="AL119" s="292">
        <f>IF(ISERROR(AK119/$AK$127),0,AK119/$AK$127)</f>
        <v>0.18036187473217619</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337.44</v>
      </c>
      <c r="AA120" s="293">
        <f>$Z120*T120</f>
        <v>0</v>
      </c>
      <c r="AB120" s="292">
        <f>IF(ISERROR(AA120/$AA$127),0,AA120/$AA$127)</f>
        <v>0</v>
      </c>
      <c r="AC120" s="293">
        <f>$Z120*U120</f>
        <v>0</v>
      </c>
      <c r="AD120" s="292">
        <f>IF(ISERROR(AC120/$AC$127),0,AC120/$AC$127)</f>
        <v>0</v>
      </c>
      <c r="AE120" s="293">
        <f>$Z120*V120</f>
        <v>0</v>
      </c>
      <c r="AF120" s="292">
        <f>IF(ISERROR(AE120/$AE$127),0,AE120/$AE$127)</f>
        <v>0</v>
      </c>
      <c r="AG120" s="293">
        <f>$Z120*W120</f>
        <v>0</v>
      </c>
      <c r="AH120" s="292">
        <f>IF(ISERROR(AG120/$AG$127),0,AG120/$AG$127)</f>
        <v>0</v>
      </c>
      <c r="AI120" s="293">
        <f>$Z120*X120</f>
        <v>0</v>
      </c>
      <c r="AJ120" s="292">
        <f>IF(ISERROR(AI120/$AI$127),0,AI120/$AI$127)</f>
        <v>0</v>
      </c>
      <c r="AK120" s="293">
        <f>$Z120*Y120</f>
        <v>0</v>
      </c>
      <c r="AL120" s="292">
        <f>IF(ISERROR(AK120/$AK$127),0,AK120/$AK$127)</f>
        <v>0</v>
      </c>
    </row>
    <row r="121" spans="18:38" ht="15" customHeight="1" x14ac:dyDescent="0.25">
      <c r="R121" s="299" t="s">
        <v>1193</v>
      </c>
      <c r="S121" s="298" t="s">
        <v>1483</v>
      </c>
      <c r="T121" s="183">
        <f>SUM(T122:T123)</f>
        <v>54</v>
      </c>
      <c r="U121" s="183">
        <f>SUM(U122:U123)</f>
        <v>54</v>
      </c>
      <c r="V121" s="183">
        <f>SUM(V122:V123)</f>
        <v>55.212139999999998</v>
      </c>
      <c r="W121" s="183">
        <f>SUM(W122:W123)</f>
        <v>54</v>
      </c>
      <c r="X121" s="183">
        <f>SUM(X122:X123)</f>
        <v>58</v>
      </c>
      <c r="Y121" s="183">
        <f>SUM(Y122:Y123)</f>
        <v>55.042427999999994</v>
      </c>
      <c r="Z121" s="297">
        <f>IF(ISERROR(AA121/T121),0,AA121/T121)</f>
        <v>387.51</v>
      </c>
      <c r="AA121" s="296">
        <f>SUM(AA122:AA123)</f>
        <v>20925.54</v>
      </c>
      <c r="AB121" s="295">
        <f>IF(ISERROR(AA121/$AA$127),0,AA121/$AA$127)</f>
        <v>2.145891364804367E-2</v>
      </c>
      <c r="AC121" s="296">
        <f>SUM(AC122:AC123)</f>
        <v>20925.54</v>
      </c>
      <c r="AD121" s="295">
        <f>IF(ISERROR(AC121/$AC$127),0,AC121/$AC$127)</f>
        <v>2.2000156235277863E-2</v>
      </c>
      <c r="AE121" s="296">
        <f>SUM(AE122:AE123)</f>
        <v>21395.256371399999</v>
      </c>
      <c r="AF121" s="295">
        <f>IF(ISERROR(AE121/$AE$127),0,AE121/$AE$127)</f>
        <v>2.2326770421437832E-2</v>
      </c>
      <c r="AG121" s="296">
        <f>SUM(AG122:AG123)</f>
        <v>20925.54</v>
      </c>
      <c r="AH121" s="295">
        <f>IF(ISERROR(AG121/$AG$127),0,AG121/$AG$127)</f>
        <v>2.1213769719892136E-2</v>
      </c>
      <c r="AI121" s="296">
        <f>SUM(AI122:AI123)</f>
        <v>22475.579999999998</v>
      </c>
      <c r="AJ121" s="295">
        <f>IF(ISERROR(AI121/$AI$127),0,AI121/$AI$127)</f>
        <v>2.209650424730409E-2</v>
      </c>
      <c r="AK121" s="296">
        <f>SUM(AK122:AK123)</f>
        <v>21329.491274279997</v>
      </c>
      <c r="AL121" s="295">
        <f>IF(ISERROR(AK121/$AK$127),0,AK121/$AK$127)</f>
        <v>2.1817570931248302E-2</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54</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54</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55.212139999999998</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54</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58</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55.042427999999994</v>
      </c>
      <c r="Z122" s="294">
        <f>VLOOKUP(TRIM(MID(R122,FIND("#",R122,1)+1,LEN(R122)-FIND("#",R122,1))),DataTauxTs,2,FALSE)</f>
        <v>387.51</v>
      </c>
      <c r="AA122" s="293">
        <f>$Z122*T122</f>
        <v>20925.54</v>
      </c>
      <c r="AB122" s="292">
        <f>IF(ISERROR(AA122/$AA$127),0,AA122/$AA$127)</f>
        <v>2.145891364804367E-2</v>
      </c>
      <c r="AC122" s="293">
        <f>$Z122*U122</f>
        <v>20925.54</v>
      </c>
      <c r="AD122" s="292">
        <f>IF(ISERROR(AC122/$AC$127),0,AC122/$AC$127)</f>
        <v>2.2000156235277863E-2</v>
      </c>
      <c r="AE122" s="293">
        <f>$Z122*V122</f>
        <v>21395.256371399999</v>
      </c>
      <c r="AF122" s="292">
        <f>IF(ISERROR(AE122/$AE$127),0,AE122/$AE$127)</f>
        <v>2.2326770421437832E-2</v>
      </c>
      <c r="AG122" s="293">
        <f>$Z122*W122</f>
        <v>20925.54</v>
      </c>
      <c r="AH122" s="292">
        <f>IF(ISERROR(AG122/$AG$127),0,AG122/$AG$127)</f>
        <v>2.1213769719892136E-2</v>
      </c>
      <c r="AI122" s="293">
        <f>$Z122*X122</f>
        <v>22475.579999999998</v>
      </c>
      <c r="AJ122" s="292">
        <f>IF(ISERROR(AI122/$AI$127),0,AI122/$AI$127)</f>
        <v>2.209650424730409E-2</v>
      </c>
      <c r="AK122" s="293">
        <f>$Z122*Y122</f>
        <v>21329.491274279997</v>
      </c>
      <c r="AL122" s="292">
        <f>IF(ISERROR(AK122/$AK$127),0,AK122/$AK$127)</f>
        <v>2.1817570931248302E-2</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960</v>
      </c>
      <c r="AA123" s="293">
        <f>$Z123*T123</f>
        <v>0</v>
      </c>
      <c r="AB123" s="292">
        <f>IF(ISERROR(AA123/$AA$127),0,AA123/$AA$127)</f>
        <v>0</v>
      </c>
      <c r="AC123" s="293">
        <f>$Z123*U123</f>
        <v>0</v>
      </c>
      <c r="AD123" s="292">
        <f>IF(ISERROR(AC123/$AC$127),0,AC123/$AC$127)</f>
        <v>0</v>
      </c>
      <c r="AE123" s="293">
        <f>$Z123*V123</f>
        <v>0</v>
      </c>
      <c r="AF123" s="292">
        <f>IF(ISERROR(AE123/$AE$127),0,AE123/$AE$127)</f>
        <v>0</v>
      </c>
      <c r="AG123" s="293">
        <f>$Z123*W123</f>
        <v>0</v>
      </c>
      <c r="AH123" s="292">
        <f>IF(ISERROR(AG123/$AG$127),0,AG123/$AG$127)</f>
        <v>0</v>
      </c>
      <c r="AI123" s="293">
        <f>$Z123*X123</f>
        <v>0</v>
      </c>
      <c r="AJ123" s="292">
        <f>IF(ISERROR(AI123/$AI$127),0,AI123/$AI$127)</f>
        <v>0</v>
      </c>
      <c r="AK123" s="293">
        <f>$Z123*Y123</f>
        <v>0</v>
      </c>
      <c r="AL123" s="292">
        <f>IF(ISERROR(AK123/$AK$127),0,AK123/$AK$127)</f>
        <v>0</v>
      </c>
    </row>
    <row r="124" spans="18:38" ht="15" customHeight="1" x14ac:dyDescent="0.25">
      <c r="R124" s="291" t="s">
        <v>1194</v>
      </c>
      <c r="S124" s="291"/>
      <c r="T124" s="290">
        <f>T121+T118</f>
        <v>331.14771999999999</v>
      </c>
      <c r="U124" s="290">
        <f>U121+U118</f>
        <v>310.22123999999997</v>
      </c>
      <c r="V124" s="290">
        <f>V121+V118</f>
        <v>312.30891999999994</v>
      </c>
      <c r="W124" s="290">
        <f>W121+W118</f>
        <v>298.30466000000001</v>
      </c>
      <c r="X124" s="290">
        <f>X121+X118</f>
        <v>307.40102000000002</v>
      </c>
      <c r="Y124" s="290">
        <f>Y121+Y118</f>
        <v>311.876712</v>
      </c>
      <c r="Z124" s="289">
        <f>Z121+Z118</f>
        <v>1074.05</v>
      </c>
      <c r="AA124" s="288">
        <f>AA121+AA118</f>
        <v>211198.53568879998</v>
      </c>
      <c r="AB124" s="287">
        <f>IF(ISERROR(AA124/$AA$127),0,AA124/$AA$127)</f>
        <v>0.21658180099243451</v>
      </c>
      <c r="AC124" s="288">
        <f>AC121+AC118</f>
        <v>196831.67010959997</v>
      </c>
      <c r="AD124" s="287">
        <f>IF(ISERROR(AC124/$AC$127),0,AC124/$AC$127)</f>
        <v>0.20693982064318869</v>
      </c>
      <c r="AE124" s="288">
        <f>AE121+AE118</f>
        <v>197902.47971259998</v>
      </c>
      <c r="AF124" s="287">
        <f>IF(ISERROR(AE124/$AE$127),0,AE124/$AE$127)</f>
        <v>0.20651882612086467</v>
      </c>
      <c r="AG124" s="288">
        <f>AG121+AG118</f>
        <v>188650.46127640002</v>
      </c>
      <c r="AH124" s="287">
        <f>IF(ISERROR(AG124/$AG$127),0,AG124/$AG$127)</f>
        <v>0.19124894473781698</v>
      </c>
      <c r="AI124" s="288">
        <f>AI121+AI118</f>
        <v>193699.3562708</v>
      </c>
      <c r="AJ124" s="287">
        <f>IF(ISERROR(AI124/$AI$127),0,AI124/$AI$127)</f>
        <v>0.19043240034463182</v>
      </c>
      <c r="AK124" s="288">
        <f>AK121+AK118</f>
        <v>197656.50061164002</v>
      </c>
      <c r="AL124" s="287">
        <f>IF(ISERROR(AK124/$AK$127),0,AK124/$AK$127)</f>
        <v>0.2021794456634245</v>
      </c>
    </row>
    <row r="125" spans="18:38" ht="15" customHeight="1" x14ac:dyDescent="0.25">
      <c r="R125" s="286" t="s">
        <v>1397</v>
      </c>
      <c r="S125" s="286"/>
      <c r="T125" s="285">
        <f>T124+T106</f>
        <v>331.14771999999999</v>
      </c>
      <c r="U125" s="285">
        <f>U124+U106</f>
        <v>310.22123999999997</v>
      </c>
      <c r="V125" s="285">
        <f>V124+V106</f>
        <v>346.13813999999996</v>
      </c>
      <c r="W125" s="285">
        <f>W124+W106</f>
        <v>339.70465999999999</v>
      </c>
      <c r="X125" s="285">
        <f>X124+X106</f>
        <v>348.80101999999999</v>
      </c>
      <c r="Y125" s="285">
        <f>Y124+Y106</f>
        <v>335.20255600000002</v>
      </c>
      <c r="Z125" s="284">
        <f>Z124+Z106</f>
        <v>2070.67</v>
      </c>
      <c r="AA125" s="283">
        <f>AA124+AA117+AA96</f>
        <v>338955.24316819996</v>
      </c>
      <c r="AB125" s="282">
        <f>IF(ISERROR(AA125/$AA$127),0,AA125/$AA$127)</f>
        <v>0.34759491481214094</v>
      </c>
      <c r="AC125" s="283">
        <f>AC124+AC117+AC96</f>
        <v>343775.25635119999</v>
      </c>
      <c r="AD125" s="282">
        <f>IF(ISERROR(AC125/$AC$127),0,AC125/$AC$127)</f>
        <v>0.3614295903259413</v>
      </c>
      <c r="AE125" s="283">
        <f>AE124+AE117+AE96</f>
        <v>357496.58861659997</v>
      </c>
      <c r="AF125" s="282">
        <f>IF(ISERROR(AE125/$AE$127),0,AE125/$AE$127)</f>
        <v>0.37306139837424851</v>
      </c>
      <c r="AG125" s="283">
        <f>AG124+AG117+AG96</f>
        <v>363551.9540504</v>
      </c>
      <c r="AH125" s="282">
        <f>IF(ISERROR(AG125/$AG$127),0,AG125/$AG$127)</f>
        <v>0.36855954180594586</v>
      </c>
      <c r="AI125" s="283">
        <f>AI124+AI117+AI96</f>
        <v>367283.62361080002</v>
      </c>
      <c r="AJ125" s="282">
        <f>IF(ISERROR(AI125/$AI$127),0,AI125/$AI$127)</f>
        <v>0.36108897519357808</v>
      </c>
      <c r="AK125" s="283">
        <f>AK124+AK117+AK96</f>
        <v>354212.53315944003</v>
      </c>
      <c r="AL125" s="282">
        <f>IF(ISERROR(AK125/$AK$127),0,AK125/$AK$127)</f>
        <v>0.36231792721010853</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975144.42451320007</v>
      </c>
      <c r="AB127" s="273">
        <f>(AA125+AA80)/AA127</f>
        <v>1</v>
      </c>
      <c r="AC127" s="274">
        <f>AC125+AC80</f>
        <v>951154.15437120013</v>
      </c>
      <c r="AD127" s="273">
        <f>(AC125+AC80)/AC127</f>
        <v>1</v>
      </c>
      <c r="AE127" s="274">
        <f>AE125+AE80</f>
        <v>958278.15521660005</v>
      </c>
      <c r="AF127" s="273">
        <f>(AE125+AE80)/AE127</f>
        <v>1</v>
      </c>
      <c r="AG127" s="274">
        <f>AG125+AG80</f>
        <v>986413.08340300014</v>
      </c>
      <c r="AH127" s="273">
        <f>(AG125+AG80)/AG127</f>
        <v>1</v>
      </c>
      <c r="AI127" s="274">
        <f>AI125+AI80</f>
        <v>1017155.4626222</v>
      </c>
      <c r="AJ127" s="273">
        <f>(AI125+AI80)/AI127</f>
        <v>1</v>
      </c>
      <c r="AK127" s="274">
        <f>AK125+AK80</f>
        <v>977629.0560252401</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70866141732283472" right="0.70866141732283472" top="0.74803149606299213" bottom="0.74803149606299213" header="0.31496062992125984" footer="0.31496062992125984"/>
  <pageSetup paperSize="121" scale="43"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topLeftCell="A6" workbookViewId="0">
      <selection activeCell="F27" sqref="F27"/>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68"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U07251_4FF</v>
      </c>
      <c r="B2" s="568"/>
      <c r="C2" s="568"/>
      <c r="D2" s="568"/>
      <c r="E2" s="568"/>
      <c r="F2" s="568"/>
      <c r="G2" s="568"/>
      <c r="H2" s="230"/>
      <c r="I2" s="230"/>
      <c r="J2" s="230"/>
      <c r="K2" s="230"/>
      <c r="L2" s="230"/>
      <c r="M2" s="230"/>
      <c r="N2" s="230"/>
      <c r="O2" s="230"/>
    </row>
    <row r="4" spans="1:15" x14ac:dyDescent="0.25">
      <c r="A4" s="232" t="s">
        <v>560</v>
      </c>
      <c r="B4" s="104"/>
    </row>
    <row r="6" spans="1:15" ht="17.25" customHeight="1" x14ac:dyDescent="0.25">
      <c r="A6" s="252" t="s">
        <v>154</v>
      </c>
      <c r="B6" s="252"/>
      <c r="C6" s="583" t="s">
        <v>1499</v>
      </c>
      <c r="D6" s="578"/>
      <c r="E6" s="578"/>
      <c r="F6" s="579"/>
    </row>
    <row r="7" spans="1:15" ht="63.75" customHeight="1" x14ac:dyDescent="0.25">
      <c r="A7" s="581" t="s">
        <v>1604</v>
      </c>
      <c r="B7" s="582"/>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0</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0</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0</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90.899574912606838</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231.98676292847401</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27.80104235147337</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66.27368324550595</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7.6599458822608</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82.866527149652342</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10.895645766606519</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0</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0</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0</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79.7025529860463</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209.05592316601792</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26.543583014622538</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74.602349292910333</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8.6489088659003173</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71.849136416840452</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168.44290207184397</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24.133159154319557</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55</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123.09300511074071</v>
      </c>
      <c r="E16" s="352">
        <f>IF(ISERROR((VLOOKUP($A$4&amp;" - "&amp;B16,Data_VolumeTigeSepm!$C$7:$E$24,2,FALSE)/VLOOKUP($A$4&amp;" - "&amp;B16,Data_VolumeTigeSepm!$C$7:$E$24,3,FALSE))*1000),0,(VLOOKUP($A$4&amp;" - "&amp;B16,Data_VolumeTigeSepm!$C$7:$E$24,2,FALSE)/VLOOKUP($A$4&amp;" - "&amp;B16,Data_VolumeTigeSepm!$C$7:$E$24,3,FALSE))*1000)</f>
        <v>119.93243243243245</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20.079001332283042</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87.248322138254309</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60.379621407256529</v>
      </c>
      <c r="E17" s="352">
        <f>IF(ISERROR((VLOOKUP($A$4&amp;" - "&amp;B17,Data_VolumeTigeSepm!$C$7:$E$24,2,FALSE)/VLOOKUP($A$4&amp;" - "&amp;B17,Data_VolumeTigeSepm!$C$7:$E$24,3,FALSE))*1000),0,(VLOOKUP($A$4&amp;" - "&amp;B17,Data_VolumeTigeSepm!$C$7:$E$24,2,FALSE)/VLOOKUP($A$4&amp;" - "&amp;B17,Data_VolumeTigeSepm!$C$7:$E$24,3,FALSE))*1000)</f>
        <v>0</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8.5719685015792013</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0</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0</v>
      </c>
      <c r="E18" s="352">
        <f>IF(ISERROR((VLOOKUP($A$4&amp;" - "&amp;B18,Data_VolumeTigeSepm!$C$7:$E$24,2,FALSE)/VLOOKUP($A$4&amp;" - "&amp;B18,Data_VolumeTigeSepm!$C$7:$E$24,3,FALSE))*1000),0,(VLOOKUP($A$4&amp;" - "&amp;B18,Data_VolumeTigeSepm!$C$7:$E$24,2,FALSE)/VLOOKUP($A$4&amp;" - "&amp;B18,Data_VolumeTigeSepm!$C$7:$E$24,3,FALSE))*1000)</f>
        <v>0</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0</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105.71428565209617</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81.353345086137509</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9.6623943643972954</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117.0500014721202</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69.150260031385343</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9.174911743722296</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85.898102956058608</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79.097511134034022</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9.9799974795035844</v>
      </c>
    </row>
    <row r="22" spans="1:6" x14ac:dyDescent="0.25">
      <c r="A22" s="351" t="s">
        <v>635</v>
      </c>
      <c r="B22" s="350" t="s">
        <v>636</v>
      </c>
      <c r="C22" s="352">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90.8313519165972</v>
      </c>
      <c r="D22" s="352">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79.981170995417955</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119.93243243243245</v>
      </c>
      <c r="F22" s="352">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9.6010255189307667</v>
      </c>
    </row>
    <row r="24" spans="1:6" x14ac:dyDescent="0.25">
      <c r="A24" s="380" t="s">
        <v>1542</v>
      </c>
    </row>
    <row r="25" spans="1:6" ht="28.5" customHeight="1" x14ac:dyDescent="0.25">
      <c r="A25" s="580" t="s">
        <v>1543</v>
      </c>
      <c r="B25" s="580"/>
      <c r="C25" s="580"/>
      <c r="D25" s="580"/>
      <c r="E25" s="580"/>
      <c r="F25" s="580"/>
    </row>
  </sheetData>
  <mergeCells count="4">
    <mergeCell ref="A25:F25"/>
    <mergeCell ref="A2:G2"/>
    <mergeCell ref="A7:B7"/>
    <mergeCell ref="C6:F6"/>
  </mergeCells>
  <hyperlinks>
    <hyperlink ref="A6" location="IndexStrategieAmenagementTableau" display="RETOUR"/>
  </hyperlinks>
  <pageMargins left="0.70866141732283472" right="0.70866141732283472" top="0.74803149606299213" bottom="0.74803149606299213" header="0.31496062992125984" footer="0.31496062992125984"/>
  <pageSetup paperSize="121"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abSelected="1" topLeftCell="A7" zoomScaleNormal="100" workbookViewId="0">
      <selection activeCell="E34" sqref="E34"/>
    </sheetView>
  </sheetViews>
  <sheetFormatPr baseColWidth="10" defaultRowHeight="15" x14ac:dyDescent="0.25"/>
  <cols>
    <col min="1" max="1" width="50.140625" customWidth="1"/>
    <col min="2" max="2" width="75.28515625" customWidth="1"/>
    <col min="3" max="3" width="15.42578125" bestFit="1" customWidth="1"/>
    <col min="4" max="4" width="6.140625" customWidth="1"/>
    <col min="5" max="5" width="7.42578125" customWidth="1"/>
    <col min="6" max="6" width="8.28515625" customWidth="1"/>
  </cols>
  <sheetData>
    <row r="1" spans="1:11" ht="106.5" customHeight="1" x14ac:dyDescent="0.25">
      <c r="A1" s="586"/>
      <c r="B1" s="586"/>
      <c r="C1" s="586"/>
      <c r="D1" s="586"/>
    </row>
    <row r="2" spans="1:11" ht="51.75" customHeight="1" x14ac:dyDescent="0.4">
      <c r="A2" s="568" t="str">
        <f>"Tableau 9 : Validation de la conformité des résultats avec le cahier de détermination de l'UA "&amp; (RIGHT(LEFT(_xll.Woodstock.Analyst.Xcel.UDFs.GetPublishedModelName(""),18),10))</f>
        <v>Tableau 9 : Validation de la conformité des résultats avec le cahier de détermination de l'UA U07251_4FF</v>
      </c>
      <c r="B2" s="568"/>
      <c r="C2" s="568"/>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4" t="s">
        <v>1631</v>
      </c>
      <c r="B5" s="595"/>
      <c r="C5" s="596"/>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7" t="s">
        <v>1511</v>
      </c>
      <c r="B8" s="598"/>
      <c r="C8" s="386" t="s">
        <v>1422</v>
      </c>
    </row>
    <row r="9" spans="1:11" ht="15" customHeight="1" x14ac:dyDescent="0.25">
      <c r="A9" s="592" t="str">
        <f>TitreMatrice2</f>
        <v>Matrice 2 : Répartition par produit en volume (m3 net/an) de l'UA U07251_4FF</v>
      </c>
      <c r="B9" s="593"/>
      <c r="C9" s="593"/>
    </row>
    <row r="10" spans="1:11" ht="15" customHeight="1" x14ac:dyDescent="0.25">
      <c r="A10" s="584" t="s">
        <v>1506</v>
      </c>
      <c r="B10" s="585"/>
      <c r="C10" s="231">
        <f>IF(ISERROR(ABS(1-(VLOOKUP("Total",ValideMatrice2,12,FALSE)/Intrants_CahierDetermination!K11))),"N/A",ABS(1-(VLOOKUP("Total",ValideMatrice2,12,FALSE)/Intrants_CahierDetermination!K11)))</f>
        <v>0</v>
      </c>
    </row>
    <row r="11" spans="1:11" ht="15" customHeight="1" x14ac:dyDescent="0.25">
      <c r="A11" s="589" t="str">
        <f>TitreTableau1</f>
        <v>Tableau 1 : Répartition par produit des possibilités forestières par périodes quinquennales de l'UA U07251_4FF</v>
      </c>
      <c r="B11" s="590"/>
      <c r="C11" s="591"/>
    </row>
    <row r="12" spans="1:11" ht="15" customHeight="1" x14ac:dyDescent="0.25">
      <c r="A12" s="584" t="s">
        <v>1507</v>
      </c>
      <c r="B12" s="585"/>
      <c r="C12" s="231">
        <f>IF(ISERROR(ABS(1-('Répartition par produits (tab)'!D28/Intrants_CahierDetermination!K11))),"N/A",ABS(1-('Répartition par produits (tab)'!D28/Intrants_CahierDetermination!K11)))</f>
        <v>6.6830386427851884E-4</v>
      </c>
    </row>
    <row r="13" spans="1:11" ht="15" customHeight="1" x14ac:dyDescent="0.25">
      <c r="A13" s="589" t="str">
        <f>TitreTableau2</f>
        <v>Tableau 2 : Ventilation des possibilités forestières (m3 brut / an) par essences et types de forêt de l'UA U07251_4FF  **</v>
      </c>
      <c r="B13" s="590"/>
      <c r="C13" s="591"/>
    </row>
    <row r="14" spans="1:11" ht="15" customHeight="1" x14ac:dyDescent="0.25">
      <c r="A14" s="584" t="s">
        <v>1508</v>
      </c>
      <c r="B14" s="585"/>
      <c r="C14" s="231">
        <f>IF(ISERROR(ABS(1-('Provenance possibilités 1 (tab)'!W90/Intrants_CahierDetermination!K11))),"N/A",ABS(1-('Provenance possibilités 1 (tab)'!W90/Intrants_CahierDetermination!K11)))</f>
        <v>2.4505354435169213E-3</v>
      </c>
    </row>
    <row r="15" spans="1:11" ht="15" customHeight="1" x14ac:dyDescent="0.25">
      <c r="A15" s="584" t="s">
        <v>1509</v>
      </c>
      <c r="B15" s="585"/>
      <c r="C15" s="231">
        <f>IF(ISERROR(ABS(1-('Provenance possibilités 1 (tab)'!W91/Intrants_CahierDetermination!K11))),"N/A",ABS(1-('Provenance possibilités 1 (tab)'!W91/Intrants_CahierDetermination!K11)))</f>
        <v>2.4505354435169213E-3</v>
      </c>
    </row>
    <row r="16" spans="1:11" ht="15" customHeight="1" x14ac:dyDescent="0.25">
      <c r="A16" s="589" t="str">
        <f>TitreTableau3</f>
        <v>Tableau 3 : Ventilation des possibilités forestières par essence en fonction des composantes territoriales de l'UA U07251_4FF  *</v>
      </c>
      <c r="B16" s="590"/>
      <c r="C16" s="590"/>
    </row>
    <row r="17" spans="1:6" x14ac:dyDescent="0.25">
      <c r="A17" s="584" t="s">
        <v>1510</v>
      </c>
      <c r="B17" s="585"/>
      <c r="C17" s="231">
        <f>IF(ISERROR(ABS(1-('Provenance possibilités 2 (tab)'!X45/Intrants_CahierDetermination!K11))),"N/A",ABS(1-('Provenance possibilités 2 (tab)'!X45/Intrants_CahierDetermination!K11)))</f>
        <v>4.0904080369774665E-3</v>
      </c>
    </row>
    <row r="18" spans="1:6" ht="15" customHeight="1" x14ac:dyDescent="0.25">
      <c r="A18" s="587" t="str">
        <f>TitreTableau4</f>
        <v>Tableau 4 : Ventilation de la superficie des traitements sylvicoles en fonction des grands types de forêt de l'UA U07251_4FF</v>
      </c>
      <c r="B18" s="588"/>
      <c r="C18" s="588"/>
    </row>
    <row r="19" spans="1:6" x14ac:dyDescent="0.25">
      <c r="A19" s="584" t="s">
        <v>1633</v>
      </c>
      <c r="B19" s="585"/>
      <c r="C19" s="231">
        <f>IF(ISERROR(ABS(1-('Stratégie d''aménagement 1 (tab)'!P15/Intrants_CahierDetermination!F23))),"N/A",ABS(1-('Stratégie d''aménagement 1 (tab)'!P15/Intrants_CahierDetermination!F23)))</f>
        <v>4.3628719999999954E-2</v>
      </c>
      <c r="E19" s="102"/>
      <c r="F19" s="102"/>
    </row>
    <row r="20" spans="1:6" x14ac:dyDescent="0.25">
      <c r="A20" s="584" t="s">
        <v>1634</v>
      </c>
      <c r="B20" s="585"/>
      <c r="C20" s="231">
        <f>IF(ISERROR(ABS(1-('Stratégie d''aménagement 1 (tab)'!P31/Intrants_CahierDetermination!F27))),"N/A",ABS(1-('Stratégie d''aménagement 1 (tab)'!P31/Intrants_CahierDetermination!F27)))</f>
        <v>1.3439967999999691E-3</v>
      </c>
    </row>
    <row r="21" spans="1:6" x14ac:dyDescent="0.25">
      <c r="A21" s="584" t="s">
        <v>1635</v>
      </c>
      <c r="B21" s="585"/>
      <c r="C21" s="231">
        <f>IF(ISERROR(ABS(1-('Stratégie d''aménagement 1 (tab)'!P40/Intrants_CahierDetermination!F30))),"N/A",ABS(1-('Stratégie d''aménagement 1 (tab)'!P40/Intrants_CahierDetermination!F30)))</f>
        <v>1.9873155555554245E-3</v>
      </c>
    </row>
    <row r="22" spans="1:6" x14ac:dyDescent="0.25">
      <c r="A22" s="584" t="s">
        <v>1637</v>
      </c>
      <c r="B22" s="585"/>
      <c r="C22" s="231">
        <f>IF(ISERROR(ABS(1-('Stratégie d''aménagement 1 (tab)'!P60/Intrants_CahierDetermination!F39))),"N/A",ABS(1-('Stratégie d''aménagement 1 (tab)'!P60/Intrants_CahierDetermination!F39)))</f>
        <v>0.10833897142857141</v>
      </c>
      <c r="E22" s="102"/>
      <c r="F22" s="102"/>
    </row>
    <row r="23" spans="1:6" x14ac:dyDescent="0.25">
      <c r="A23" s="584" t="s">
        <v>1661</v>
      </c>
      <c r="B23" s="585"/>
      <c r="C23" s="231">
        <f>IF(ISERROR(ABS(1-(('Stratégie d''aménagement 1 (tab)'!P81-'Stratégie d''aménagement 1 (tab)'!P79)/Intrants_CahierDetermination!F43))),"N/A",ABS(1-(('Stratégie d''aménagement 1 (tab)'!P81-'Stratégie d''aménagement 1 (tab)'!P79)/Intrants_CahierDetermination!F43)))</f>
        <v>7.8976872727272718E-2</v>
      </c>
      <c r="E23" s="102"/>
      <c r="F23" s="102"/>
    </row>
    <row r="24" spans="1:6" x14ac:dyDescent="0.25">
      <c r="A24" s="584" t="s">
        <v>1636</v>
      </c>
      <c r="B24" s="585"/>
      <c r="C24" s="231">
        <f>IF(ISERROR(ABS(1-('Stratégie d''aménagement 1 (tab)'!P88/Intrants_CahierDetermination!F46))),"N/A",ABS(1-('Stratégie d''aménagement 1 (tab)'!P88/Intrants_CahierDetermination!F46)))</f>
        <v>2.5385274999999985E-2</v>
      </c>
      <c r="E24" s="102"/>
      <c r="F24" s="102"/>
    </row>
    <row r="25" spans="1:6" x14ac:dyDescent="0.25">
      <c r="A25" s="587" t="str">
        <f>TitreTableau5</f>
        <v>Tableau 5 : Ventilation de la superficie des traitements sylvicoles par entités territoriales de l'UA U07251_4FF</v>
      </c>
      <c r="B25" s="588"/>
      <c r="C25" s="588"/>
    </row>
    <row r="26" spans="1:6" x14ac:dyDescent="0.25">
      <c r="A26" s="584" t="s">
        <v>1640</v>
      </c>
      <c r="B26" s="585"/>
      <c r="C26" s="231">
        <f>IF(ISERROR(ABS(1-('Stratégie d''aménagement 2 (tab)'!B18/Intrants_CahierDetermination!F23))),"N/A",ABS(1-('Stratégie d''aménagement 2 (tab)'!B18/Intrants_CahierDetermination!F23)))</f>
        <v>4.3628777951002173E-2</v>
      </c>
    </row>
    <row r="27" spans="1:6" x14ac:dyDescent="0.25">
      <c r="A27" s="584" t="s">
        <v>1638</v>
      </c>
      <c r="B27" s="585"/>
      <c r="C27" s="231">
        <f>IF(ISERROR(ABS(1-('Stratégie d''aménagement 2 (tab)'!B34/Intrants_CahierDetermination!F27))),"N/A",ABS(1-('Stratégie d''aménagement 2 (tab)'!B34/Intrants_CahierDetermination!F27)))</f>
        <v>1.3440000623907711E-3</v>
      </c>
    </row>
    <row r="28" spans="1:6" x14ac:dyDescent="0.25">
      <c r="A28" s="584" t="s">
        <v>1639</v>
      </c>
      <c r="B28" s="585"/>
      <c r="C28" s="231">
        <f>IF(ISERROR(ABS(1-('Stratégie d''aménagement 2 (tab)'!B43/Intrants_CahierDetermination!F30))),"N/A",ABS(1-('Stratégie d''aménagement 2 (tab)'!B43/Intrants_CahierDetermination!F30)))</f>
        <v>1.9873168274902042E-3</v>
      </c>
    </row>
    <row r="29" spans="1:6" x14ac:dyDescent="0.25">
      <c r="A29" s="589" t="str">
        <f>TitreTableau6</f>
        <v>Tableau 6 : Ventilation des volumes récoltés en fonction des traitements sylvicoles de l'UA U07251_4FF</v>
      </c>
      <c r="B29" s="590"/>
      <c r="C29" s="591"/>
    </row>
    <row r="30" spans="1:6" x14ac:dyDescent="0.25">
      <c r="A30" s="584" t="s">
        <v>1641</v>
      </c>
      <c r="B30" s="585"/>
      <c r="C30" s="231">
        <f>IF(ISERROR(ABS(1-('Stratégie d''aménagement 3 (tab)'!U55/Intrants_CahierDetermination!K11))),"N/A",ABS(1-('Stratégie d''aménagement 3 (tab)'!U55/Intrants_CahierDetermination!K11)))</f>
        <v>2.4505094604816424E-3</v>
      </c>
    </row>
    <row r="31" spans="1:6" x14ac:dyDescent="0.25">
      <c r="A31" s="589" t="str">
        <f>TitreTableau7</f>
        <v>Tableau 7 : Ventilation du budget sylvicole annuel en fonction des traitements sylvicoles de l'UA U07251_4FF</v>
      </c>
      <c r="B31" s="590"/>
      <c r="C31" s="591"/>
    </row>
    <row r="32" spans="1:6" x14ac:dyDescent="0.25">
      <c r="A32" s="584" t="s">
        <v>1512</v>
      </c>
      <c r="B32" s="585"/>
      <c r="C32" s="231">
        <f>IF(ISERROR(ABS(1-('Stratégie d''aménagement 4 (tab)'!B13/Intrants_CahierDetermination!F23))),"N/A",ABS(1-('Stratégie d''aménagement 4 (tab)'!B13/Intrants_CahierDetermination!F23)))</f>
        <v>4.3628719999999954E-2</v>
      </c>
    </row>
    <row r="33" spans="1:3" x14ac:dyDescent="0.25">
      <c r="A33" s="584" t="s">
        <v>1513</v>
      </c>
      <c r="B33" s="585"/>
      <c r="C33" s="231">
        <f>IF(ISERROR(ABS(1-('Stratégie d''aménagement 4 (tab)'!B29/Intrants_CahierDetermination!F27))),"N/A",ABS(1-('Stratégie d''aménagement 4 (tab)'!B29/Intrants_CahierDetermination!F27)))</f>
        <v>1.3439967999999691E-3</v>
      </c>
    </row>
    <row r="34" spans="1:3" x14ac:dyDescent="0.25">
      <c r="A34" s="584" t="s">
        <v>1514</v>
      </c>
      <c r="B34" s="585"/>
      <c r="C34" s="231">
        <f>IF(ISERROR(ABS(1-('Stratégie d''aménagement 4 (tab)'!B30/Intrants_CahierDetermination!F30))),"N/A",ABS(1-('Stratégie d''aménagement 4 (tab)'!B30/Intrants_CahierDetermination!F30)))</f>
        <v>1.9873155555554245E-3</v>
      </c>
    </row>
    <row r="35" spans="1:3" x14ac:dyDescent="0.25">
      <c r="A35" s="584" t="s">
        <v>1515</v>
      </c>
      <c r="B35" s="585"/>
      <c r="C35" s="231">
        <f>IF(ISERROR(ABS(1-('Stratégie d''aménagement 4 (tab)'!B46/Intrants_CahierDetermination!F39))),"N/A",ABS(1-('Stratégie d''aménagement 4 (tab)'!B46/Intrants_CahierDetermination!F39)))</f>
        <v>0.10833897142857141</v>
      </c>
    </row>
    <row r="36" spans="1:3" x14ac:dyDescent="0.25">
      <c r="A36" s="584" t="s">
        <v>1663</v>
      </c>
      <c r="B36" s="585"/>
      <c r="C36" s="231">
        <f>IF(ISERROR(ABS(1-(('Stratégie d''aménagement 4 (tab)'!B67-'Stratégie d''aménagement 4 (tab)'!B65)/Intrants_CahierDetermination!F43))),"N/A",ABS(1-(('Stratégie d''aménagement 4 (tab)'!B67-'Stratégie d''aménagement 4 (tab)'!B65)/Intrants_CahierDetermination!F43)))</f>
        <v>7.8976872727272718E-2</v>
      </c>
    </row>
    <row r="37" spans="1:3" x14ac:dyDescent="0.25">
      <c r="A37" s="584" t="s">
        <v>1516</v>
      </c>
      <c r="B37" s="585"/>
      <c r="C37" s="231">
        <f>IF(ISERROR(ABS(1-('Stratégie d''aménagement 4 (tab)'!B74/Intrants_CahierDetermination!F46))),"N/A",ABS(1-('Stratégie d''aménagement 4 (tab)'!B74/Intrants_CahierDetermination!F46)))</f>
        <v>2.5385274999999985E-2</v>
      </c>
    </row>
    <row r="38" spans="1:3" x14ac:dyDescent="0.25">
      <c r="A38" s="584" t="s">
        <v>1668</v>
      </c>
      <c r="B38" s="585"/>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2.4523370334428307E-8</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977629.08000000007</v>
      </c>
    </row>
    <row r="43" spans="1:3" s="43" customFormat="1" x14ac:dyDescent="0.25">
      <c r="A43" s="467"/>
    </row>
    <row r="44" spans="1:3" s="43" customFormat="1" x14ac:dyDescent="0.25">
      <c r="A44" s="467"/>
    </row>
    <row r="45" spans="1:3" s="43" customFormat="1" x14ac:dyDescent="0.25"/>
  </sheetData>
  <mergeCells count="34">
    <mergeCell ref="A37:B37"/>
    <mergeCell ref="A32:B32"/>
    <mergeCell ref="A33:B33"/>
    <mergeCell ref="A34:B34"/>
    <mergeCell ref="A35:B35"/>
    <mergeCell ref="A36:B36"/>
    <mergeCell ref="A31:C31"/>
    <mergeCell ref="A25:C25"/>
    <mergeCell ref="A8:B8"/>
    <mergeCell ref="A26:B26"/>
    <mergeCell ref="A27:B27"/>
    <mergeCell ref="A28:B28"/>
    <mergeCell ref="A24:B24"/>
    <mergeCell ref="A19:B19"/>
    <mergeCell ref="A20:B20"/>
    <mergeCell ref="A21:B21"/>
    <mergeCell ref="A22:B22"/>
    <mergeCell ref="A23:B23"/>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70866141732283472" right="0.70866141732283472" top="0.74803149606299213" bottom="0.74803149606299213" header="0.31496062992125984" footer="0.31496062992125984"/>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0" t="s">
        <v>1685</v>
      </c>
      <c r="B6" s="600"/>
      <c r="C6" s="600"/>
      <c r="D6" s="600"/>
      <c r="E6" s="600"/>
      <c r="F6" s="600"/>
      <c r="G6" s="600"/>
      <c r="H6" s="600"/>
      <c r="I6" s="600"/>
      <c r="J6" s="600"/>
      <c r="K6" s="600"/>
    </row>
    <row r="7" spans="1:11" ht="15" customHeight="1" x14ac:dyDescent="0.25">
      <c r="A7" s="41"/>
      <c r="B7" s="41"/>
      <c r="C7" s="41"/>
      <c r="D7" s="41"/>
      <c r="E7" s="41"/>
      <c r="F7" s="41"/>
      <c r="G7" s="41"/>
      <c r="H7" s="41"/>
      <c r="I7" s="41"/>
      <c r="J7" s="41"/>
      <c r="K7" s="41"/>
    </row>
    <row r="8" spans="1:11" ht="15" customHeight="1" thickBot="1" x14ac:dyDescent="0.3">
      <c r="A8" s="609" t="s">
        <v>190</v>
      </c>
      <c r="B8" s="610"/>
      <c r="C8" s="610"/>
      <c r="D8" s="81"/>
      <c r="E8" s="81"/>
      <c r="F8" s="81"/>
      <c r="G8" s="81"/>
      <c r="H8" s="81"/>
      <c r="I8" s="81"/>
      <c r="J8" s="81"/>
      <c r="K8" s="81"/>
    </row>
    <row r="9" spans="1:11" ht="15" customHeight="1" thickTop="1" thickBot="1" x14ac:dyDescent="0.3">
      <c r="A9" s="601" t="s">
        <v>163</v>
      </c>
      <c r="B9" s="601"/>
      <c r="C9" s="42" t="s">
        <v>164</v>
      </c>
      <c r="D9" s="42" t="s">
        <v>165</v>
      </c>
      <c r="E9" s="43"/>
      <c r="F9" s="41"/>
      <c r="G9" s="41"/>
      <c r="H9" s="41"/>
      <c r="I9" s="41"/>
      <c r="J9" s="41"/>
      <c r="K9" s="41"/>
    </row>
    <row r="10" spans="1:11" ht="15" customHeight="1" thickTop="1" thickBot="1" x14ac:dyDescent="0.3">
      <c r="A10" s="602">
        <v>1495074</v>
      </c>
      <c r="B10" s="602"/>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03" t="s">
        <v>169</v>
      </c>
      <c r="B12" s="604"/>
      <c r="C12" s="49">
        <v>1365002.5619999999</v>
      </c>
      <c r="D12" s="50">
        <v>1.0021459862478901</v>
      </c>
      <c r="E12">
        <v>1.0021459862478901</v>
      </c>
      <c r="F12" s="41"/>
      <c r="G12" s="41"/>
      <c r="H12" s="41"/>
      <c r="I12" s="41"/>
      <c r="J12" s="41"/>
      <c r="K12" s="41"/>
    </row>
    <row r="13" spans="1:11" ht="15" customHeight="1" thickTop="1" thickBot="1" x14ac:dyDescent="0.3">
      <c r="A13" s="605"/>
      <c r="B13" s="605"/>
      <c r="C13" s="51"/>
      <c r="D13" s="52"/>
      <c r="F13" s="41"/>
      <c r="G13" s="41"/>
      <c r="H13" s="41"/>
      <c r="I13" s="41"/>
      <c r="J13" s="41"/>
      <c r="K13" s="41"/>
    </row>
    <row r="14" spans="1:11" ht="15" customHeight="1" thickTop="1" thickBot="1" x14ac:dyDescent="0.3">
      <c r="A14" s="53" t="s">
        <v>170</v>
      </c>
      <c r="B14" s="54"/>
      <c r="C14" s="55"/>
      <c r="D14" s="606" t="s">
        <v>171</v>
      </c>
      <c r="E14" s="607"/>
      <c r="F14" s="41"/>
      <c r="G14" s="41"/>
      <c r="H14" s="41"/>
      <c r="I14" s="41"/>
      <c r="J14" s="41"/>
      <c r="K14" s="41"/>
    </row>
    <row r="15" spans="1:11" ht="15" customHeight="1" thickTop="1" thickBot="1" x14ac:dyDescent="0.3">
      <c r="A15" s="56" t="s">
        <v>70</v>
      </c>
      <c r="B15" s="57"/>
      <c r="C15" s="58">
        <v>2538</v>
      </c>
      <c r="D15" s="608"/>
      <c r="E15" s="607"/>
      <c r="F15" s="41"/>
      <c r="G15" s="41"/>
      <c r="H15" s="41"/>
      <c r="I15" s="41"/>
      <c r="J15" s="41"/>
      <c r="K15" s="41"/>
    </row>
    <row r="16" spans="1:11" ht="15" customHeight="1" thickTop="1" thickBot="1" x14ac:dyDescent="0.3">
      <c r="A16" s="59" t="s">
        <v>172</v>
      </c>
      <c r="B16" s="60"/>
      <c r="C16" s="61">
        <v>200</v>
      </c>
      <c r="D16" s="606"/>
      <c r="E16" s="607"/>
      <c r="F16" s="41"/>
      <c r="G16" s="41"/>
      <c r="H16" s="41"/>
      <c r="I16" s="41"/>
      <c r="J16" s="41"/>
      <c r="K16" s="41"/>
    </row>
    <row r="17" spans="1:11" ht="15" customHeight="1" thickTop="1" thickBot="1" x14ac:dyDescent="0.3">
      <c r="A17" s="62" t="s">
        <v>173</v>
      </c>
      <c r="B17" s="63"/>
      <c r="C17" s="64"/>
      <c r="D17" s="606"/>
      <c r="E17" s="607"/>
      <c r="F17" s="41"/>
      <c r="G17" s="41"/>
      <c r="H17" s="41"/>
      <c r="I17" s="41"/>
      <c r="J17" s="41"/>
      <c r="K17" s="41"/>
    </row>
    <row r="18" spans="1:11" ht="15" customHeight="1" thickTop="1" thickBot="1" x14ac:dyDescent="0.3">
      <c r="A18" s="62" t="s">
        <v>174</v>
      </c>
      <c r="B18" s="63"/>
      <c r="C18" s="64"/>
      <c r="D18" s="606"/>
      <c r="E18" s="607"/>
      <c r="F18" s="41"/>
      <c r="G18" s="41"/>
      <c r="H18" s="41"/>
      <c r="I18" s="41"/>
      <c r="J18" s="41"/>
      <c r="K18" s="41"/>
    </row>
    <row r="19" spans="1:11" ht="15" customHeight="1" thickTop="1" thickBot="1" x14ac:dyDescent="0.3">
      <c r="A19" s="62" t="s">
        <v>175</v>
      </c>
      <c r="B19" s="63"/>
      <c r="C19" s="64"/>
      <c r="D19" s="606"/>
      <c r="E19" s="607"/>
      <c r="F19" s="41"/>
      <c r="G19" s="41"/>
      <c r="H19" s="41"/>
      <c r="I19" s="41"/>
      <c r="J19" s="41"/>
      <c r="K19" s="41"/>
    </row>
    <row r="20" spans="1:11" ht="15" customHeight="1" thickTop="1" thickBot="1" x14ac:dyDescent="0.3">
      <c r="A20" s="62" t="s">
        <v>176</v>
      </c>
      <c r="B20" s="63"/>
      <c r="C20" s="64"/>
      <c r="D20" s="606"/>
      <c r="E20" s="607"/>
      <c r="F20" s="41"/>
      <c r="G20" s="41"/>
      <c r="H20" s="41"/>
      <c r="I20" s="41"/>
      <c r="J20" s="41"/>
      <c r="K20" s="41"/>
    </row>
    <row r="21" spans="1:11" ht="15" customHeight="1" thickTop="1" thickBot="1" x14ac:dyDescent="0.3">
      <c r="A21" s="62" t="s">
        <v>177</v>
      </c>
      <c r="B21" s="63"/>
      <c r="C21" s="64"/>
      <c r="D21" s="606"/>
      <c r="E21" s="607"/>
      <c r="F21" s="41"/>
      <c r="G21" s="41"/>
      <c r="H21" s="41"/>
      <c r="I21" s="41"/>
      <c r="J21" s="41"/>
      <c r="K21" s="41"/>
    </row>
    <row r="22" spans="1:11" ht="15" customHeight="1" thickTop="1" thickBot="1" x14ac:dyDescent="0.3">
      <c r="A22" s="62" t="s">
        <v>178</v>
      </c>
      <c r="B22" s="63"/>
      <c r="C22" s="64">
        <v>9300</v>
      </c>
      <c r="D22" s="606"/>
      <c r="E22" s="607"/>
      <c r="F22" s="41"/>
      <c r="G22" s="41"/>
      <c r="H22" s="41"/>
      <c r="I22" s="41"/>
      <c r="J22" s="41"/>
      <c r="K22" s="41"/>
    </row>
    <row r="23" spans="1:11" ht="15" customHeight="1" thickTop="1" thickBot="1" x14ac:dyDescent="0.3">
      <c r="A23" s="62" t="s">
        <v>179</v>
      </c>
      <c r="B23" s="63"/>
      <c r="C23" s="64"/>
      <c r="D23" s="606"/>
      <c r="E23" s="607"/>
      <c r="F23" s="41"/>
      <c r="G23" s="41"/>
      <c r="H23" s="41"/>
      <c r="I23" s="41"/>
      <c r="J23" s="41"/>
      <c r="K23" s="41"/>
    </row>
    <row r="24" spans="1:11" ht="15" customHeight="1" thickTop="1" x14ac:dyDescent="0.25">
      <c r="A24" s="65"/>
      <c r="B24" s="65"/>
      <c r="C24" s="66">
        <f>SUM(C15:C23)</f>
        <v>12038</v>
      </c>
      <c r="D24" s="611">
        <f>ABS(SUM(D15:E23))</f>
        <v>0</v>
      </c>
      <c r="E24" s="611"/>
      <c r="F24" s="41"/>
      <c r="G24" s="41"/>
      <c r="H24" s="41"/>
      <c r="I24" s="41"/>
      <c r="J24" s="41"/>
      <c r="K24" s="41"/>
    </row>
    <row r="25" spans="1:11" ht="15" customHeight="1" x14ac:dyDescent="0.25">
      <c r="A25" s="612" t="s">
        <v>180</v>
      </c>
      <c r="B25" s="612"/>
      <c r="C25" s="612"/>
      <c r="D25" s="612"/>
      <c r="E25" s="612"/>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0" t="s">
        <v>1686</v>
      </c>
      <c r="B27" s="600"/>
      <c r="C27" s="600"/>
      <c r="D27" s="600"/>
      <c r="E27" s="600"/>
      <c r="F27" s="600"/>
      <c r="G27" s="600"/>
      <c r="H27" s="600"/>
      <c r="I27" s="600"/>
      <c r="J27" s="600"/>
      <c r="K27" s="600"/>
    </row>
    <row r="28" spans="1:11" ht="15" customHeight="1" x14ac:dyDescent="0.25">
      <c r="A28" s="182"/>
      <c r="B28" s="182"/>
      <c r="C28" s="182"/>
      <c r="D28" s="182"/>
      <c r="E28" s="182"/>
      <c r="F28" s="182"/>
      <c r="G28" s="182"/>
      <c r="H28" s="182"/>
      <c r="I28" s="182"/>
      <c r="J28" s="182"/>
      <c r="K28" s="182"/>
    </row>
    <row r="29" spans="1:11" ht="15" customHeight="1" x14ac:dyDescent="0.25">
      <c r="A29" s="599" t="s">
        <v>188</v>
      </c>
      <c r="B29" s="599"/>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503" t="s">
        <v>157</v>
      </c>
      <c r="B31" s="504" t="s">
        <v>158</v>
      </c>
      <c r="C31" s="505"/>
      <c r="D31" s="505"/>
      <c r="E31" s="505"/>
      <c r="F31" s="505"/>
      <c r="G31" s="505"/>
      <c r="H31" s="505"/>
      <c r="I31" s="505"/>
      <c r="J31" s="505"/>
      <c r="K31" s="506"/>
    </row>
    <row r="32" spans="1:11" ht="15.75" customHeight="1" thickBot="1" x14ac:dyDescent="0.3">
      <c r="A32" s="503"/>
      <c r="B32" s="507" t="s">
        <v>159</v>
      </c>
      <c r="C32" s="508"/>
      <c r="D32" s="508"/>
      <c r="E32" s="508"/>
      <c r="F32" s="508"/>
      <c r="G32" s="508"/>
      <c r="H32" s="508"/>
      <c r="I32" s="508"/>
      <c r="J32" s="508"/>
      <c r="K32" s="509"/>
    </row>
    <row r="33" spans="1:11" ht="33.75" customHeight="1" thickTop="1" x14ac:dyDescent="0.25">
      <c r="A33" s="503"/>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8:C8"/>
    <mergeCell ref="D21:E21"/>
    <mergeCell ref="A27:K27"/>
    <mergeCell ref="D22:E22"/>
    <mergeCell ref="D23:E23"/>
    <mergeCell ref="D24:E24"/>
    <mergeCell ref="A25:E25"/>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Props1.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1284ABAA-6CAE-4BAD-90CD-3AB4F5CDD77B}">
  <ds:schemaRefs>
    <ds:schemaRef ds:uri="http://schemas.microsoft.com/office/2006/metadata/properties"/>
    <ds:schemaRef ds:uri="45ef2578-8d37-436d-8520-5d2b9c3a7302"/>
    <ds:schemaRef ds:uri="http://purl.org/dc/dcmitype/"/>
    <ds:schemaRef ds:uri="http://schemas.microsoft.com/office/2006/documentManagement/types"/>
    <ds:schemaRef ds:uri="http://www.w3.org/XML/1998/namespace"/>
    <ds:schemaRef ds:uri="a3c4ab75-669f-4c7b-b5c5-808042b16c44"/>
    <ds:schemaRef ds:uri="http://purl.org/dc/elements/1.1/"/>
    <ds:schemaRef ds:uri="http://purl.org/dc/terms/"/>
    <ds:schemaRef ds:uri="http://schemas.openxmlformats.org/package/2006/metadata/core-properties"/>
    <ds:schemaRef ds:uri="80e08879-4432-420b-909f-ef7fe04c740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2015-01-12T19:37:24Z</cp:lastPrinted>
  <dcterms:created xsi:type="dcterms:W3CDTF">2014-03-03T15:48:54Z</dcterms:created>
  <dcterms:modified xsi:type="dcterms:W3CDTF">2015-01-14T14:00:59Z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