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6"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(tab)'!$A$1:$Y$45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1"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J21" i="1"/>
  <c r="Y21" i="1" s="1"/>
  <c r="I21" i="1"/>
  <c r="H21" i="1"/>
  <c r="W21" i="1" s="1"/>
  <c r="G21" i="1"/>
  <c r="F21" i="1"/>
  <c r="U21" i="1" s="1"/>
  <c r="E21" i="1"/>
  <c r="D21" i="1"/>
  <c r="S21" i="1" s="1"/>
  <c r="C21" i="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116" i="39"/>
  <c r="V116" i="39"/>
  <c r="T116" i="39"/>
  <c r="X114" i="39"/>
  <c r="V114" i="39"/>
  <c r="T114" i="39"/>
  <c r="Y113" i="39"/>
  <c r="W113" i="39"/>
  <c r="U113" i="39"/>
  <c r="X112" i="39"/>
  <c r="V112" i="39"/>
  <c r="T112" i="39"/>
  <c r="Y111" i="39"/>
  <c r="W111" i="39"/>
  <c r="U111" i="39"/>
  <c r="X110" i="39"/>
  <c r="V110" i="39"/>
  <c r="T110" i="39"/>
  <c r="Y109" i="39"/>
  <c r="W109" i="39"/>
  <c r="U109" i="39"/>
  <c r="Y107" i="39"/>
  <c r="W107" i="39"/>
  <c r="U107" i="39"/>
  <c r="X106" i="39"/>
  <c r="V106" i="39"/>
  <c r="T106" i="39"/>
  <c r="Y105" i="39"/>
  <c r="W105" i="39"/>
  <c r="U105" i="39"/>
  <c r="X104" i="39"/>
  <c r="V104" i="39"/>
  <c r="T104" i="39"/>
  <c r="X102" i="39"/>
  <c r="V102" i="39"/>
  <c r="T102" i="39"/>
  <c r="Y101" i="39"/>
  <c r="W101" i="39"/>
  <c r="U101" i="39"/>
  <c r="X100" i="39"/>
  <c r="V100" i="39"/>
  <c r="T100" i="39"/>
  <c r="W99" i="39"/>
  <c r="V98" i="39"/>
  <c r="X95" i="39"/>
  <c r="V95" i="39"/>
  <c r="T95" i="39"/>
  <c r="Y94" i="39"/>
  <c r="W94" i="39"/>
  <c r="U94" i="39"/>
  <c r="X93" i="39"/>
  <c r="V93" i="39"/>
  <c r="T93" i="39"/>
  <c r="Y92" i="39"/>
  <c r="W92" i="39"/>
  <c r="U92" i="39"/>
  <c r="X91" i="39"/>
  <c r="V91" i="39"/>
  <c r="T91" i="39"/>
  <c r="Y90" i="39"/>
  <c r="W90" i="39"/>
  <c r="U90" i="39"/>
  <c r="Y88" i="39"/>
  <c r="W88" i="39"/>
  <c r="U88" i="39"/>
  <c r="X87" i="39"/>
  <c r="V87" i="39"/>
  <c r="T87" i="39"/>
  <c r="X85" i="39"/>
  <c r="Y99" i="39"/>
  <c r="U99" i="39"/>
  <c r="X98" i="39"/>
  <c r="T98" i="39"/>
  <c r="Y95" i="39"/>
  <c r="W95" i="39"/>
  <c r="U95" i="39"/>
  <c r="X94" i="39"/>
  <c r="V94" i="39"/>
  <c r="T94" i="39"/>
  <c r="Y93" i="39"/>
  <c r="W93" i="39"/>
  <c r="U93" i="39"/>
  <c r="X92" i="39"/>
  <c r="V92" i="39"/>
  <c r="T92" i="39"/>
  <c r="Y91" i="39"/>
  <c r="W91" i="39"/>
  <c r="U91" i="39"/>
  <c r="X90" i="39"/>
  <c r="V90" i="39"/>
  <c r="T90" i="39"/>
  <c r="X88" i="39"/>
  <c r="V88" i="39"/>
  <c r="T88" i="39"/>
  <c r="Y87" i="39"/>
  <c r="W87" i="39"/>
  <c r="U87" i="39"/>
  <c r="Y85" i="39"/>
  <c r="W85" i="39"/>
  <c r="U85" i="39"/>
  <c r="Y83" i="39"/>
  <c r="W83" i="39"/>
  <c r="U83" i="39"/>
  <c r="T85" i="39"/>
  <c r="V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V85" i="39"/>
  <c r="X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E39" i="30"/>
  <c r="C39" i="30"/>
  <c r="Q38" i="30"/>
  <c r="M38" i="30"/>
  <c r="I38" i="30"/>
  <c r="G38" i="30"/>
  <c r="E38" i="30"/>
  <c r="C38" i="30"/>
  <c r="Q37" i="30"/>
  <c r="M37" i="30"/>
  <c r="I37" i="30"/>
  <c r="G37" i="30"/>
  <c r="E37" i="30"/>
  <c r="C37" i="30"/>
  <c r="Q35" i="30"/>
  <c r="M35"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L42" i="30"/>
  <c r="H42" i="30"/>
  <c r="D42" i="30"/>
  <c r="B42" i="30"/>
  <c r="T39" i="30"/>
  <c r="R39" i="30"/>
  <c r="P39" i="30"/>
  <c r="N39" i="30"/>
  <c r="L39" i="30"/>
  <c r="H39" i="30"/>
  <c r="D39" i="30"/>
  <c r="B39" i="30"/>
  <c r="T38" i="30"/>
  <c r="R38" i="30"/>
  <c r="P38" i="30"/>
  <c r="N38" i="30"/>
  <c r="L38" i="30"/>
  <c r="B38" i="30"/>
  <c r="R37" i="30"/>
  <c r="N37" i="30"/>
  <c r="B37" i="30"/>
  <c r="R35" i="30"/>
  <c r="N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Q20" i="30"/>
  <c r="M20" i="30"/>
  <c r="I20" i="30"/>
  <c r="G20" i="30"/>
  <c r="E20" i="30"/>
  <c r="C20" i="30"/>
  <c r="Q19" i="30"/>
  <c r="M19" i="30"/>
  <c r="I19" i="30"/>
  <c r="G19" i="30"/>
  <c r="E19" i="30"/>
  <c r="C19" i="30"/>
  <c r="Q18" i="30"/>
  <c r="M18" i="30"/>
  <c r="I18" i="30"/>
  <c r="G18" i="30"/>
  <c r="E18" i="30"/>
  <c r="C18" i="30"/>
  <c r="H38" i="30"/>
  <c r="D38" i="30"/>
  <c r="T37" i="30"/>
  <c r="P37" i="30"/>
  <c r="L37" i="30"/>
  <c r="H37" i="30"/>
  <c r="D37" i="30"/>
  <c r="T35" i="30"/>
  <c r="P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H22" i="30"/>
  <c r="D22" i="30"/>
  <c r="B22" i="30"/>
  <c r="T21" i="30"/>
  <c r="R21" i="30"/>
  <c r="P21" i="30"/>
  <c r="N21" i="30"/>
  <c r="L21" i="30"/>
  <c r="H21" i="30"/>
  <c r="D21" i="30"/>
  <c r="B21" i="30"/>
  <c r="T20" i="30"/>
  <c r="R20" i="30"/>
  <c r="P20" i="30"/>
  <c r="N20" i="30"/>
  <c r="L20" i="30"/>
  <c r="H20" i="30"/>
  <c r="D20" i="30"/>
  <c r="B20" i="30"/>
  <c r="R19" i="30"/>
  <c r="N19" i="30"/>
  <c r="B19" i="30"/>
  <c r="R18" i="30"/>
  <c r="N18" i="30"/>
  <c r="B18"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T19" i="30"/>
  <c r="P19" i="30"/>
  <c r="L19" i="30"/>
  <c r="H19" i="30"/>
  <c r="D19" i="30"/>
  <c r="T18" i="30"/>
  <c r="P18" i="30"/>
  <c r="L18" i="30"/>
  <c r="H18" i="30"/>
  <c r="D18" i="30"/>
  <c r="T16"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L30" i="29"/>
  <c r="J30" i="29"/>
  <c r="H30" i="29"/>
  <c r="F30" i="29"/>
  <c r="D30" i="29"/>
  <c r="B30" i="29"/>
  <c r="O29" i="29"/>
  <c r="M29" i="29"/>
  <c r="K29" i="29"/>
  <c r="I29" i="29"/>
  <c r="G29" i="29"/>
  <c r="E29" i="29"/>
  <c r="C29"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B75" i="27"/>
  <c r="A6" i="27"/>
  <c r="A3"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W20" i="2"/>
  <c r="U20" i="2"/>
  <c r="S20" i="2"/>
  <c r="X19" i="2"/>
  <c r="V19" i="2"/>
  <c r="T19" i="2"/>
  <c r="W18" i="2"/>
  <c r="U18" i="2"/>
  <c r="S18" i="2"/>
  <c r="W15" i="2"/>
  <c r="U15" i="2"/>
  <c r="S15" i="2"/>
  <c r="X14" i="2"/>
  <c r="V14" i="2"/>
  <c r="T14" i="2"/>
  <c r="X20" i="2"/>
  <c r="V20" i="2"/>
  <c r="T20" i="2"/>
  <c r="W19" i="2"/>
  <c r="U19" i="2"/>
  <c r="S19" i="2"/>
  <c r="X18" i="2"/>
  <c r="V18" i="2"/>
  <c r="T18" i="2"/>
  <c r="X15" i="2"/>
  <c r="V15" i="2"/>
  <c r="T15" i="2"/>
  <c r="W14" i="2"/>
  <c r="S14" i="2"/>
  <c r="W13" i="2"/>
  <c r="U13" i="2"/>
  <c r="S13" i="2"/>
  <c r="X12" i="2"/>
  <c r="V12" i="2"/>
  <c r="T12" i="2"/>
  <c r="X11" i="2"/>
  <c r="V11" i="2"/>
  <c r="T11" i="2"/>
  <c r="X9" i="2"/>
  <c r="V9" i="2"/>
  <c r="T9" i="2"/>
  <c r="X8" i="2"/>
  <c r="V8" i="2"/>
  <c r="T8" i="2"/>
  <c r="V5" i="2"/>
  <c r="A2" i="2"/>
  <c r="U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M1226" i="18"/>
  <c r="K1226" i="18"/>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L1226" i="18"/>
  <c r="L1225" i="18"/>
  <c r="L1224" i="18"/>
  <c r="L1223" i="18"/>
  <c r="L1222" i="18"/>
  <c r="L1221" i="18"/>
  <c r="L1220" i="18"/>
  <c r="L1219" i="18"/>
  <c r="L1218" i="18"/>
  <c r="K1216" i="18"/>
  <c r="K1215" i="18"/>
  <c r="K1214" i="18"/>
  <c r="K1213" i="18"/>
  <c r="K1212" i="18"/>
  <c r="K1210" i="18"/>
  <c r="K1209" i="18"/>
  <c r="K1208" i="18"/>
  <c r="K1207" i="18"/>
  <c r="M1206" i="18"/>
  <c r="M1205" i="18"/>
  <c r="M1204" i="18"/>
  <c r="M1203" i="18"/>
  <c r="M1202" i="18"/>
  <c r="M1201" i="18"/>
  <c r="M1200" i="18"/>
  <c r="M1199" i="18"/>
  <c r="M1198" i="18"/>
  <c r="M1197" i="18"/>
  <c r="M1196" i="18"/>
  <c r="M1195" i="18"/>
  <c r="M1194" i="18"/>
  <c r="M1192" i="18"/>
  <c r="M1191" i="18"/>
  <c r="L1189" i="18"/>
  <c r="I1189" i="18"/>
  <c r="M1188"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M1168" i="18"/>
  <c r="K1168" i="18"/>
  <c r="I1168" i="18"/>
  <c r="M1167" i="18"/>
  <c r="K1167" i="18"/>
  <c r="K1166" i="18"/>
  <c r="K1165" i="18"/>
  <c r="K1164" i="18"/>
  <c r="K1163" i="18"/>
  <c r="K1162" i="18"/>
  <c r="K1161" i="18"/>
  <c r="K1160" i="18"/>
  <c r="K1159" i="18"/>
  <c r="K1158" i="18"/>
  <c r="K1156" i="18"/>
  <c r="K1155" i="18"/>
  <c r="K1154" i="18"/>
  <c r="K1153" i="18"/>
  <c r="K1152" i="18"/>
  <c r="K1151" i="18"/>
  <c r="K1150" i="18"/>
  <c r="K1149" i="18"/>
  <c r="K1148" i="18"/>
  <c r="K1147" i="18"/>
  <c r="K1146" i="18"/>
  <c r="L1188" i="18"/>
  <c r="L1187" i="18"/>
  <c r="L1186" i="18"/>
  <c r="L1185" i="18"/>
  <c r="L1184" i="18"/>
  <c r="L1183" i="18"/>
  <c r="L1182" i="18"/>
  <c r="L1181" i="18"/>
  <c r="L1180" i="18"/>
  <c r="L1179" i="18"/>
  <c r="L1178" i="18"/>
  <c r="L1177" i="18"/>
  <c r="L1176" i="18"/>
  <c r="L1174" i="18"/>
  <c r="L1173" i="18"/>
  <c r="L1172" i="18"/>
  <c r="L1171" i="18"/>
  <c r="L1170" i="18"/>
  <c r="L1169" i="18"/>
  <c r="L1168"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L1149" i="18"/>
  <c r="M1148" i="18"/>
  <c r="I1148" i="18"/>
  <c r="L1148" i="18"/>
  <c r="M1147" i="18"/>
  <c r="I1147" i="18"/>
  <c r="L1147" i="18"/>
  <c r="M1146" i="18"/>
  <c r="I1146" i="18"/>
  <c r="L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M1106" i="18"/>
  <c r="K1106" i="18"/>
  <c r="I1106" i="18"/>
  <c r="M1105" i="18"/>
  <c r="K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L1106"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M1069" i="18"/>
  <c r="K1069" i="18"/>
  <c r="I1069" i="18"/>
  <c r="M1068" i="18"/>
  <c r="K1068" i="18"/>
  <c r="I1068" i="18"/>
  <c r="M1066" i="18"/>
  <c r="K1066" i="18"/>
  <c r="I1066" i="18"/>
  <c r="M1065" i="18"/>
  <c r="K1065" i="18"/>
  <c r="I1065" i="18"/>
  <c r="M1064" i="18"/>
  <c r="K1064" i="18"/>
  <c r="I1064" i="18"/>
  <c r="M1063" i="18"/>
  <c r="K1063" i="18"/>
  <c r="I1063" i="18"/>
  <c r="M1062" i="18"/>
  <c r="K1062" i="18"/>
  <c r="I1062" i="18"/>
  <c r="M1061" i="18"/>
  <c r="K1061" i="18"/>
  <c r="I1061" i="18"/>
  <c r="M1060" i="18"/>
  <c r="K1060" i="18"/>
  <c r="I1060" i="18"/>
  <c r="M1059" i="18"/>
  <c r="K1059" i="18"/>
  <c r="I1059" i="18"/>
  <c r="M1058" i="18"/>
  <c r="K1058" i="18"/>
  <c r="I1058" i="18"/>
  <c r="M1057" i="18"/>
  <c r="K1057" i="18"/>
  <c r="I1057" i="18"/>
  <c r="M1056" i="18"/>
  <c r="K1056" i="18"/>
  <c r="I1056" i="18"/>
  <c r="M1055" i="18"/>
  <c r="K1055" i="18"/>
  <c r="I1055" i="18"/>
  <c r="M1054" i="18"/>
  <c r="K1054" i="18"/>
  <c r="I1054" i="18"/>
  <c r="M1053" i="18"/>
  <c r="K1053" i="18"/>
  <c r="I1053" i="18"/>
  <c r="M1052" i="18"/>
  <c r="K1052" i="18"/>
  <c r="I1052" i="18"/>
  <c r="M1051" i="18"/>
  <c r="K1051" i="18"/>
  <c r="I1051" i="18"/>
  <c r="M1050" i="18"/>
  <c r="K1050" i="18"/>
  <c r="I1050" i="18"/>
  <c r="M1048" i="18"/>
  <c r="K1048" i="18"/>
  <c r="I1048" i="18"/>
  <c r="M1047" i="18"/>
  <c r="K1047" i="18"/>
  <c r="I1047" i="18"/>
  <c r="M1046" i="18"/>
  <c r="K1046" i="18"/>
  <c r="I1046" i="18"/>
  <c r="M1045" i="18"/>
  <c r="K1045" i="18"/>
  <c r="I1045" i="18"/>
  <c r="M1044" i="18"/>
  <c r="K1044" i="18"/>
  <c r="I1044" i="18"/>
  <c r="M1043" i="18"/>
  <c r="K1043" i="18"/>
  <c r="I1043" i="18"/>
  <c r="M1042" i="18"/>
  <c r="K1042" i="18"/>
  <c r="I1042" i="18"/>
  <c r="M1041" i="18"/>
  <c r="K1041" i="18"/>
  <c r="I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K1017" i="18"/>
  <c r="K1016" i="18"/>
  <c r="K1015" i="18"/>
  <c r="K1014" i="18"/>
  <c r="K1012" i="18"/>
  <c r="K1011" i="18"/>
  <c r="K1010" i="18"/>
  <c r="K1009" i="18"/>
  <c r="K1008" i="18"/>
  <c r="K1007" i="18"/>
  <c r="K1006" i="18"/>
  <c r="K1005" i="18"/>
  <c r="K1004" i="18"/>
  <c r="K1003" i="18"/>
  <c r="K1002" i="18"/>
  <c r="K1001" i="18"/>
  <c r="K1000" i="18"/>
  <c r="K999" i="18"/>
  <c r="K998" i="18"/>
  <c r="L1069" i="18"/>
  <c r="L1068" i="18"/>
  <c r="L1066" i="18"/>
  <c r="L1065" i="18"/>
  <c r="L1064" i="18"/>
  <c r="L1063" i="18"/>
  <c r="L1062" i="18"/>
  <c r="L1061" i="18"/>
  <c r="L1060" i="18"/>
  <c r="L1059" i="18"/>
  <c r="L1058" i="18"/>
  <c r="L1057" i="18"/>
  <c r="L1056" i="18"/>
  <c r="L1055" i="18"/>
  <c r="L1054" i="18"/>
  <c r="L1053" i="18"/>
  <c r="L1052" i="18"/>
  <c r="L1051" i="18"/>
  <c r="L1050" i="18"/>
  <c r="L1048" i="18"/>
  <c r="L1047" i="18"/>
  <c r="L1046" i="18"/>
  <c r="L1045" i="18"/>
  <c r="L1044" i="18"/>
  <c r="L1043" i="18"/>
  <c r="L1042"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M1018" i="18"/>
  <c r="I1018" i="18"/>
  <c r="L1018" i="18"/>
  <c r="M1017" i="18"/>
  <c r="I1017" i="18"/>
  <c r="L1017" i="18"/>
  <c r="M1016" i="18"/>
  <c r="I1016" i="18"/>
  <c r="L1016" i="18"/>
  <c r="M1015" i="18"/>
  <c r="I1015" i="18"/>
  <c r="L1015" i="18"/>
  <c r="M1014" i="18"/>
  <c r="I1014" i="18"/>
  <c r="L1014" i="18"/>
  <c r="M1012" i="18"/>
  <c r="I1012" i="18"/>
  <c r="L1012" i="18"/>
  <c r="M1011" i="18"/>
  <c r="I1011" i="18"/>
  <c r="L1011" i="18"/>
  <c r="M1010" i="18"/>
  <c r="I1010" i="18"/>
  <c r="L1010" i="18"/>
  <c r="M1009" i="18"/>
  <c r="I1009" i="18"/>
  <c r="L1009" i="18"/>
  <c r="M1008" i="18"/>
  <c r="I1008" i="18"/>
  <c r="L1008" i="18"/>
  <c r="M1007" i="18"/>
  <c r="I1007" i="18"/>
  <c r="L1007" i="18"/>
  <c r="M1006" i="18"/>
  <c r="I1006" i="18"/>
  <c r="L1006" i="18"/>
  <c r="M1005" i="18"/>
  <c r="I1005" i="18"/>
  <c r="L1005" i="18"/>
  <c r="M1004" i="18"/>
  <c r="I1004" i="18"/>
  <c r="L1004" i="18"/>
  <c r="M1003" i="18"/>
  <c r="I1003" i="18"/>
  <c r="L1003" i="18"/>
  <c r="M1002" i="18"/>
  <c r="I1002" i="18"/>
  <c r="L1002" i="18"/>
  <c r="M1001" i="18"/>
  <c r="I1001" i="18"/>
  <c r="L1001" i="18"/>
  <c r="M1000" i="18"/>
  <c r="I1000" i="18"/>
  <c r="L1000" i="18"/>
  <c r="M999" i="18"/>
  <c r="I999" i="18"/>
  <c r="L999" i="18"/>
  <c r="M998" i="18"/>
  <c r="I998" i="18"/>
  <c r="L998" i="18"/>
  <c r="M997" i="18"/>
  <c r="K997" i="18"/>
  <c r="I997" i="18"/>
  <c r="M996" i="18"/>
  <c r="K996" i="18"/>
  <c r="I996" i="18"/>
  <c r="M994" i="18"/>
  <c r="K994" i="18"/>
  <c r="I994" i="18"/>
  <c r="M993" i="18"/>
  <c r="K993" i="18"/>
  <c r="I993" i="18"/>
  <c r="M992" i="18"/>
  <c r="K992" i="18"/>
  <c r="I992" i="18"/>
  <c r="M991" i="18"/>
  <c r="K991" i="18"/>
  <c r="I991" i="18"/>
  <c r="M990" i="18"/>
  <c r="K990" i="18"/>
  <c r="I990" i="18"/>
  <c r="M989" i="18"/>
  <c r="K989" i="18"/>
  <c r="I989" i="18"/>
  <c r="M988" i="18"/>
  <c r="K988" i="18"/>
  <c r="I988" i="18"/>
  <c r="M987" i="18"/>
  <c r="K987" i="18"/>
  <c r="I987" i="18"/>
  <c r="M986" i="18"/>
  <c r="K986" i="18"/>
  <c r="I986" i="18"/>
  <c r="M985" i="18"/>
  <c r="K985" i="18"/>
  <c r="I985" i="18"/>
  <c r="M984" i="18"/>
  <c r="K984" i="18"/>
  <c r="I984" i="18"/>
  <c r="M983" i="18"/>
  <c r="K983" i="18"/>
  <c r="I983" i="18"/>
  <c r="M982" i="18"/>
  <c r="K982" i="18"/>
  <c r="I982" i="18"/>
  <c r="M981" i="18"/>
  <c r="K981" i="18"/>
  <c r="I981" i="18"/>
  <c r="M980" i="18"/>
  <c r="K980" i="18"/>
  <c r="I980" i="18"/>
  <c r="M979" i="18"/>
  <c r="K979" i="18"/>
  <c r="I979" i="18"/>
  <c r="M978" i="18"/>
  <c r="K978" i="18"/>
  <c r="I978" i="18"/>
  <c r="M976" i="18"/>
  <c r="K976" i="18"/>
  <c r="I976" i="18"/>
  <c r="M975" i="18"/>
  <c r="K975" i="18"/>
  <c r="I975" i="18"/>
  <c r="M974" i="18"/>
  <c r="K974" i="18"/>
  <c r="I974" i="18"/>
  <c r="M973" i="18"/>
  <c r="K973" i="18"/>
  <c r="I973" i="18"/>
  <c r="M972" i="18"/>
  <c r="K972" i="18"/>
  <c r="I972" i="18"/>
  <c r="M971" i="18"/>
  <c r="K971" i="18"/>
  <c r="I971" i="18"/>
  <c r="M970" i="18"/>
  <c r="K970" i="18"/>
  <c r="I970" i="18"/>
  <c r="M969" i="18"/>
  <c r="K969" i="18"/>
  <c r="I969" i="18"/>
  <c r="M968" i="18"/>
  <c r="K968" i="18"/>
  <c r="I968" i="18"/>
  <c r="M967" i="18"/>
  <c r="K967" i="18"/>
  <c r="I967" i="18"/>
  <c r="M966" i="18"/>
  <c r="K966" i="18"/>
  <c r="I966" i="18"/>
  <c r="M965" i="18"/>
  <c r="K965" i="18"/>
  <c r="I965" i="18"/>
  <c r="M964" i="18"/>
  <c r="K964" i="18"/>
  <c r="I964" i="18"/>
  <c r="M963" i="18"/>
  <c r="K963" i="18"/>
  <c r="I963" i="18"/>
  <c r="M962" i="18"/>
  <c r="K962" i="18"/>
  <c r="I962" i="18"/>
  <c r="M961" i="18"/>
  <c r="K961" i="18"/>
  <c r="I961" i="18"/>
  <c r="M960" i="18"/>
  <c r="K960" i="18"/>
  <c r="I960" i="18"/>
  <c r="M958" i="18"/>
  <c r="K958" i="18"/>
  <c r="I958" i="18"/>
  <c r="M957" i="18"/>
  <c r="K957" i="18"/>
  <c r="I957" i="18"/>
  <c r="M956" i="18"/>
  <c r="K956" i="18"/>
  <c r="I956" i="18"/>
  <c r="M955" i="18"/>
  <c r="K955" i="18"/>
  <c r="I955" i="18"/>
  <c r="M954" i="18"/>
  <c r="K954" i="18"/>
  <c r="I954" i="18"/>
  <c r="M953" i="18"/>
  <c r="K953" i="18"/>
  <c r="I953" i="18"/>
  <c r="M952" i="18"/>
  <c r="K952" i="18"/>
  <c r="I952" i="18"/>
  <c r="M951" i="18"/>
  <c r="K951" i="18"/>
  <c r="I951" i="18"/>
  <c r="M950" i="18"/>
  <c r="K950" i="18"/>
  <c r="I950" i="18"/>
  <c r="M949" i="18"/>
  <c r="K949" i="18"/>
  <c r="I949" i="18"/>
  <c r="M948" i="18"/>
  <c r="K948" i="18"/>
  <c r="I948" i="18"/>
  <c r="M947" i="18"/>
  <c r="K947" i="18"/>
  <c r="I947" i="18"/>
  <c r="M946" i="18"/>
  <c r="K946" i="18"/>
  <c r="I946" i="18"/>
  <c r="M945" i="18"/>
  <c r="K945" i="18"/>
  <c r="I945" i="18"/>
  <c r="M944" i="18"/>
  <c r="K944" i="18"/>
  <c r="I944" i="18"/>
  <c r="M943" i="18"/>
  <c r="K943" i="18"/>
  <c r="I943" i="18"/>
  <c r="M942" i="18"/>
  <c r="K942" i="18"/>
  <c r="I942" i="18"/>
  <c r="M940" i="18"/>
  <c r="K940" i="18"/>
  <c r="I940" i="18"/>
  <c r="M939" i="18"/>
  <c r="K939" i="18"/>
  <c r="I939" i="18"/>
  <c r="M938" i="18"/>
  <c r="K938" i="18"/>
  <c r="I938" i="18"/>
  <c r="M937" i="18"/>
  <c r="K937" i="18"/>
  <c r="I937" i="18"/>
  <c r="M936" i="18"/>
  <c r="K936" i="18"/>
  <c r="I936" i="18"/>
  <c r="M935" i="18"/>
  <c r="K935" i="18"/>
  <c r="I935" i="18"/>
  <c r="M934" i="18"/>
  <c r="K934" i="18"/>
  <c r="I934" i="18"/>
  <c r="M933" i="18"/>
  <c r="K933" i="18"/>
  <c r="I933" i="18"/>
  <c r="M932" i="18"/>
  <c r="K932" i="18"/>
  <c r="I932" i="18"/>
  <c r="M931" i="18"/>
  <c r="K931" i="18"/>
  <c r="I931" i="18"/>
  <c r="M930" i="18"/>
  <c r="K930" i="18"/>
  <c r="I930" i="18"/>
  <c r="M929" i="18"/>
  <c r="K929" i="18"/>
  <c r="I929" i="18"/>
  <c r="M928" i="18"/>
  <c r="K928" i="18"/>
  <c r="I928" i="18"/>
  <c r="M927" i="18"/>
  <c r="K927" i="18"/>
  <c r="I927" i="18"/>
  <c r="M926" i="18"/>
  <c r="K926" i="18"/>
  <c r="I926" i="18"/>
  <c r="M925" i="18"/>
  <c r="K925" i="18"/>
  <c r="I925" i="18"/>
  <c r="M924" i="18"/>
  <c r="K924" i="18"/>
  <c r="I924" i="18"/>
  <c r="M922" i="18"/>
  <c r="K922" i="18"/>
  <c r="I922" i="18"/>
  <c r="M921" i="18"/>
  <c r="K921" i="18"/>
  <c r="I921" i="18"/>
  <c r="M920" i="18"/>
  <c r="K920" i="18"/>
  <c r="I920" i="18"/>
  <c r="M919" i="18"/>
  <c r="K919" i="18"/>
  <c r="I919" i="18"/>
  <c r="M918" i="18"/>
  <c r="K918" i="18"/>
  <c r="I918" i="18"/>
  <c r="M917" i="18"/>
  <c r="K917" i="18"/>
  <c r="I917" i="18"/>
  <c r="M916" i="18"/>
  <c r="K916" i="18"/>
  <c r="I916" i="18"/>
  <c r="L916" i="18"/>
  <c r="M915" i="18"/>
  <c r="I915" i="18"/>
  <c r="L915" i="18"/>
  <c r="M914" i="18"/>
  <c r="I914" i="18"/>
  <c r="L914" i="18"/>
  <c r="M913" i="18"/>
  <c r="I913" i="18"/>
  <c r="L913" i="18"/>
  <c r="M912" i="18"/>
  <c r="I912" i="18"/>
  <c r="L912" i="18"/>
  <c r="M911" i="18"/>
  <c r="I911" i="18"/>
  <c r="L911" i="18"/>
  <c r="M910" i="18"/>
  <c r="I910" i="18"/>
  <c r="L910" i="18"/>
  <c r="M909" i="18"/>
  <c r="I909" i="18"/>
  <c r="L909" i="18"/>
  <c r="M908" i="18"/>
  <c r="I908" i="18"/>
  <c r="L908" i="18"/>
  <c r="M907" i="18"/>
  <c r="I907" i="18"/>
  <c r="L907" i="18"/>
  <c r="M906" i="18"/>
  <c r="I906" i="18"/>
  <c r="L906" i="18"/>
  <c r="M904" i="18"/>
  <c r="I904" i="18"/>
  <c r="L904" i="18"/>
  <c r="M903" i="18"/>
  <c r="I903" i="18"/>
  <c r="L903" i="18"/>
  <c r="M902" i="18"/>
  <c r="I902" i="18"/>
  <c r="L902" i="18"/>
  <c r="M901" i="18"/>
  <c r="I901" i="18"/>
  <c r="L901" i="18"/>
  <c r="M900" i="18"/>
  <c r="I900" i="18"/>
  <c r="L900" i="18"/>
  <c r="M899" i="18"/>
  <c r="I899" i="18"/>
  <c r="L899" i="18"/>
  <c r="M898" i="18"/>
  <c r="I898" i="18"/>
  <c r="L898" i="18"/>
  <c r="M897" i="18"/>
  <c r="I897" i="18"/>
  <c r="L897" i="18"/>
  <c r="M896" i="18"/>
  <c r="I896" i="18"/>
  <c r="L896" i="18"/>
  <c r="M895" i="18"/>
  <c r="I895" i="18"/>
  <c r="L895" i="18"/>
  <c r="M894" i="18"/>
  <c r="I894" i="18"/>
  <c r="L894" i="18"/>
  <c r="M893" i="18"/>
  <c r="I893" i="18"/>
  <c r="L893" i="18"/>
  <c r="M892" i="18"/>
  <c r="I892" i="18"/>
  <c r="L892" i="18"/>
  <c r="M891" i="18"/>
  <c r="I891" i="18"/>
  <c r="L891" i="18"/>
  <c r="M890" i="18"/>
  <c r="I890" i="18"/>
  <c r="L890" i="18"/>
  <c r="M889" i="18"/>
  <c r="I889" i="18"/>
  <c r="L889" i="18"/>
  <c r="M888" i="18"/>
  <c r="I888" i="18"/>
  <c r="L888" i="18"/>
  <c r="M886" i="18"/>
  <c r="I886" i="18"/>
  <c r="L886" i="18"/>
  <c r="M885" i="18"/>
  <c r="I885" i="18"/>
  <c r="L885" i="18"/>
  <c r="M884" i="18"/>
  <c r="I884" i="18"/>
  <c r="L884" i="18"/>
  <c r="M883" i="18"/>
  <c r="I883" i="18"/>
  <c r="L883" i="18"/>
  <c r="M882" i="18"/>
  <c r="I882" i="18"/>
  <c r="L882" i="18"/>
  <c r="M881" i="18"/>
  <c r="I881" i="18"/>
  <c r="L881" i="18"/>
  <c r="M880" i="18"/>
  <c r="I880" i="18"/>
  <c r="L880" i="18"/>
  <c r="M879" i="18"/>
  <c r="I879" i="18"/>
  <c r="L879" i="18"/>
  <c r="M878" i="18"/>
  <c r="I878" i="18"/>
  <c r="L878" i="18"/>
  <c r="M877" i="18"/>
  <c r="I877" i="18"/>
  <c r="L877" i="18"/>
  <c r="M876" i="18"/>
  <c r="I876" i="18"/>
  <c r="L876" i="18"/>
  <c r="M875" i="18"/>
  <c r="I875" i="18"/>
  <c r="L875" i="18"/>
  <c r="M874" i="18"/>
  <c r="I874" i="18"/>
  <c r="L874" i="18"/>
  <c r="M873" i="18"/>
  <c r="I873" i="18"/>
  <c r="L873" i="18"/>
  <c r="M872" i="18"/>
  <c r="I872" i="18"/>
  <c r="L872" i="18"/>
  <c r="M871" i="18"/>
  <c r="I871" i="18"/>
  <c r="L871" i="18"/>
  <c r="M870" i="18"/>
  <c r="I870" i="18"/>
  <c r="L870" i="18"/>
  <c r="M868" i="18"/>
  <c r="I868" i="18"/>
  <c r="L868" i="18"/>
  <c r="M867" i="18"/>
  <c r="I867" i="18"/>
  <c r="L867" i="18"/>
  <c r="M866" i="18"/>
  <c r="I866" i="18"/>
  <c r="L866" i="18"/>
  <c r="M865" i="18"/>
  <c r="I865" i="18"/>
  <c r="L865" i="18"/>
  <c r="M864" i="18"/>
  <c r="I864" i="18"/>
  <c r="L864" i="18"/>
  <c r="M863" i="18"/>
  <c r="I863" i="18"/>
  <c r="L863" i="18"/>
  <c r="M862" i="18"/>
  <c r="I862" i="18"/>
  <c r="L862" i="18"/>
  <c r="M861" i="18"/>
  <c r="I861" i="18"/>
  <c r="L861" i="18"/>
  <c r="M860" i="18"/>
  <c r="I860" i="18"/>
  <c r="L860" i="18"/>
  <c r="M859" i="18"/>
  <c r="I859" i="18"/>
  <c r="L859" i="18"/>
  <c r="M858" i="18"/>
  <c r="I858" i="18"/>
  <c r="L858" i="18"/>
  <c r="M857" i="18"/>
  <c r="I857" i="18"/>
  <c r="L857" i="18"/>
  <c r="M856" i="18"/>
  <c r="I856" i="18"/>
  <c r="L856" i="18"/>
  <c r="M855" i="18"/>
  <c r="I855" i="18"/>
  <c r="L855" i="18"/>
  <c r="M854" i="18"/>
  <c r="I854" i="18"/>
  <c r="L854" i="18"/>
  <c r="M853" i="18"/>
  <c r="I853" i="18"/>
  <c r="L853" i="18"/>
  <c r="M852" i="18"/>
  <c r="I852" i="18"/>
  <c r="L852" i="18"/>
  <c r="M850" i="18"/>
  <c r="I850" i="18"/>
  <c r="L850" i="18"/>
  <c r="M849" i="18"/>
  <c r="I849" i="18"/>
  <c r="L849" i="18"/>
  <c r="M848" i="18"/>
  <c r="I848" i="18"/>
  <c r="L848" i="18"/>
  <c r="M847" i="18"/>
  <c r="I847" i="18"/>
  <c r="L847" i="18"/>
  <c r="M846" i="18"/>
  <c r="I846" i="18"/>
  <c r="L846" i="18"/>
  <c r="M845" i="18"/>
  <c r="I845" i="18"/>
  <c r="L845" i="18"/>
  <c r="M844" i="18"/>
  <c r="I844" i="18"/>
  <c r="L844" i="18"/>
  <c r="M843" i="18"/>
  <c r="I843" i="18"/>
  <c r="L843" i="18"/>
  <c r="M842" i="18"/>
  <c r="I842" i="18"/>
  <c r="L842" i="18"/>
  <c r="M841" i="18"/>
  <c r="I841" i="18"/>
  <c r="L841" i="18"/>
  <c r="M840" i="18"/>
  <c r="I840" i="18"/>
  <c r="L840" i="18"/>
  <c r="M839" i="18"/>
  <c r="I839" i="18"/>
  <c r="L839" i="18"/>
  <c r="M838" i="18"/>
  <c r="I838" i="18"/>
  <c r="L838" i="18"/>
  <c r="M837" i="18"/>
  <c r="I837" i="18"/>
  <c r="L837" i="18"/>
  <c r="M836" i="18"/>
  <c r="I836" i="18"/>
  <c r="L836" i="18"/>
  <c r="L835" i="18"/>
  <c r="L997" i="18"/>
  <c r="L996" i="18"/>
  <c r="L994" i="18"/>
  <c r="L993" i="18"/>
  <c r="L992" i="18"/>
  <c r="L991" i="18"/>
  <c r="L990" i="18"/>
  <c r="L989" i="18"/>
  <c r="L988" i="18"/>
  <c r="L987" i="18"/>
  <c r="L986" i="18"/>
  <c r="L985" i="18"/>
  <c r="L984" i="18"/>
  <c r="L983" i="18"/>
  <c r="L982" i="18"/>
  <c r="L981" i="18"/>
  <c r="L980" i="18"/>
  <c r="L979" i="18"/>
  <c r="L978" i="18"/>
  <c r="L976" i="18"/>
  <c r="L975" i="18"/>
  <c r="L974" i="18"/>
  <c r="L973" i="18"/>
  <c r="L972" i="18"/>
  <c r="L971" i="18"/>
  <c r="L970" i="18"/>
  <c r="L969" i="18"/>
  <c r="L968" i="18"/>
  <c r="L967" i="18"/>
  <c r="L966" i="18"/>
  <c r="L965" i="18"/>
  <c r="L964" i="18"/>
  <c r="L963" i="18"/>
  <c r="L962" i="18"/>
  <c r="L961" i="18"/>
  <c r="L960" i="18"/>
  <c r="L958" i="18"/>
  <c r="L957" i="18"/>
  <c r="L956" i="18"/>
  <c r="L955" i="18"/>
  <c r="L954" i="18"/>
  <c r="L953" i="18"/>
  <c r="L952" i="18"/>
  <c r="L951" i="18"/>
  <c r="L950" i="18"/>
  <c r="L949" i="18"/>
  <c r="L948" i="18"/>
  <c r="L947" i="18"/>
  <c r="L946" i="18"/>
  <c r="L945" i="18"/>
  <c r="L944" i="18"/>
  <c r="L943" i="18"/>
  <c r="L942" i="18"/>
  <c r="L940" i="18"/>
  <c r="L939" i="18"/>
  <c r="L938" i="18"/>
  <c r="L937" i="18"/>
  <c r="L936" i="18"/>
  <c r="L935" i="18"/>
  <c r="L934" i="18"/>
  <c r="L933" i="18"/>
  <c r="L932" i="18"/>
  <c r="L931" i="18"/>
  <c r="L930" i="18"/>
  <c r="L929" i="18"/>
  <c r="L928" i="18"/>
  <c r="L927" i="18"/>
  <c r="L926" i="18"/>
  <c r="L925" i="18"/>
  <c r="L924" i="18"/>
  <c r="L922" i="18"/>
  <c r="L921" i="18"/>
  <c r="L920" i="18"/>
  <c r="L919" i="18"/>
  <c r="L918" i="18"/>
  <c r="L917" i="18"/>
  <c r="K915" i="18"/>
  <c r="K914" i="18"/>
  <c r="K913" i="18"/>
  <c r="K912" i="18"/>
  <c r="K911" i="18"/>
  <c r="K910" i="18"/>
  <c r="K909" i="18"/>
  <c r="K908" i="18"/>
  <c r="K907" i="18"/>
  <c r="K906" i="18"/>
  <c r="K904" i="18"/>
  <c r="K903" i="18"/>
  <c r="K902" i="18"/>
  <c r="K901" i="18"/>
  <c r="K900" i="18"/>
  <c r="K899" i="18"/>
  <c r="K898" i="18"/>
  <c r="K897" i="18"/>
  <c r="K896" i="18"/>
  <c r="K895" i="18"/>
  <c r="K894" i="18"/>
  <c r="K893" i="18"/>
  <c r="K892" i="18"/>
  <c r="K891" i="18"/>
  <c r="K890" i="18"/>
  <c r="K889" i="18"/>
  <c r="K888" i="18"/>
  <c r="K886" i="18"/>
  <c r="K885" i="18"/>
  <c r="K884" i="18"/>
  <c r="K883" i="18"/>
  <c r="K882" i="18"/>
  <c r="K881" i="18"/>
  <c r="K880" i="18"/>
  <c r="K879" i="18"/>
  <c r="K878" i="18"/>
  <c r="K877" i="18"/>
  <c r="K876" i="18"/>
  <c r="K875" i="18"/>
  <c r="K874" i="18"/>
  <c r="K873" i="18"/>
  <c r="K872" i="18"/>
  <c r="K871" i="18"/>
  <c r="K870" i="18"/>
  <c r="K868" i="18"/>
  <c r="K867" i="18"/>
  <c r="K866" i="18"/>
  <c r="K865" i="18"/>
  <c r="K864" i="18"/>
  <c r="K863" i="18"/>
  <c r="K862" i="18"/>
  <c r="K861" i="18"/>
  <c r="K860" i="18"/>
  <c r="K859" i="18"/>
  <c r="K858" i="18"/>
  <c r="K857" i="18"/>
  <c r="K856" i="18"/>
  <c r="K855" i="18"/>
  <c r="K854" i="18"/>
  <c r="K853" i="18"/>
  <c r="K852" i="18"/>
  <c r="K850" i="18"/>
  <c r="K849" i="18"/>
  <c r="K848" i="18"/>
  <c r="K847" i="18"/>
  <c r="K846" i="18"/>
  <c r="K845" i="18"/>
  <c r="K844" i="18"/>
  <c r="K843" i="18"/>
  <c r="K842" i="18"/>
  <c r="K841" i="18"/>
  <c r="K840" i="18"/>
  <c r="K839" i="18"/>
  <c r="K838" i="18"/>
  <c r="K837" i="18"/>
  <c r="K836" i="18"/>
  <c r="K835" i="18"/>
  <c r="I835" i="18"/>
  <c r="M834" i="18"/>
  <c r="K834" i="18"/>
  <c r="I834" i="18"/>
  <c r="M832" i="18"/>
  <c r="K832" i="18"/>
  <c r="I832" i="18"/>
  <c r="M831" i="18"/>
  <c r="K831" i="18"/>
  <c r="I831" i="18"/>
  <c r="M830" i="18"/>
  <c r="K830" i="18"/>
  <c r="I830" i="18"/>
  <c r="M829" i="18"/>
  <c r="K829" i="18"/>
  <c r="I829" i="18"/>
  <c r="M828" i="18"/>
  <c r="K828" i="18"/>
  <c r="I828" i="18"/>
  <c r="M827" i="18"/>
  <c r="K827" i="18"/>
  <c r="I827" i="18"/>
  <c r="M826" i="18"/>
  <c r="K826" i="18"/>
  <c r="I826" i="18"/>
  <c r="M825" i="18"/>
  <c r="K825" i="18"/>
  <c r="I825" i="18"/>
  <c r="M824" i="18"/>
  <c r="K824" i="18"/>
  <c r="I824" i="18"/>
  <c r="M823" i="18"/>
  <c r="K823" i="18"/>
  <c r="I823" i="18"/>
  <c r="M822" i="18"/>
  <c r="K822" i="18"/>
  <c r="I822" i="18"/>
  <c r="M821" i="18"/>
  <c r="K821" i="18"/>
  <c r="I821" i="18"/>
  <c r="M820" i="18"/>
  <c r="K820" i="18"/>
  <c r="I820" i="18"/>
  <c r="M819" i="18"/>
  <c r="K819" i="18"/>
  <c r="I819" i="18"/>
  <c r="M818" i="18"/>
  <c r="K818" i="18"/>
  <c r="I818" i="18"/>
  <c r="M817" i="18"/>
  <c r="K817" i="18"/>
  <c r="I817" i="18"/>
  <c r="M816" i="18"/>
  <c r="K816" i="18"/>
  <c r="I816" i="18"/>
  <c r="M814" i="18"/>
  <c r="K814" i="18"/>
  <c r="I814" i="18"/>
  <c r="M813" i="18"/>
  <c r="K813" i="18"/>
  <c r="I813" i="18"/>
  <c r="M812" i="18"/>
  <c r="K812" i="18"/>
  <c r="I812" i="18"/>
  <c r="M811" i="18"/>
  <c r="K811" i="18"/>
  <c r="I811" i="18"/>
  <c r="M810" i="18"/>
  <c r="K810" i="18"/>
  <c r="I810" i="18"/>
  <c r="M809" i="18"/>
  <c r="K809" i="18"/>
  <c r="I809" i="18"/>
  <c r="M808" i="18"/>
  <c r="K808" i="18"/>
  <c r="I808" i="18"/>
  <c r="M807" i="18"/>
  <c r="K807" i="18"/>
  <c r="I807" i="18"/>
  <c r="M806" i="18"/>
  <c r="K806" i="18"/>
  <c r="I806" i="18"/>
  <c r="M805" i="18"/>
  <c r="K805" i="18"/>
  <c r="I805" i="18"/>
  <c r="M804" i="18"/>
  <c r="K804" i="18"/>
  <c r="I804" i="18"/>
  <c r="M803" i="18"/>
  <c r="K803" i="18"/>
  <c r="I803" i="18"/>
  <c r="M802" i="18"/>
  <c r="K802" i="18"/>
  <c r="I802" i="18"/>
  <c r="M801" i="18"/>
  <c r="K801" i="18"/>
  <c r="I801" i="18"/>
  <c r="M800" i="18"/>
  <c r="K800" i="18"/>
  <c r="I800" i="18"/>
  <c r="M799" i="18"/>
  <c r="K799" i="18"/>
  <c r="I799" i="18"/>
  <c r="M798" i="18"/>
  <c r="K798" i="18"/>
  <c r="I798" i="18"/>
  <c r="M796" i="18"/>
  <c r="K796" i="18"/>
  <c r="I796" i="18"/>
  <c r="M795" i="18"/>
  <c r="K795" i="18"/>
  <c r="I795" i="18"/>
  <c r="M794" i="18"/>
  <c r="K794" i="18"/>
  <c r="I794" i="18"/>
  <c r="M793" i="18"/>
  <c r="K793" i="18"/>
  <c r="I793" i="18"/>
  <c r="M792" i="18"/>
  <c r="K792" i="18"/>
  <c r="I792" i="18"/>
  <c r="M791" i="18"/>
  <c r="K791" i="18"/>
  <c r="I791" i="18"/>
  <c r="M790" i="18"/>
  <c r="K790" i="18"/>
  <c r="I790" i="18"/>
  <c r="M789" i="18"/>
  <c r="K789" i="18"/>
  <c r="I789" i="18"/>
  <c r="M788" i="18"/>
  <c r="K788" i="18"/>
  <c r="I788" i="18"/>
  <c r="M787" i="18"/>
  <c r="K787" i="18"/>
  <c r="I787" i="18"/>
  <c r="M786" i="18"/>
  <c r="K786" i="18"/>
  <c r="I786" i="18"/>
  <c r="M785" i="18"/>
  <c r="K785" i="18"/>
  <c r="I785" i="18"/>
  <c r="M784" i="18"/>
  <c r="K784" i="18"/>
  <c r="I784" i="18"/>
  <c r="M783" i="18"/>
  <c r="K783" i="18"/>
  <c r="I783" i="18"/>
  <c r="M782" i="18"/>
  <c r="K782" i="18"/>
  <c r="I782" i="18"/>
  <c r="M781" i="18"/>
  <c r="K781" i="18"/>
  <c r="I781" i="18"/>
  <c r="M780" i="18"/>
  <c r="K780" i="18"/>
  <c r="I780" i="18"/>
  <c r="M778" i="18"/>
  <c r="K778" i="18"/>
  <c r="I778" i="18"/>
  <c r="M777" i="18"/>
  <c r="K777" i="18"/>
  <c r="I777" i="18"/>
  <c r="L777" i="18"/>
  <c r="M776" i="18"/>
  <c r="I776" i="18"/>
  <c r="L776" i="18"/>
  <c r="M775" i="18"/>
  <c r="I775" i="18"/>
  <c r="L775" i="18"/>
  <c r="M774" i="18"/>
  <c r="I774" i="18"/>
  <c r="L774" i="18"/>
  <c r="M773" i="18"/>
  <c r="I773" i="18"/>
  <c r="L773" i="18"/>
  <c r="M772" i="18"/>
  <c r="I772" i="18"/>
  <c r="L772" i="18"/>
  <c r="M771" i="18"/>
  <c r="I771" i="18"/>
  <c r="L771" i="18"/>
  <c r="M770" i="18"/>
  <c r="I770" i="18"/>
  <c r="L770" i="18"/>
  <c r="M769" i="18"/>
  <c r="I769" i="18"/>
  <c r="L769" i="18"/>
  <c r="M768" i="18"/>
  <c r="I768" i="18"/>
  <c r="L768" i="18"/>
  <c r="M767" i="18"/>
  <c r="I767" i="18"/>
  <c r="L767" i="18"/>
  <c r="M766" i="18"/>
  <c r="I766" i="18"/>
  <c r="L766" i="18"/>
  <c r="M765" i="18"/>
  <c r="I765" i="18"/>
  <c r="L765" i="18"/>
  <c r="M764" i="18"/>
  <c r="I764" i="18"/>
  <c r="L764" i="18"/>
  <c r="M763" i="18"/>
  <c r="I763" i="18"/>
  <c r="L763" i="18"/>
  <c r="M762" i="18"/>
  <c r="I762" i="18"/>
  <c r="L762" i="18"/>
  <c r="M760" i="18"/>
  <c r="I760" i="18"/>
  <c r="L760" i="18"/>
  <c r="M759" i="18"/>
  <c r="I759" i="18"/>
  <c r="L759" i="18"/>
  <c r="M758" i="18"/>
  <c r="I758" i="18"/>
  <c r="L758" i="18"/>
  <c r="M757" i="18"/>
  <c r="I757" i="18"/>
  <c r="L757" i="18"/>
  <c r="M756" i="18"/>
  <c r="I756" i="18"/>
  <c r="L756" i="18"/>
  <c r="M755" i="18"/>
  <c r="I755" i="18"/>
  <c r="L755" i="18"/>
  <c r="M754" i="18"/>
  <c r="I754" i="18"/>
  <c r="L754" i="18"/>
  <c r="M753" i="18"/>
  <c r="I753" i="18"/>
  <c r="L753" i="18"/>
  <c r="M752" i="18"/>
  <c r="I752" i="18"/>
  <c r="L752" i="18"/>
  <c r="M751" i="18"/>
  <c r="I751" i="18"/>
  <c r="L751" i="18"/>
  <c r="M750" i="18"/>
  <c r="I750" i="18"/>
  <c r="L750" i="18"/>
  <c r="M749" i="18"/>
  <c r="I749" i="18"/>
  <c r="L749" i="18"/>
  <c r="M748" i="18"/>
  <c r="I748" i="18"/>
  <c r="L748" i="18"/>
  <c r="M747" i="18"/>
  <c r="I747" i="18"/>
  <c r="L747" i="18"/>
  <c r="M746" i="18"/>
  <c r="I746" i="18"/>
  <c r="L746" i="18"/>
  <c r="M745" i="18"/>
  <c r="I745" i="18"/>
  <c r="L745" i="18"/>
  <c r="M744" i="18"/>
  <c r="I744" i="18"/>
  <c r="L744" i="18"/>
  <c r="M742" i="18"/>
  <c r="I742" i="18"/>
  <c r="L742" i="18"/>
  <c r="M741" i="18"/>
  <c r="I741" i="18"/>
  <c r="L741" i="18"/>
  <c r="M740" i="18"/>
  <c r="I740" i="18"/>
  <c r="L740" i="18"/>
  <c r="M739" i="18"/>
  <c r="I739" i="18"/>
  <c r="L739" i="18"/>
  <c r="M738" i="18"/>
  <c r="I738" i="18"/>
  <c r="L738" i="18"/>
  <c r="M737" i="18"/>
  <c r="I737" i="18"/>
  <c r="L737" i="18"/>
  <c r="M736" i="18"/>
  <c r="I736" i="18"/>
  <c r="L736" i="18"/>
  <c r="M735" i="18"/>
  <c r="I735" i="18"/>
  <c r="L735" i="18"/>
  <c r="M734" i="18"/>
  <c r="I734" i="18"/>
  <c r="L734" i="18"/>
  <c r="M733" i="18"/>
  <c r="I733" i="18"/>
  <c r="L733" i="18"/>
  <c r="M732" i="18"/>
  <c r="I732" i="18"/>
  <c r="L732" i="18"/>
  <c r="M731" i="18"/>
  <c r="I731" i="18"/>
  <c r="L731" i="18"/>
  <c r="M730" i="18"/>
  <c r="I730" i="18"/>
  <c r="L730" i="18"/>
  <c r="M729" i="18"/>
  <c r="I729" i="18"/>
  <c r="L729" i="18"/>
  <c r="M728" i="18"/>
  <c r="I728" i="18"/>
  <c r="L728" i="18"/>
  <c r="M727" i="18"/>
  <c r="I727" i="18"/>
  <c r="L727" i="18"/>
  <c r="M726" i="18"/>
  <c r="I726" i="18"/>
  <c r="L726" i="18"/>
  <c r="M724" i="18"/>
  <c r="I724" i="18"/>
  <c r="L724" i="18"/>
  <c r="M723" i="18"/>
  <c r="I723" i="18"/>
  <c r="L723" i="18"/>
  <c r="M722" i="18"/>
  <c r="I722" i="18"/>
  <c r="L722" i="18"/>
  <c r="M721" i="18"/>
  <c r="I721" i="18"/>
  <c r="L721" i="18"/>
  <c r="M720" i="18"/>
  <c r="I720" i="18"/>
  <c r="L720" i="18"/>
  <c r="M719" i="18"/>
  <c r="I719" i="18"/>
  <c r="L719" i="18"/>
  <c r="M718" i="18"/>
  <c r="I718" i="18"/>
  <c r="L718" i="18"/>
  <c r="M717" i="18"/>
  <c r="I717" i="18"/>
  <c r="L717" i="18"/>
  <c r="M716" i="18"/>
  <c r="I716" i="18"/>
  <c r="L716" i="18"/>
  <c r="M715" i="18"/>
  <c r="I715" i="18"/>
  <c r="L715" i="18"/>
  <c r="M714" i="18"/>
  <c r="I714" i="18"/>
  <c r="L714" i="18"/>
  <c r="M713" i="18"/>
  <c r="I713" i="18"/>
  <c r="L713" i="18"/>
  <c r="M712" i="18"/>
  <c r="I712" i="18"/>
  <c r="L712" i="18"/>
  <c r="M711" i="18"/>
  <c r="I711" i="18"/>
  <c r="L711" i="18"/>
  <c r="M710" i="18"/>
  <c r="I710" i="18"/>
  <c r="L710" i="18"/>
  <c r="M709" i="18"/>
  <c r="I709" i="18"/>
  <c r="L709" i="18"/>
  <c r="M708" i="18"/>
  <c r="I708" i="18"/>
  <c r="L708" i="18"/>
  <c r="M706" i="18"/>
  <c r="I706" i="18"/>
  <c r="L706" i="18"/>
  <c r="M705" i="18"/>
  <c r="I705" i="18"/>
  <c r="L705" i="18"/>
  <c r="M704" i="18"/>
  <c r="I704" i="18"/>
  <c r="L704" i="18"/>
  <c r="M703" i="18"/>
  <c r="I703" i="18"/>
  <c r="L703" i="18"/>
  <c r="M702" i="18"/>
  <c r="I702" i="18"/>
  <c r="L702" i="18"/>
  <c r="M701" i="18"/>
  <c r="I701" i="18"/>
  <c r="L701" i="18"/>
  <c r="M700" i="18"/>
  <c r="I700" i="18"/>
  <c r="L700" i="18"/>
  <c r="M699" i="18"/>
  <c r="I699" i="18"/>
  <c r="L699" i="18"/>
  <c r="M698" i="18"/>
  <c r="I698" i="18"/>
  <c r="L698" i="18"/>
  <c r="M697" i="18"/>
  <c r="I697" i="18"/>
  <c r="L697" i="18"/>
  <c r="M696" i="18"/>
  <c r="I696" i="18"/>
  <c r="L696" i="18"/>
  <c r="M695" i="18"/>
  <c r="I695" i="18"/>
  <c r="L695" i="18"/>
  <c r="M694" i="18"/>
  <c r="I694" i="18"/>
  <c r="L694" i="18"/>
  <c r="L834" i="18"/>
  <c r="L832" i="18"/>
  <c r="L831" i="18"/>
  <c r="L830" i="18"/>
  <c r="L829" i="18"/>
  <c r="L828" i="18"/>
  <c r="L827" i="18"/>
  <c r="L826" i="18"/>
  <c r="L825" i="18"/>
  <c r="L824" i="18"/>
  <c r="L823" i="18"/>
  <c r="L822" i="18"/>
  <c r="L821" i="18"/>
  <c r="L820" i="18"/>
  <c r="L819" i="18"/>
  <c r="L818" i="18"/>
  <c r="L817" i="18"/>
  <c r="L816" i="18"/>
  <c r="L814" i="18"/>
  <c r="L813" i="18"/>
  <c r="L812" i="18"/>
  <c r="L811" i="18"/>
  <c r="L810" i="18"/>
  <c r="L809" i="18"/>
  <c r="L808" i="18"/>
  <c r="L807" i="18"/>
  <c r="L806" i="18"/>
  <c r="L805" i="18"/>
  <c r="L804" i="18"/>
  <c r="L803" i="18"/>
  <c r="L802" i="18"/>
  <c r="L801" i="18"/>
  <c r="L800" i="18"/>
  <c r="L799" i="18"/>
  <c r="L798" i="18"/>
  <c r="L796" i="18"/>
  <c r="L795" i="18"/>
  <c r="L794" i="18"/>
  <c r="L793" i="18"/>
  <c r="L792" i="18"/>
  <c r="L791" i="18"/>
  <c r="L790" i="18"/>
  <c r="L789" i="18"/>
  <c r="L788" i="18"/>
  <c r="L787" i="18"/>
  <c r="L786" i="18"/>
  <c r="L785" i="18"/>
  <c r="L784" i="18"/>
  <c r="L783" i="18"/>
  <c r="L782" i="18"/>
  <c r="L781" i="18"/>
  <c r="L780" i="18"/>
  <c r="L778" i="18"/>
  <c r="K776" i="18"/>
  <c r="K775" i="18"/>
  <c r="K774" i="18"/>
  <c r="K773" i="18"/>
  <c r="K772" i="18"/>
  <c r="K771" i="18"/>
  <c r="K770" i="18"/>
  <c r="K769" i="18"/>
  <c r="K768" i="18"/>
  <c r="K767" i="18"/>
  <c r="K766" i="18"/>
  <c r="K765" i="18"/>
  <c r="K764" i="18"/>
  <c r="K763" i="18"/>
  <c r="K762" i="18"/>
  <c r="K760" i="18"/>
  <c r="K759" i="18"/>
  <c r="K758" i="18"/>
  <c r="K757" i="18"/>
  <c r="K756" i="18"/>
  <c r="K755" i="18"/>
  <c r="K754" i="18"/>
  <c r="K753" i="18"/>
  <c r="K752" i="18"/>
  <c r="K751" i="18"/>
  <c r="K750" i="18"/>
  <c r="K749" i="18"/>
  <c r="K748" i="18"/>
  <c r="K747" i="18"/>
  <c r="K746" i="18"/>
  <c r="K745" i="18"/>
  <c r="K744" i="18"/>
  <c r="K742" i="18"/>
  <c r="K741" i="18"/>
  <c r="K740" i="18"/>
  <c r="K739" i="18"/>
  <c r="K738" i="18"/>
  <c r="K737" i="18"/>
  <c r="K736" i="18"/>
  <c r="K735" i="18"/>
  <c r="K734" i="18"/>
  <c r="K733" i="18"/>
  <c r="K732" i="18"/>
  <c r="K731" i="18"/>
  <c r="K730" i="18"/>
  <c r="K729" i="18"/>
  <c r="K728" i="18"/>
  <c r="K727" i="18"/>
  <c r="K726" i="18"/>
  <c r="K724" i="18"/>
  <c r="K723" i="18"/>
  <c r="K722" i="18"/>
  <c r="K721" i="18"/>
  <c r="K720" i="18"/>
  <c r="K719" i="18"/>
  <c r="K718" i="18"/>
  <c r="K717" i="18"/>
  <c r="K716" i="18"/>
  <c r="K715" i="18"/>
  <c r="K714" i="18"/>
  <c r="K713" i="18"/>
  <c r="K712" i="18"/>
  <c r="K711" i="18"/>
  <c r="K710" i="18"/>
  <c r="K709" i="18"/>
  <c r="K708" i="18"/>
  <c r="K706" i="18"/>
  <c r="K705" i="18"/>
  <c r="K704" i="18"/>
  <c r="K703" i="18"/>
  <c r="K702" i="18"/>
  <c r="K701" i="18"/>
  <c r="K700" i="18"/>
  <c r="K699" i="18"/>
  <c r="K698" i="18"/>
  <c r="K697" i="18"/>
  <c r="K696" i="18"/>
  <c r="K695" i="18"/>
  <c r="K694" i="18"/>
  <c r="I338" i="18"/>
  <c r="M337" i="18"/>
  <c r="K337" i="18"/>
  <c r="I337" i="18"/>
  <c r="M336" i="18"/>
  <c r="K336" i="18"/>
  <c r="I336" i="18"/>
  <c r="M335" i="18"/>
  <c r="K335" i="18"/>
  <c r="I335" i="18"/>
  <c r="M334" i="18"/>
  <c r="K334" i="18"/>
  <c r="I334" i="18"/>
  <c r="M333" i="18"/>
  <c r="K333" i="18"/>
  <c r="I333" i="18"/>
  <c r="M332" i="18"/>
  <c r="K332" i="18"/>
  <c r="I332" i="18"/>
  <c r="M331" i="18"/>
  <c r="K331" i="18"/>
  <c r="I331" i="18"/>
  <c r="M330" i="18"/>
  <c r="K330" i="18"/>
  <c r="I330" i="18"/>
  <c r="M328" i="18"/>
  <c r="K328" i="18"/>
  <c r="I328" i="18"/>
  <c r="M327" i="18"/>
  <c r="K327" i="18"/>
  <c r="I327" i="18"/>
  <c r="M326" i="18"/>
  <c r="K326" i="18"/>
  <c r="I326" i="18"/>
  <c r="M325" i="18"/>
  <c r="K325" i="18"/>
  <c r="I325" i="18"/>
  <c r="M324" i="18"/>
  <c r="K324" i="18"/>
  <c r="I324" i="18"/>
  <c r="M323" i="18"/>
  <c r="K323" i="18"/>
  <c r="I323" i="18"/>
  <c r="M322" i="18"/>
  <c r="K322" i="18"/>
  <c r="I322" i="18"/>
  <c r="M321" i="18"/>
  <c r="K321" i="18"/>
  <c r="I321" i="18"/>
  <c r="M320" i="18"/>
  <c r="K320" i="18"/>
  <c r="I320" i="18"/>
  <c r="M319" i="18"/>
  <c r="K319" i="18"/>
  <c r="I319" i="18"/>
  <c r="M318" i="18"/>
  <c r="K318" i="18"/>
  <c r="I318" i="18"/>
  <c r="M317" i="18"/>
  <c r="K317" i="18"/>
  <c r="I317" i="18"/>
  <c r="M316" i="18"/>
  <c r="K316" i="18"/>
  <c r="I316" i="18"/>
  <c r="M315" i="18"/>
  <c r="K315" i="18"/>
  <c r="I315" i="18"/>
  <c r="M314" i="18"/>
  <c r="K314" i="18"/>
  <c r="I314" i="18"/>
  <c r="M313" i="18"/>
  <c r="K313" i="18"/>
  <c r="I313" i="18"/>
  <c r="M312" i="18"/>
  <c r="K312" i="18"/>
  <c r="I312" i="18"/>
  <c r="M310" i="18"/>
  <c r="K310" i="18"/>
  <c r="I310" i="18"/>
  <c r="M309" i="18"/>
  <c r="K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M692" i="18"/>
  <c r="M691" i="18"/>
  <c r="M690" i="18"/>
  <c r="M688" i="18"/>
  <c r="M687" i="18"/>
  <c r="M686" i="18"/>
  <c r="M685" i="18"/>
  <c r="M684" i="18"/>
  <c r="M683" i="18"/>
  <c r="M682" i="18"/>
  <c r="M681" i="18"/>
  <c r="M680" i="18"/>
  <c r="M679" i="18"/>
  <c r="M678" i="18"/>
  <c r="M677" i="18"/>
  <c r="M676" i="18"/>
  <c r="M675" i="18"/>
  <c r="M674" i="18"/>
  <c r="M673" i="18"/>
  <c r="M672" i="18"/>
  <c r="M670" i="18"/>
  <c r="M669" i="18"/>
  <c r="M668" i="18"/>
  <c r="M667" i="18"/>
  <c r="M666" i="18"/>
  <c r="M665" i="18"/>
  <c r="M664" i="18"/>
  <c r="M663" i="18"/>
  <c r="M662" i="18"/>
  <c r="M661" i="18"/>
  <c r="M660" i="18"/>
  <c r="M659" i="18"/>
  <c r="M658" i="18"/>
  <c r="M657" i="18"/>
  <c r="M656" i="18"/>
  <c r="M655" i="18"/>
  <c r="M654" i="18"/>
  <c r="M652" i="18"/>
  <c r="M651" i="18"/>
  <c r="M650" i="18"/>
  <c r="M649" i="18"/>
  <c r="M648" i="18"/>
  <c r="M647" i="18"/>
  <c r="M646" i="18"/>
  <c r="M645" i="18"/>
  <c r="M644" i="18"/>
  <c r="M643" i="18"/>
  <c r="M642" i="18"/>
  <c r="M641" i="18"/>
  <c r="M640" i="18"/>
  <c r="M639" i="18"/>
  <c r="M638" i="18"/>
  <c r="M637" i="18"/>
  <c r="M636" i="18"/>
  <c r="M634" i="18"/>
  <c r="M633" i="18"/>
  <c r="M632" i="18"/>
  <c r="M631" i="18"/>
  <c r="M630" i="18"/>
  <c r="M629" i="18"/>
  <c r="M628" i="18"/>
  <c r="M627" i="18"/>
  <c r="M626" i="18"/>
  <c r="M625" i="18"/>
  <c r="M624" i="18"/>
  <c r="M623" i="18"/>
  <c r="M622" i="18"/>
  <c r="M621" i="18"/>
  <c r="M620" i="18"/>
  <c r="M619" i="18"/>
  <c r="M618" i="18"/>
  <c r="M616" i="18"/>
  <c r="M615" i="18"/>
  <c r="M614" i="18"/>
  <c r="M613" i="18"/>
  <c r="M612" i="18"/>
  <c r="M611" i="18"/>
  <c r="M610" i="18"/>
  <c r="M609" i="18"/>
  <c r="M608" i="18"/>
  <c r="M607" i="18"/>
  <c r="M606" i="18"/>
  <c r="M605" i="18"/>
  <c r="M604"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K271" i="18"/>
  <c r="K270" i="18"/>
  <c r="K269" i="18"/>
  <c r="K268" i="18"/>
  <c r="K267" i="18"/>
  <c r="K266" i="18"/>
  <c r="K265" i="18"/>
  <c r="K264" i="18"/>
  <c r="K263" i="18"/>
  <c r="K262" i="18"/>
  <c r="K261" i="18"/>
  <c r="K260" i="18"/>
  <c r="K259" i="18"/>
  <c r="K258" i="18"/>
  <c r="K256" i="18"/>
  <c r="K255" i="18"/>
  <c r="K254" i="18"/>
  <c r="K253" i="18"/>
  <c r="K252" i="18"/>
  <c r="K251" i="18"/>
  <c r="K250" i="18"/>
  <c r="K249" i="18"/>
  <c r="K248" i="18"/>
  <c r="K247" i="18"/>
  <c r="K246" i="18"/>
  <c r="K245" i="18"/>
  <c r="K244" i="18"/>
  <c r="K243" i="18"/>
  <c r="K242" i="18"/>
  <c r="K241" i="18"/>
  <c r="K240" i="18"/>
  <c r="K238" i="18"/>
  <c r="K237" i="18"/>
  <c r="K236" i="18"/>
  <c r="K235" i="18"/>
  <c r="K234" i="18"/>
  <c r="K233" i="18"/>
  <c r="K232" i="18"/>
  <c r="K231" i="18"/>
  <c r="K230" i="18"/>
  <c r="K229" i="18"/>
  <c r="K228" i="18"/>
  <c r="K227" i="18"/>
  <c r="K226" i="18"/>
  <c r="K225" i="18"/>
  <c r="K224" i="18"/>
  <c r="K223" i="18"/>
  <c r="K222" i="18"/>
  <c r="K220" i="18"/>
  <c r="K219" i="18"/>
  <c r="I152" i="18"/>
  <c r="M151" i="18"/>
  <c r="I151" i="18"/>
  <c r="M150" i="18"/>
  <c r="K150" i="18"/>
  <c r="K148" i="18"/>
  <c r="I147" i="18"/>
  <c r="M146" i="18"/>
  <c r="I146" i="18"/>
  <c r="I145" i="18"/>
  <c r="M144" i="18"/>
  <c r="K144" i="18"/>
  <c r="I143" i="18"/>
  <c r="M142" i="18"/>
  <c r="K142" i="18"/>
  <c r="I141" i="18"/>
  <c r="M140" i="18"/>
  <c r="K140" i="18"/>
  <c r="I139" i="18"/>
  <c r="I138" i="18"/>
  <c r="M137" i="18"/>
  <c r="K137" i="18"/>
  <c r="I136" i="18"/>
  <c r="M135" i="18"/>
  <c r="K135" i="18"/>
  <c r="I134" i="18"/>
  <c r="M133" i="18"/>
  <c r="K133" i="18"/>
  <c r="K132" i="18"/>
  <c r="I130" i="18"/>
  <c r="M129" i="18"/>
  <c r="K129" i="18"/>
  <c r="I128" i="18"/>
  <c r="M127" i="18"/>
  <c r="K127" i="18"/>
  <c r="K126" i="18"/>
  <c r="I125" i="18"/>
  <c r="M124" i="18"/>
  <c r="K124" i="18"/>
  <c r="I123" i="18"/>
  <c r="M122" i="18"/>
  <c r="K122" i="18"/>
  <c r="K121" i="18"/>
  <c r="M120" i="18"/>
  <c r="K120" i="18"/>
  <c r="K119" i="18"/>
  <c r="M118" i="18"/>
  <c r="K118" i="18"/>
  <c r="K117" i="18"/>
  <c r="K116" i="18"/>
  <c r="M115" i="18"/>
  <c r="K115" i="18"/>
  <c r="K114" i="18"/>
  <c r="I112" i="18"/>
  <c r="M111" i="18"/>
  <c r="K111" i="18"/>
  <c r="K110" i="18"/>
  <c r="I109" i="18"/>
  <c r="M108" i="18"/>
  <c r="K108" i="18"/>
  <c r="I107" i="18"/>
  <c r="M106" i="18"/>
  <c r="K106" i="18"/>
  <c r="I105" i="18"/>
  <c r="M104" i="18"/>
  <c r="K104" i="18"/>
  <c r="K103" i="18"/>
  <c r="I102" i="18"/>
  <c r="M101" i="18"/>
  <c r="I101" i="18"/>
  <c r="I100" i="18"/>
  <c r="M99" i="18"/>
  <c r="I99" i="18"/>
  <c r="M98" i="18"/>
  <c r="K98" i="18"/>
  <c r="I97" i="18"/>
  <c r="M96" i="18"/>
  <c r="K96" i="18"/>
  <c r="I94" i="18"/>
  <c r="M93" i="18"/>
  <c r="K93" i="18"/>
  <c r="I92" i="18"/>
  <c r="M91" i="18"/>
  <c r="K91" i="18"/>
  <c r="I90" i="18"/>
  <c r="M89" i="18"/>
  <c r="K89" i="18"/>
  <c r="K88" i="18"/>
  <c r="K87" i="18"/>
  <c r="M86" i="18"/>
  <c r="K86" i="18"/>
  <c r="I85" i="18"/>
  <c r="I84" i="18"/>
  <c r="M83" i="18"/>
  <c r="K83" i="18"/>
  <c r="I82" i="18"/>
  <c r="M81" i="18"/>
  <c r="K81" i="18"/>
  <c r="K80" i="18"/>
  <c r="M79" i="18"/>
  <c r="K79" i="18"/>
  <c r="K78" i="18"/>
  <c r="M76" i="18"/>
  <c r="K76" i="18"/>
  <c r="K75" i="18"/>
  <c r="M74" i="18"/>
  <c r="K74" i="18"/>
  <c r="K73" i="18"/>
  <c r="I72" i="18"/>
  <c r="M71" i="18"/>
  <c r="K71" i="18"/>
  <c r="K70" i="18"/>
  <c r="M69" i="18"/>
  <c r="K69" i="18"/>
  <c r="K68" i="18"/>
  <c r="I67" i="18"/>
  <c r="M66" i="18"/>
  <c r="K66" i="18"/>
  <c r="K65" i="18"/>
  <c r="I64" i="18"/>
  <c r="M63" i="18"/>
  <c r="K63" i="18"/>
  <c r="I62" i="18"/>
  <c r="M61" i="18"/>
  <c r="K61" i="18"/>
  <c r="I60" i="18"/>
  <c r="M58" i="18"/>
  <c r="K58" i="18"/>
  <c r="I57" i="18"/>
  <c r="M56" i="18"/>
  <c r="K56" i="18"/>
  <c r="I55" i="18"/>
  <c r="M54" i="18"/>
  <c r="I54" i="18"/>
  <c r="M53" i="18"/>
  <c r="K53" i="18"/>
  <c r="K52" i="18"/>
  <c r="M51" i="18"/>
  <c r="K51" i="18"/>
  <c r="K50" i="18"/>
  <c r="I49" i="18"/>
  <c r="M48" i="18"/>
  <c r="K48" i="18"/>
  <c r="K47" i="18"/>
  <c r="I46" i="18"/>
  <c r="M45" i="18"/>
  <c r="K45" i="18"/>
  <c r="K44" i="18"/>
  <c r="I43" i="18"/>
  <c r="M42" i="18"/>
  <c r="K42" i="18"/>
  <c r="I40" i="18"/>
  <c r="M39" i="18"/>
  <c r="K39" i="18"/>
  <c r="K38" i="18"/>
  <c r="I37" i="18"/>
  <c r="M36" i="18"/>
  <c r="K36" i="18"/>
  <c r="I35" i="18"/>
  <c r="M34" i="18"/>
  <c r="K34" i="18"/>
  <c r="K33" i="18"/>
  <c r="M32" i="18"/>
  <c r="K32" i="18"/>
  <c r="I31" i="18"/>
  <c r="I30" i="18"/>
  <c r="M29" i="18"/>
  <c r="K29" i="18"/>
  <c r="I28" i="18"/>
  <c r="M27" i="18"/>
  <c r="K27" i="18"/>
  <c r="K26" i="18"/>
  <c r="I25" i="18"/>
  <c r="M24" i="18"/>
  <c r="K24" i="18"/>
  <c r="I22" i="18"/>
  <c r="M21" i="18"/>
  <c r="K21" i="18"/>
  <c r="K20" i="18"/>
  <c r="I19" i="18"/>
  <c r="M18" i="18"/>
  <c r="K18" i="18"/>
  <c r="K17" i="18"/>
  <c r="I16" i="18"/>
  <c r="M15" i="18"/>
  <c r="K15" i="18"/>
  <c r="M14" i="18"/>
  <c r="K14" i="18"/>
  <c r="K13" i="18"/>
  <c r="I12" i="18"/>
  <c r="M11" i="18"/>
  <c r="K11" i="18"/>
  <c r="I10" i="18"/>
  <c r="M9" i="18"/>
  <c r="K9" i="18"/>
  <c r="I8" i="18"/>
  <c r="I7" i="18"/>
  <c r="M6" i="18"/>
  <c r="K6"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M387" i="18"/>
  <c r="M386" i="18"/>
  <c r="M385" i="18"/>
  <c r="M384" i="18"/>
  <c r="M382" i="18"/>
  <c r="M381" i="18"/>
  <c r="M380" i="18"/>
  <c r="M379" i="18"/>
  <c r="M378" i="18"/>
  <c r="M377" i="18"/>
  <c r="M376" i="18"/>
  <c r="M375" i="18"/>
  <c r="M374" i="18"/>
  <c r="M373" i="18"/>
  <c r="M372" i="18"/>
  <c r="M371" i="18"/>
  <c r="M370" i="18"/>
  <c r="M369" i="18"/>
  <c r="M368" i="18"/>
  <c r="M367" i="18"/>
  <c r="M366" i="18"/>
  <c r="M364" i="18"/>
  <c r="M363" i="18"/>
  <c r="M362" i="18"/>
  <c r="M361" i="18"/>
  <c r="M360" i="18"/>
  <c r="M359" i="18"/>
  <c r="M358" i="18"/>
  <c r="M357" i="18"/>
  <c r="M356" i="18"/>
  <c r="M355" i="18"/>
  <c r="M354" i="18"/>
  <c r="M353" i="18"/>
  <c r="M352" i="18"/>
  <c r="M351" i="18"/>
  <c r="M350" i="18"/>
  <c r="M349" i="18"/>
  <c r="M348" i="18"/>
  <c r="M346" i="18"/>
  <c r="M345" i="18"/>
  <c r="M344" i="18"/>
  <c r="M343" i="18"/>
  <c r="M342" i="18"/>
  <c r="M341" i="18"/>
  <c r="M340" i="18"/>
  <c r="M339" i="18"/>
  <c r="M338" i="18"/>
  <c r="L337" i="18"/>
  <c r="L336" i="18"/>
  <c r="L335" i="18"/>
  <c r="L334" i="18"/>
  <c r="L333" i="18"/>
  <c r="L332" i="18"/>
  <c r="L331" i="18"/>
  <c r="L330" i="18"/>
  <c r="L328" i="18"/>
  <c r="L327" i="18"/>
  <c r="L326" i="18"/>
  <c r="L325" i="18"/>
  <c r="L324" i="18"/>
  <c r="L323" i="18"/>
  <c r="L322" i="18"/>
  <c r="L321" i="18"/>
  <c r="L320" i="18"/>
  <c r="L319" i="18"/>
  <c r="L318" i="18"/>
  <c r="L317" i="18"/>
  <c r="L316" i="18"/>
  <c r="L315" i="18"/>
  <c r="L314" i="18"/>
  <c r="L313" i="18"/>
  <c r="L312" i="18"/>
  <c r="L310"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I271" i="18"/>
  <c r="L271" i="18"/>
  <c r="M270" i="18"/>
  <c r="I270" i="18"/>
  <c r="L270" i="18"/>
  <c r="M269" i="18"/>
  <c r="I269" i="18"/>
  <c r="L269" i="18"/>
  <c r="M268" i="18"/>
  <c r="I268" i="18"/>
  <c r="L268" i="18"/>
  <c r="M267" i="18"/>
  <c r="I267" i="18"/>
  <c r="L267" i="18"/>
  <c r="M266" i="18"/>
  <c r="I266" i="18"/>
  <c r="L266" i="18"/>
  <c r="M265" i="18"/>
  <c r="I265" i="18"/>
  <c r="L265" i="18"/>
  <c r="M264" i="18"/>
  <c r="I264" i="18"/>
  <c r="L264" i="18"/>
  <c r="M263" i="18"/>
  <c r="I263" i="18"/>
  <c r="L263" i="18"/>
  <c r="M262" i="18"/>
  <c r="I262" i="18"/>
  <c r="L262" i="18"/>
  <c r="M261" i="18"/>
  <c r="I261" i="18"/>
  <c r="L261" i="18"/>
  <c r="M260" i="18"/>
  <c r="I260" i="18"/>
  <c r="L260" i="18"/>
  <c r="M259" i="18"/>
  <c r="I259" i="18"/>
  <c r="L259" i="18"/>
  <c r="M258" i="18"/>
  <c r="I258" i="18"/>
  <c r="L258" i="18"/>
  <c r="M256" i="18"/>
  <c r="I256" i="18"/>
  <c r="L256" i="18"/>
  <c r="M255" i="18"/>
  <c r="I255" i="18"/>
  <c r="L255" i="18"/>
  <c r="M254" i="18"/>
  <c r="I254" i="18"/>
  <c r="L254" i="18"/>
  <c r="M253" i="18"/>
  <c r="I253" i="18"/>
  <c r="L253" i="18"/>
  <c r="M252" i="18"/>
  <c r="I252" i="18"/>
  <c r="L252" i="18"/>
  <c r="M251" i="18"/>
  <c r="I251" i="18"/>
  <c r="L251" i="18"/>
  <c r="M250" i="18"/>
  <c r="I250" i="18"/>
  <c r="L250" i="18"/>
  <c r="M249" i="18"/>
  <c r="I249" i="18"/>
  <c r="L249" i="18"/>
  <c r="M248" i="18"/>
  <c r="I248" i="18"/>
  <c r="L248" i="18"/>
  <c r="M247" i="18"/>
  <c r="I247" i="18"/>
  <c r="L247" i="18"/>
  <c r="M246" i="18"/>
  <c r="I246" i="18"/>
  <c r="L246" i="18"/>
  <c r="M245" i="18"/>
  <c r="I245" i="18"/>
  <c r="L245" i="18"/>
  <c r="M244" i="18"/>
  <c r="I244" i="18"/>
  <c r="L244" i="18"/>
  <c r="M243" i="18"/>
  <c r="I243" i="18"/>
  <c r="L243" i="18"/>
  <c r="M242" i="18"/>
  <c r="I242" i="18"/>
  <c r="L242" i="18"/>
  <c r="M241" i="18"/>
  <c r="I241" i="18"/>
  <c r="L241" i="18"/>
  <c r="M240" i="18"/>
  <c r="I240" i="18"/>
  <c r="L240" i="18"/>
  <c r="M238" i="18"/>
  <c r="I238" i="18"/>
  <c r="L238" i="18"/>
  <c r="M237" i="18"/>
  <c r="I237" i="18"/>
  <c r="L237" i="18"/>
  <c r="M236" i="18"/>
  <c r="I236" i="18"/>
  <c r="L236" i="18"/>
  <c r="M235" i="18"/>
  <c r="I235" i="18"/>
  <c r="L235" i="18"/>
  <c r="M234" i="18"/>
  <c r="I234" i="18"/>
  <c r="L234" i="18"/>
  <c r="M233" i="18"/>
  <c r="I233" i="18"/>
  <c r="L233" i="18"/>
  <c r="M232" i="18"/>
  <c r="I232" i="18"/>
  <c r="L232" i="18"/>
  <c r="M231" i="18"/>
  <c r="I231" i="18"/>
  <c r="L231" i="18"/>
  <c r="M230" i="18"/>
  <c r="I230" i="18"/>
  <c r="L230" i="18"/>
  <c r="M229" i="18"/>
  <c r="I229" i="18"/>
  <c r="L229" i="18"/>
  <c r="M228" i="18"/>
  <c r="I228" i="18"/>
  <c r="L228" i="18"/>
  <c r="M227" i="18"/>
  <c r="I227" i="18"/>
  <c r="L227" i="18"/>
  <c r="M226" i="18"/>
  <c r="I226" i="18"/>
  <c r="L226" i="18"/>
  <c r="M225" i="18"/>
  <c r="I225" i="18"/>
  <c r="L225" i="18"/>
  <c r="M224" i="18"/>
  <c r="I224" i="18"/>
  <c r="L224" i="18"/>
  <c r="M223" i="18"/>
  <c r="I223" i="18"/>
  <c r="L223" i="18"/>
  <c r="M222" i="18"/>
  <c r="I222" i="18"/>
  <c r="L222" i="18"/>
  <c r="M220" i="18"/>
  <c r="I220" i="18"/>
  <c r="L220" i="18"/>
  <c r="M219" i="18"/>
  <c r="I219" i="18"/>
  <c r="L219" i="18"/>
  <c r="M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K151" i="18"/>
  <c r="I150" i="18"/>
  <c r="M148" i="18"/>
  <c r="I148" i="18"/>
  <c r="M147" i="18"/>
  <c r="K147" i="18"/>
  <c r="K146" i="18"/>
  <c r="M145" i="18"/>
  <c r="K145" i="18"/>
  <c r="I144" i="18"/>
  <c r="M143" i="18"/>
  <c r="K143" i="18"/>
  <c r="I142" i="18"/>
  <c r="M141" i="18"/>
  <c r="K141" i="18"/>
  <c r="I140" i="18"/>
  <c r="M139" i="18"/>
  <c r="K139" i="18"/>
  <c r="M138" i="18"/>
  <c r="K138" i="18"/>
  <c r="I137" i="18"/>
  <c r="M136" i="18"/>
  <c r="K136" i="18"/>
  <c r="I135" i="18"/>
  <c r="M134" i="18"/>
  <c r="K134" i="18"/>
  <c r="I133" i="18"/>
  <c r="M132" i="18"/>
  <c r="I132" i="18"/>
  <c r="M130" i="18"/>
  <c r="K130" i="18"/>
  <c r="I129" i="18"/>
  <c r="M128" i="18"/>
  <c r="K128" i="18"/>
  <c r="I127" i="18"/>
  <c r="M126" i="18"/>
  <c r="I126" i="18"/>
  <c r="M125" i="18"/>
  <c r="K125" i="18"/>
  <c r="I124" i="18"/>
  <c r="M123" i="18"/>
  <c r="K123" i="18"/>
  <c r="I122" i="18"/>
  <c r="M121" i="18"/>
  <c r="I121" i="18"/>
  <c r="I120" i="18"/>
  <c r="M119" i="18"/>
  <c r="I119" i="18"/>
  <c r="I118" i="18"/>
  <c r="M117" i="18"/>
  <c r="I117" i="18"/>
  <c r="M116" i="18"/>
  <c r="I116" i="18"/>
  <c r="I115" i="18"/>
  <c r="M114" i="18"/>
  <c r="I114" i="18"/>
  <c r="M112" i="18"/>
  <c r="K112" i="18"/>
  <c r="I111" i="18"/>
  <c r="M110" i="18"/>
  <c r="I110" i="18"/>
  <c r="M109" i="18"/>
  <c r="K109" i="18"/>
  <c r="I108" i="18"/>
  <c r="M107" i="18"/>
  <c r="K107" i="18"/>
  <c r="I106" i="18"/>
  <c r="M105" i="18"/>
  <c r="K105" i="18"/>
  <c r="I104" i="18"/>
  <c r="M103" i="18"/>
  <c r="I103" i="18"/>
  <c r="M102" i="18"/>
  <c r="K102" i="18"/>
  <c r="K101" i="18"/>
  <c r="M100" i="18"/>
  <c r="K100" i="18"/>
  <c r="K99" i="18"/>
  <c r="I98" i="18"/>
  <c r="M97" i="18"/>
  <c r="K97" i="18"/>
  <c r="I96" i="18"/>
  <c r="M94" i="18"/>
  <c r="K94" i="18"/>
  <c r="I93" i="18"/>
  <c r="M92" i="18"/>
  <c r="K92" i="18"/>
  <c r="I91" i="18"/>
  <c r="M90" i="18"/>
  <c r="K90" i="18"/>
  <c r="I89" i="18"/>
  <c r="M88" i="18"/>
  <c r="I88" i="18"/>
  <c r="M87" i="18"/>
  <c r="I87" i="18"/>
  <c r="I86" i="18"/>
  <c r="M85" i="18"/>
  <c r="K85" i="18"/>
  <c r="M84" i="18"/>
  <c r="K84" i="18"/>
  <c r="I83" i="18"/>
  <c r="M82" i="18"/>
  <c r="K82" i="18"/>
  <c r="I81" i="18"/>
  <c r="M80" i="18"/>
  <c r="I80" i="18"/>
  <c r="I79" i="18"/>
  <c r="M78" i="18"/>
  <c r="I78" i="18"/>
  <c r="I76" i="18"/>
  <c r="M75" i="18"/>
  <c r="I75" i="18"/>
  <c r="I74" i="18"/>
  <c r="M73" i="18"/>
  <c r="I73" i="18"/>
  <c r="M72" i="18"/>
  <c r="K72" i="18"/>
  <c r="I71" i="18"/>
  <c r="M70" i="18"/>
  <c r="I70" i="18"/>
  <c r="I69" i="18"/>
  <c r="M68" i="18"/>
  <c r="I68" i="18"/>
  <c r="M67" i="18"/>
  <c r="K67" i="18"/>
  <c r="I66" i="18"/>
  <c r="M65" i="18"/>
  <c r="I65" i="18"/>
  <c r="M64" i="18"/>
  <c r="K64" i="18"/>
  <c r="I63" i="18"/>
  <c r="M62" i="18"/>
  <c r="K62" i="18"/>
  <c r="I61" i="18"/>
  <c r="M60" i="18"/>
  <c r="K60" i="18"/>
  <c r="I58" i="18"/>
  <c r="M57" i="18"/>
  <c r="K57" i="18"/>
  <c r="I56" i="18"/>
  <c r="M55" i="18"/>
  <c r="K55" i="18"/>
  <c r="K54" i="18"/>
  <c r="I53" i="18"/>
  <c r="M52" i="18"/>
  <c r="I52" i="18"/>
  <c r="I51" i="18"/>
  <c r="M50" i="18"/>
  <c r="I50" i="18"/>
  <c r="M49" i="18"/>
  <c r="K49" i="18"/>
  <c r="I48" i="18"/>
  <c r="M47" i="18"/>
  <c r="I47" i="18"/>
  <c r="M46" i="18"/>
  <c r="K46" i="18"/>
  <c r="I45" i="18"/>
  <c r="M44" i="18"/>
  <c r="I44" i="18"/>
  <c r="M43" i="18"/>
  <c r="K43" i="18"/>
  <c r="I42" i="18"/>
  <c r="M40" i="18"/>
  <c r="K40" i="18"/>
  <c r="I39" i="18"/>
  <c r="M38" i="18"/>
  <c r="I38" i="18"/>
  <c r="M37" i="18"/>
  <c r="K37" i="18"/>
  <c r="I36" i="18"/>
  <c r="M35" i="18"/>
  <c r="K35" i="18"/>
  <c r="I34" i="18"/>
  <c r="M33" i="18"/>
  <c r="I33" i="18"/>
  <c r="I32" i="18"/>
  <c r="M31" i="18"/>
  <c r="K31" i="18"/>
  <c r="M30" i="18"/>
  <c r="K30" i="18"/>
  <c r="I29" i="18"/>
  <c r="M28" i="18"/>
  <c r="K28" i="18"/>
  <c r="I27" i="18"/>
  <c r="M26" i="18"/>
  <c r="I26" i="18"/>
  <c r="M25" i="18"/>
  <c r="K25" i="18"/>
  <c r="I24" i="18"/>
  <c r="M22" i="18"/>
  <c r="K22" i="18"/>
  <c r="I21" i="18"/>
  <c r="M20" i="18"/>
  <c r="I20" i="18"/>
  <c r="M19" i="18"/>
  <c r="K19" i="18"/>
  <c r="I18" i="18"/>
  <c r="M17" i="18"/>
  <c r="I17" i="18"/>
  <c r="M16" i="18"/>
  <c r="K16" i="18"/>
  <c r="I15" i="18"/>
  <c r="I14" i="18"/>
  <c r="M13" i="18"/>
  <c r="I13" i="18"/>
  <c r="M12" i="18"/>
  <c r="K12" i="18"/>
  <c r="I11" i="18"/>
  <c r="M10" i="18"/>
  <c r="K10" i="18"/>
  <c r="I9" i="18"/>
  <c r="M8" i="18"/>
  <c r="K8" i="18"/>
  <c r="M7" i="18"/>
  <c r="K7" i="18"/>
  <c r="I6" i="18"/>
  <c r="A2" i="18"/>
  <c r="L205" i="18"/>
  <c r="L199" i="18"/>
  <c r="L197" i="18"/>
  <c r="L195" i="18"/>
  <c r="L193" i="18"/>
  <c r="L191" i="18"/>
  <c r="L190" i="18"/>
  <c r="L188" i="18"/>
  <c r="L186" i="18"/>
  <c r="L183" i="18"/>
  <c r="L181" i="18"/>
  <c r="L179" i="18"/>
  <c r="L177" i="18"/>
  <c r="L175" i="18"/>
  <c r="L173" i="18"/>
  <c r="L171" i="18"/>
  <c r="L169" i="18"/>
  <c r="L166" i="18"/>
  <c r="L164" i="18"/>
  <c r="L162" i="18"/>
  <c r="L160" i="18"/>
  <c r="L158" i="18"/>
  <c r="L156" i="18"/>
  <c r="L154" i="18"/>
  <c r="L152" i="18"/>
  <c r="L150" i="18"/>
  <c r="L147" i="18"/>
  <c r="L144" i="18"/>
  <c r="L142" i="18"/>
  <c r="L140" i="18"/>
  <c r="L139" i="18"/>
  <c r="L137" i="18"/>
  <c r="L135" i="18"/>
  <c r="L133" i="18"/>
  <c r="L130" i="18"/>
  <c r="L128" i="18"/>
  <c r="L126" i="18"/>
  <c r="L124" i="18"/>
  <c r="L122" i="18"/>
  <c r="L120" i="18"/>
  <c r="L118" i="18"/>
  <c r="L116" i="18"/>
  <c r="L114" i="18"/>
  <c r="L111" i="18"/>
  <c r="L109" i="18"/>
  <c r="L107" i="18"/>
  <c r="L105" i="18"/>
  <c r="L103" i="18"/>
  <c r="L101" i="18"/>
  <c r="L99" i="18"/>
  <c r="L97" i="18"/>
  <c r="L94" i="18"/>
  <c r="L92" i="18"/>
  <c r="L90" i="18"/>
  <c r="L88" i="18"/>
  <c r="L86" i="18"/>
  <c r="L84" i="18"/>
  <c r="L82" i="18"/>
  <c r="L80" i="18"/>
  <c r="L78" i="18"/>
  <c r="L75" i="18"/>
  <c r="L73" i="18"/>
  <c r="L71" i="18"/>
  <c r="L69" i="18"/>
  <c r="L67" i="18"/>
  <c r="L65" i="18"/>
  <c r="L63" i="18"/>
  <c r="L61" i="18"/>
  <c r="L58" i="18"/>
  <c r="L56" i="18"/>
  <c r="L54" i="18"/>
  <c r="L52" i="18"/>
  <c r="L50" i="18"/>
  <c r="L48" i="18"/>
  <c r="L46" i="18"/>
  <c r="L44" i="18"/>
  <c r="L42" i="18"/>
  <c r="L39" i="18"/>
  <c r="L37" i="18"/>
  <c r="L35" i="18"/>
  <c r="L33" i="18"/>
  <c r="L31" i="18"/>
  <c r="L29" i="18"/>
  <c r="L27" i="18"/>
  <c r="L25" i="18"/>
  <c r="L22" i="18"/>
  <c r="L20" i="18"/>
  <c r="L18" i="18"/>
  <c r="L16" i="18"/>
  <c r="L14" i="18"/>
  <c r="L12" i="18"/>
  <c r="L10" i="18"/>
  <c r="L8" i="18"/>
  <c r="L6" i="18"/>
  <c r="L217" i="18"/>
  <c r="L216" i="18"/>
  <c r="L215" i="18"/>
  <c r="L214" i="18"/>
  <c r="L213" i="18"/>
  <c r="L212" i="18"/>
  <c r="L211" i="18"/>
  <c r="L210" i="18"/>
  <c r="L209" i="18"/>
  <c r="L208" i="18"/>
  <c r="L207" i="18"/>
  <c r="L206" i="18"/>
  <c r="L204" i="18"/>
  <c r="L202" i="18"/>
  <c r="L201" i="18"/>
  <c r="L200" i="18"/>
  <c r="L198" i="18"/>
  <c r="L196" i="18"/>
  <c r="L194" i="18"/>
  <c r="L192" i="18"/>
  <c r="L189" i="18"/>
  <c r="L187" i="18"/>
  <c r="L184" i="18"/>
  <c r="L182" i="18"/>
  <c r="L180" i="18"/>
  <c r="L178" i="18"/>
  <c r="L176" i="18"/>
  <c r="L174" i="18"/>
  <c r="L172" i="18"/>
  <c r="L170" i="18"/>
  <c r="L168" i="18"/>
  <c r="L165" i="18"/>
  <c r="L163" i="18"/>
  <c r="L161" i="18"/>
  <c r="L159" i="18"/>
  <c r="L157" i="18"/>
  <c r="L155" i="18"/>
  <c r="L153" i="18"/>
  <c r="L151" i="18"/>
  <c r="L148" i="18"/>
  <c r="L146" i="18"/>
  <c r="L145" i="18"/>
  <c r="L143" i="18"/>
  <c r="L141" i="18"/>
  <c r="L138" i="18"/>
  <c r="L136" i="18"/>
  <c r="L134" i="18"/>
  <c r="L132" i="18"/>
  <c r="L129" i="18"/>
  <c r="L127" i="18"/>
  <c r="L125" i="18"/>
  <c r="L123" i="18"/>
  <c r="L121" i="18"/>
  <c r="L119" i="18"/>
  <c r="L117" i="18"/>
  <c r="L115" i="18"/>
  <c r="L112" i="18"/>
  <c r="L110" i="18"/>
  <c r="L108" i="18"/>
  <c r="L106" i="18"/>
  <c r="L104" i="18"/>
  <c r="L102" i="18"/>
  <c r="L100" i="18"/>
  <c r="L98" i="18"/>
  <c r="L96" i="18"/>
  <c r="L93" i="18"/>
  <c r="L91" i="18"/>
  <c r="L89" i="18"/>
  <c r="L87" i="18"/>
  <c r="L85" i="18"/>
  <c r="L83" i="18"/>
  <c r="L81" i="18"/>
  <c r="L79" i="18"/>
  <c r="L76" i="18"/>
  <c r="L74" i="18"/>
  <c r="L72" i="18"/>
  <c r="L70" i="18"/>
  <c r="L68" i="18"/>
  <c r="L66" i="18"/>
  <c r="L64" i="18"/>
  <c r="L62" i="18"/>
  <c r="L60" i="18"/>
  <c r="L57" i="18"/>
  <c r="L55" i="18"/>
  <c r="L53" i="18"/>
  <c r="L51" i="18"/>
  <c r="L49" i="18"/>
  <c r="L47" i="18"/>
  <c r="L45" i="18"/>
  <c r="L43" i="18"/>
  <c r="L40" i="18"/>
  <c r="L38" i="18"/>
  <c r="L36" i="18"/>
  <c r="L34" i="18"/>
  <c r="L32" i="18"/>
  <c r="L30" i="18"/>
  <c r="L28" i="18"/>
  <c r="L26" i="18"/>
  <c r="L24" i="18"/>
  <c r="L21" i="18"/>
  <c r="L19" i="18"/>
  <c r="L17" i="18"/>
  <c r="L15" i="18"/>
  <c r="L13" i="18"/>
  <c r="L11" i="18"/>
  <c r="L9" i="18"/>
  <c r="L7"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56" i="12"/>
  <c r="T58" i="39"/>
  <c r="AA59" i="39"/>
  <c r="V58" i="39"/>
  <c r="AE59" i="39"/>
  <c r="X58" i="39"/>
  <c r="AI59" i="39"/>
  <c r="U60" i="39"/>
  <c r="W60" i="39"/>
  <c r="Y60" i="39"/>
  <c r="AA62" i="39"/>
  <c r="AE62" i="39"/>
  <c r="AI62" i="39"/>
  <c r="U64" i="39"/>
  <c r="W64" i="39"/>
  <c r="Y64" i="39"/>
  <c r="AA66" i="39"/>
  <c r="AE66" i="39"/>
  <c r="AI66" i="39"/>
  <c r="AA68" i="39"/>
  <c r="AE68" i="39"/>
  <c r="AI68" i="39"/>
  <c r="U70" i="39"/>
  <c r="W70" i="39"/>
  <c r="Y70" i="39"/>
  <c r="AA72" i="39"/>
  <c r="AE72" i="39"/>
  <c r="AI72" i="39"/>
  <c r="AA74" i="39"/>
  <c r="AE74" i="39"/>
  <c r="AI74" i="39"/>
  <c r="U76" i="39"/>
  <c r="W76" i="39"/>
  <c r="W79" i="39" s="1"/>
  <c r="Y76" i="39"/>
  <c r="AA78" i="39"/>
  <c r="AE78" i="39"/>
  <c r="T82" i="39"/>
  <c r="X82" i="39"/>
  <c r="V84" i="39"/>
  <c r="AC59" i="39"/>
  <c r="U58" i="39"/>
  <c r="AG59" i="39"/>
  <c r="W58" i="39"/>
  <c r="AK59" i="39"/>
  <c r="Y58" i="39"/>
  <c r="T60" i="39"/>
  <c r="T63" i="39" s="1"/>
  <c r="V60" i="39"/>
  <c r="V63" i="39" s="1"/>
  <c r="X60" i="39"/>
  <c r="X63" i="39" s="1"/>
  <c r="AC62" i="39"/>
  <c r="AG62" i="39"/>
  <c r="AK62" i="39"/>
  <c r="T64" i="39"/>
  <c r="V64" i="39"/>
  <c r="X64" i="39"/>
  <c r="AC66" i="39"/>
  <c r="AG66" i="39"/>
  <c r="AK66" i="39"/>
  <c r="AC68" i="39"/>
  <c r="AG68" i="39"/>
  <c r="AK68" i="39"/>
  <c r="T70" i="39"/>
  <c r="V70" i="39"/>
  <c r="X70" i="39"/>
  <c r="AC72" i="39"/>
  <c r="AG72" i="39"/>
  <c r="AK72" i="39"/>
  <c r="AC74" i="39"/>
  <c r="AG74" i="39"/>
  <c r="AK74" i="39"/>
  <c r="T76" i="39"/>
  <c r="V76" i="39"/>
  <c r="V79" i="39" s="1"/>
  <c r="V80" i="39" s="1"/>
  <c r="X76" i="39"/>
  <c r="AC78" i="39"/>
  <c r="AG78" i="39"/>
  <c r="V82" i="39"/>
  <c r="T84" i="39"/>
  <c r="U82" i="39"/>
  <c r="W82" i="39"/>
  <c r="Y82" i="39"/>
  <c r="U84" i="39"/>
  <c r="W84" i="39"/>
  <c r="Y84" i="39"/>
  <c r="U86" i="39"/>
  <c r="W86" i="39"/>
  <c r="Y86" i="39"/>
  <c r="AA90" i="39"/>
  <c r="T89" i="39"/>
  <c r="AE90" i="39"/>
  <c r="V89" i="39"/>
  <c r="AI90" i="39"/>
  <c r="X89" i="39"/>
  <c r="AA92" i="39"/>
  <c r="AE92" i="39"/>
  <c r="AI92" i="39"/>
  <c r="AA94" i="39"/>
  <c r="AE94" i="39"/>
  <c r="AI94" i="39"/>
  <c r="T97" i="39"/>
  <c r="X97" i="39"/>
  <c r="AC99" i="39"/>
  <c r="AK99" i="39"/>
  <c r="X84" i="39"/>
  <c r="T86" i="39"/>
  <c r="V86" i="39"/>
  <c r="X86" i="39"/>
  <c r="AC90" i="39"/>
  <c r="U89" i="39"/>
  <c r="U96" i="39" s="1"/>
  <c r="AG90" i="39"/>
  <c r="W89" i="39"/>
  <c r="W96" i="39" s="1"/>
  <c r="AK90" i="39"/>
  <c r="Y89" i="39"/>
  <c r="Y96" i="39" s="1"/>
  <c r="AC92" i="39"/>
  <c r="AG92" i="39"/>
  <c r="AK92" i="39"/>
  <c r="AC94" i="39"/>
  <c r="AG94" i="39"/>
  <c r="AK94" i="39"/>
  <c r="V97" i="39"/>
  <c r="AG99" i="39"/>
  <c r="AC101" i="39"/>
  <c r="AG101" i="39"/>
  <c r="AK101" i="39"/>
  <c r="T103" i="39"/>
  <c r="V103" i="39"/>
  <c r="X103" i="39"/>
  <c r="U108" i="39"/>
  <c r="AC109" i="39"/>
  <c r="W108" i="39"/>
  <c r="AG109" i="39"/>
  <c r="Y108" i="39"/>
  <c r="AK109" i="39"/>
  <c r="AC111" i="39"/>
  <c r="AG111" i="39"/>
  <c r="AK111" i="39"/>
  <c r="AC113" i="39"/>
  <c r="AG113" i="39"/>
  <c r="AK113" i="39"/>
  <c r="T115" i="39"/>
  <c r="V115" i="39"/>
  <c r="X115" i="39"/>
  <c r="U97" i="39"/>
  <c r="W97" i="39"/>
  <c r="Y97" i="39"/>
  <c r="AA99" i="39"/>
  <c r="AE99" i="39"/>
  <c r="AI99" i="39"/>
  <c r="AA101" i="39"/>
  <c r="AE101" i="39"/>
  <c r="AI101" i="39"/>
  <c r="U103" i="39"/>
  <c r="W103" i="39"/>
  <c r="Y103" i="39"/>
  <c r="AA109" i="39"/>
  <c r="T108" i="39"/>
  <c r="AE109" i="39"/>
  <c r="V108" i="39"/>
  <c r="AI109" i="39"/>
  <c r="X108" i="39"/>
  <c r="AA111" i="39"/>
  <c r="AE111" i="39"/>
  <c r="AI111" i="39"/>
  <c r="AA113" i="39"/>
  <c r="AE113" i="39"/>
  <c r="AI113" i="39"/>
  <c r="U115" i="39"/>
  <c r="U117" i="39" s="1"/>
  <c r="W115" i="39"/>
  <c r="Y115" i="39"/>
  <c r="Y117" i="39" s="1"/>
  <c r="U118" i="39"/>
  <c r="W118" i="39"/>
  <c r="Y118" i="39"/>
  <c r="AA122" i="39"/>
  <c r="T121" i="39"/>
  <c r="AE122" i="39"/>
  <c r="V121" i="39"/>
  <c r="AI122" i="39"/>
  <c r="X121" i="39"/>
  <c r="T118" i="39"/>
  <c r="V118" i="39"/>
  <c r="X118" i="39"/>
  <c r="AC122" i="39"/>
  <c r="U121" i="39"/>
  <c r="U124" i="39" s="1"/>
  <c r="U125" i="39" s="1"/>
  <c r="AG122" i="39"/>
  <c r="W121" i="39"/>
  <c r="W124" i="39" s="1"/>
  <c r="W125" i="39" s="1"/>
  <c r="AK122" i="39"/>
  <c r="Y121" i="39"/>
  <c r="Y124" i="39" s="1"/>
  <c r="Y125" i="39" s="1"/>
  <c r="AK61" i="39"/>
  <c r="AK65" i="39"/>
  <c r="AK67" i="39"/>
  <c r="AK69" i="39"/>
  <c r="AK77" i="39"/>
  <c r="AK71" i="39"/>
  <c r="AK73" i="39"/>
  <c r="AK75" i="39"/>
  <c r="AA61" i="39"/>
  <c r="AC61" i="39"/>
  <c r="AE61" i="39"/>
  <c r="AG61" i="39"/>
  <c r="AI61" i="39"/>
  <c r="AA65" i="39"/>
  <c r="AC65" i="39"/>
  <c r="AE65" i="39"/>
  <c r="AG65" i="39"/>
  <c r="AI65" i="39"/>
  <c r="AA67" i="39"/>
  <c r="AC67" i="39"/>
  <c r="AE67" i="39"/>
  <c r="AG67" i="39"/>
  <c r="AI67" i="39"/>
  <c r="AA69" i="39"/>
  <c r="AC69" i="39"/>
  <c r="AE69" i="39"/>
  <c r="AG69" i="39"/>
  <c r="AI69" i="39"/>
  <c r="AA71" i="39"/>
  <c r="AC71" i="39"/>
  <c r="AE71" i="39"/>
  <c r="AG71" i="39"/>
  <c r="AI71" i="39"/>
  <c r="AA73" i="39"/>
  <c r="AC73" i="39"/>
  <c r="AE73" i="39"/>
  <c r="AG73" i="39"/>
  <c r="AI73" i="39"/>
  <c r="AA75" i="39"/>
  <c r="AC75" i="39"/>
  <c r="AE75" i="39"/>
  <c r="AG75" i="39"/>
  <c r="AI75" i="39"/>
  <c r="AA77" i="39"/>
  <c r="AC77" i="39"/>
  <c r="AE77" i="39"/>
  <c r="AG77" i="39"/>
  <c r="AI77" i="39"/>
  <c r="AK78" i="39"/>
  <c r="AI78" i="39"/>
  <c r="AK87" i="39"/>
  <c r="AK83" i="39"/>
  <c r="AI83" i="39"/>
  <c r="AG83" i="39"/>
  <c r="AE83" i="39"/>
  <c r="AC83" i="39"/>
  <c r="AA83" i="39"/>
  <c r="AK85" i="39"/>
  <c r="AK88" i="39"/>
  <c r="AK91" i="39"/>
  <c r="AK93" i="39"/>
  <c r="AK95" i="39"/>
  <c r="AA85" i="39"/>
  <c r="AC85" i="39"/>
  <c r="AE85" i="39"/>
  <c r="AG85" i="39"/>
  <c r="AI85" i="39"/>
  <c r="AA87" i="39"/>
  <c r="AC87" i="39"/>
  <c r="AE87" i="39"/>
  <c r="AG87" i="39"/>
  <c r="AI87" i="39"/>
  <c r="AA91" i="39"/>
  <c r="AC91" i="39"/>
  <c r="AE91" i="39"/>
  <c r="AG91" i="39"/>
  <c r="AI91" i="39"/>
  <c r="AA93" i="39"/>
  <c r="AC93" i="39"/>
  <c r="AE93" i="39"/>
  <c r="AG93" i="39"/>
  <c r="AI93" i="39"/>
  <c r="AA95" i="39"/>
  <c r="AC95" i="39"/>
  <c r="AE95" i="39"/>
  <c r="AG95" i="39"/>
  <c r="AI95" i="39"/>
  <c r="AK100" i="39"/>
  <c r="AK102" i="39"/>
  <c r="AK105" i="39"/>
  <c r="AK107" i="39"/>
  <c r="AK110" i="39"/>
  <c r="AK112" i="39"/>
  <c r="AK114" i="39"/>
  <c r="AA88" i="39"/>
  <c r="AC88" i="39"/>
  <c r="AE88" i="39"/>
  <c r="AG88" i="39"/>
  <c r="AI88" i="39"/>
  <c r="AK98" i="39"/>
  <c r="AI98" i="39"/>
  <c r="AG98" i="39"/>
  <c r="AE98" i="39"/>
  <c r="AC98" i="39"/>
  <c r="AA98" i="39"/>
  <c r="AK104" i="39"/>
  <c r="AK106" i="39"/>
  <c r="AK116" i="39"/>
  <c r="AA105" i="39"/>
  <c r="AC105" i="39"/>
  <c r="AE105" i="39"/>
  <c r="AG105" i="39"/>
  <c r="AI105" i="39"/>
  <c r="AA107" i="39"/>
  <c r="AC107" i="39"/>
  <c r="AE107" i="39"/>
  <c r="AG107" i="39"/>
  <c r="AI107" i="39"/>
  <c r="AK119" i="39"/>
  <c r="AA100" i="39"/>
  <c r="AC100" i="39"/>
  <c r="AE100" i="39"/>
  <c r="AG100" i="39"/>
  <c r="AI100" i="39"/>
  <c r="AA102" i="39"/>
  <c r="AC102" i="39"/>
  <c r="AE102" i="39"/>
  <c r="AG102" i="39"/>
  <c r="AI102" i="39"/>
  <c r="AA104" i="39"/>
  <c r="AC104" i="39"/>
  <c r="AE104" i="39"/>
  <c r="AG104" i="39"/>
  <c r="AI104" i="39"/>
  <c r="AA106" i="39"/>
  <c r="AC106" i="39"/>
  <c r="AE106" i="39"/>
  <c r="AG106" i="39"/>
  <c r="AI10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A119" i="39"/>
  <c r="AC119" i="39"/>
  <c r="AE119" i="39"/>
  <c r="AG119" i="39"/>
  <c r="AI119"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B67" i="33" s="1"/>
  <c r="D69" i="33"/>
  <c r="B68" i="33"/>
  <c r="D70" i="33"/>
  <c r="D72" i="33"/>
  <c r="B71" i="33"/>
  <c r="B74" i="33" s="1"/>
  <c r="B75" i="33" s="1"/>
  <c r="D73" i="33"/>
  <c r="B84" i="33"/>
  <c r="D85" i="33"/>
  <c r="D84" i="33" s="1"/>
  <c r="B86" i="33"/>
  <c r="B88" i="33" s="1"/>
  <c r="D87" i="33"/>
  <c r="D86" i="33" s="1"/>
  <c r="D88" i="33" s="1"/>
  <c r="A45" i="12"/>
  <c r="C10" i="30"/>
  <c r="E10" i="30"/>
  <c r="J11" i="30"/>
  <c r="G10" i="30"/>
  <c r="I10" i="30"/>
  <c r="M10" i="30"/>
  <c r="Q10" i="30"/>
  <c r="J12" i="30"/>
  <c r="J13" i="30"/>
  <c r="J14" i="30"/>
  <c r="J15" i="30"/>
  <c r="J16" i="30"/>
  <c r="S16" i="30"/>
  <c r="D17" i="30"/>
  <c r="H17" i="30"/>
  <c r="L17" i="30"/>
  <c r="O18" i="30"/>
  <c r="P17" i="30"/>
  <c r="S18" i="30"/>
  <c r="T17" i="30"/>
  <c r="O19" i="30"/>
  <c r="S19"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U16" i="30" s="1"/>
  <c r="O16" i="30"/>
  <c r="F18" i="30"/>
  <c r="B17" i="30"/>
  <c r="B30" i="30" s="1"/>
  <c r="N17" i="30"/>
  <c r="N30" i="30" s="1"/>
  <c r="R17" i="30"/>
  <c r="R30" i="30" s="1"/>
  <c r="F19" i="30"/>
  <c r="F20" i="30"/>
  <c r="O20" i="30"/>
  <c r="S20" i="30"/>
  <c r="F21" i="30"/>
  <c r="O21" i="30"/>
  <c r="S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S33" i="30" s="1"/>
  <c r="T33" i="30"/>
  <c r="F35" i="30"/>
  <c r="O35" i="30"/>
  <c r="S35" i="30"/>
  <c r="D36" i="30"/>
  <c r="D40" i="30" s="1"/>
  <c r="H36" i="30"/>
  <c r="H40" i="30" s="1"/>
  <c r="L36" i="30"/>
  <c r="L40" i="30" s="1"/>
  <c r="O37" i="30"/>
  <c r="P36" i="30"/>
  <c r="P40" i="30" s="1"/>
  <c r="S37" i="30"/>
  <c r="T36" i="30"/>
  <c r="T40" i="30" s="1"/>
  <c r="C17" i="30"/>
  <c r="C30" i="30" s="1"/>
  <c r="E17" i="30"/>
  <c r="E30" i="30" s="1"/>
  <c r="G17" i="30"/>
  <c r="G30" i="30" s="1"/>
  <c r="J18" i="30"/>
  <c r="I17" i="30"/>
  <c r="I30" i="30" s="1"/>
  <c r="M17" i="30"/>
  <c r="M30" i="30" s="1"/>
  <c r="Q17" i="30"/>
  <c r="Q30" i="30" s="1"/>
  <c r="J19" i="30"/>
  <c r="J20"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F37" i="30"/>
  <c r="B36" i="30"/>
  <c r="B40" i="30" s="1"/>
  <c r="N36" i="30"/>
  <c r="N40" i="30" s="1"/>
  <c r="R36" i="30"/>
  <c r="R40" i="30" s="1"/>
  <c r="F38" i="30"/>
  <c r="O38" i="30"/>
  <c r="S38" i="30"/>
  <c r="F39" i="30"/>
  <c r="O39" i="30"/>
  <c r="S39" i="30"/>
  <c r="F42" i="30"/>
  <c r="B41" i="30"/>
  <c r="D41" i="30"/>
  <c r="H41" i="30"/>
  <c r="L41" i="30"/>
  <c r="N41" i="30"/>
  <c r="O42" i="30"/>
  <c r="P41" i="30"/>
  <c r="R41" i="30"/>
  <c r="S42" i="30"/>
  <c r="T41" i="30"/>
  <c r="F43" i="30"/>
  <c r="O43" i="30"/>
  <c r="S43" i="30"/>
  <c r="F44" i="30"/>
  <c r="O44" i="30"/>
  <c r="S44" i="30"/>
  <c r="F45" i="30"/>
  <c r="O45" i="30"/>
  <c r="S45" i="30"/>
  <c r="F46" i="30"/>
  <c r="O46" i="30"/>
  <c r="S46" i="30"/>
  <c r="F47" i="30"/>
  <c r="O47" i="30"/>
  <c r="S47" i="30"/>
  <c r="D48" i="30"/>
  <c r="H48" i="30"/>
  <c r="L48" i="30"/>
  <c r="O49" i="30"/>
  <c r="P48" i="30"/>
  <c r="S49" i="30"/>
  <c r="T48" i="30"/>
  <c r="C36" i="30"/>
  <c r="C40" i="30" s="1"/>
  <c r="E36" i="30"/>
  <c r="E40" i="30" s="1"/>
  <c r="G36" i="30"/>
  <c r="G40" i="30" s="1"/>
  <c r="J37" i="30"/>
  <c r="I36" i="30"/>
  <c r="I40" i="30" s="1"/>
  <c r="M36" i="30"/>
  <c r="M40" i="30" s="1"/>
  <c r="Q36" i="30"/>
  <c r="Q40" i="30" s="1"/>
  <c r="J38" i="30"/>
  <c r="J39" i="30"/>
  <c r="C41" i="30"/>
  <c r="E41" i="30"/>
  <c r="G41" i="30"/>
  <c r="J42" i="30"/>
  <c r="I41" i="30"/>
  <c r="M41" i="30"/>
  <c r="Q41" i="30"/>
  <c r="J43" i="30"/>
  <c r="J44" i="30"/>
  <c r="J45" i="30"/>
  <c r="J46" i="30"/>
  <c r="J47" i="30"/>
  <c r="F49" i="30"/>
  <c r="B48" i="30"/>
  <c r="N48" i="30"/>
  <c r="R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C28" i="29"/>
  <c r="C31" i="29" s="1"/>
  <c r="E28" i="29"/>
  <c r="E31" i="29" s="1"/>
  <c r="G28" i="29"/>
  <c r="G31" i="29" s="1"/>
  <c r="I28" i="29"/>
  <c r="I31" i="29" s="1"/>
  <c r="K28" i="29"/>
  <c r="K31" i="29" s="1"/>
  <c r="M28" i="29"/>
  <c r="M31" i="29" s="1"/>
  <c r="O28" i="29"/>
  <c r="O31" i="29" s="1"/>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Y100" i="27"/>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6" i="27"/>
  <c r="V86" i="27"/>
  <c r="Y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A86" i="27"/>
  <c r="W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V42" i="23" s="1"/>
  <c r="U42" i="23"/>
  <c r="S42" i="23"/>
  <c r="Q42" i="23"/>
  <c r="O42" i="23"/>
  <c r="K42" i="23"/>
  <c r="G42" i="23"/>
  <c r="E42" i="23"/>
  <c r="W41" i="23"/>
  <c r="V41" i="23" s="1"/>
  <c r="U41" i="23"/>
  <c r="S41" i="23"/>
  <c r="Q41" i="23"/>
  <c r="O41" i="23"/>
  <c r="K41" i="23"/>
  <c r="G41" i="23"/>
  <c r="E41" i="23"/>
  <c r="W40" i="23"/>
  <c r="V40" i="23" s="1"/>
  <c r="U40" i="23"/>
  <c r="S40" i="23"/>
  <c r="Q40" i="23"/>
  <c r="O40" i="23"/>
  <c r="K40" i="23"/>
  <c r="G40" i="23"/>
  <c r="E40" i="23"/>
  <c r="W39" i="23"/>
  <c r="V39" i="23" s="1"/>
  <c r="U39" i="23"/>
  <c r="S39" i="23"/>
  <c r="Q39" i="23"/>
  <c r="O39" i="23"/>
  <c r="K39" i="23"/>
  <c r="G39" i="23"/>
  <c r="E39" i="23"/>
  <c r="W38" i="23"/>
  <c r="V38" i="23" s="1"/>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K30"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J30" i="23"/>
  <c r="H30" i="23"/>
  <c r="F30" i="23"/>
  <c r="E30" i="23"/>
  <c r="W29" i="23"/>
  <c r="U29" i="23"/>
  <c r="U28" i="23" s="1"/>
  <c r="S29" i="23"/>
  <c r="Q29" i="23"/>
  <c r="Q28" i="23" s="1"/>
  <c r="O29" i="23"/>
  <c r="O28" i="23" s="1"/>
  <c r="K29" i="23"/>
  <c r="K28" i="23" s="1"/>
  <c r="G29" i="23"/>
  <c r="E29" i="23"/>
  <c r="W20" i="23"/>
  <c r="U20" i="23"/>
  <c r="S20" i="23"/>
  <c r="Q20" i="23"/>
  <c r="O20" i="23"/>
  <c r="K20" i="23"/>
  <c r="G20" i="23"/>
  <c r="E20" i="23"/>
  <c r="W19" i="23"/>
  <c r="U19" i="23"/>
  <c r="S19" i="23"/>
  <c r="Q19" i="23"/>
  <c r="O19" i="23"/>
  <c r="K19" i="23"/>
  <c r="G19" i="23"/>
  <c r="E19" i="23"/>
  <c r="W17" i="23"/>
  <c r="U17" i="23"/>
  <c r="S17" i="23"/>
  <c r="Q17" i="23"/>
  <c r="O17" i="23"/>
  <c r="K17" i="23"/>
  <c r="G17" i="23"/>
  <c r="E17" i="23"/>
  <c r="W15" i="23"/>
  <c r="U15" i="23"/>
  <c r="S15" i="23"/>
  <c r="Q15" i="23"/>
  <c r="O15" i="23"/>
  <c r="K15" i="23"/>
  <c r="G15" i="23"/>
  <c r="E15" i="23"/>
  <c r="W14" i="23"/>
  <c r="U14" i="23"/>
  <c r="S14" i="23"/>
  <c r="Q14" i="23"/>
  <c r="O14" i="23"/>
  <c r="K14" i="23"/>
  <c r="G14" i="23"/>
  <c r="E14" i="23"/>
  <c r="G30" i="23"/>
  <c r="T29" i="23"/>
  <c r="T28" i="23" s="1"/>
  <c r="P29" i="23"/>
  <c r="P28" i="23" s="1"/>
  <c r="L29" i="23"/>
  <c r="L28" i="23" s="1"/>
  <c r="J29" i="23"/>
  <c r="H29" i="23"/>
  <c r="H28" i="23" s="1"/>
  <c r="F29" i="23"/>
  <c r="F28" i="23" s="1"/>
  <c r="T20" i="23"/>
  <c r="P20" i="23"/>
  <c r="L20" i="23"/>
  <c r="J20" i="23"/>
  <c r="H20" i="23"/>
  <c r="F20" i="23"/>
  <c r="T19" i="23"/>
  <c r="P19" i="23"/>
  <c r="L19" i="23"/>
  <c r="J19" i="23"/>
  <c r="H19" i="23"/>
  <c r="F19" i="23"/>
  <c r="T17" i="23"/>
  <c r="P17" i="23"/>
  <c r="L17" i="23"/>
  <c r="J17" i="23"/>
  <c r="H17" i="23"/>
  <c r="F17" i="23"/>
  <c r="T15" i="23"/>
  <c r="P15" i="23"/>
  <c r="L15" i="23"/>
  <c r="J15" i="23"/>
  <c r="H15" i="23"/>
  <c r="F15" i="23"/>
  <c r="T14" i="23"/>
  <c r="P14" i="23"/>
  <c r="L14" i="23"/>
  <c r="J14" i="23"/>
  <c r="H14" i="23"/>
  <c r="F14" i="23"/>
  <c r="W12" i="23"/>
  <c r="U12" i="23"/>
  <c r="S12" i="23"/>
  <c r="Q12" i="23"/>
  <c r="O12" i="23"/>
  <c r="K12" i="23"/>
  <c r="G12" i="23"/>
  <c r="E12" i="23"/>
  <c r="T12" i="23"/>
  <c r="P12" i="23"/>
  <c r="L12" i="23"/>
  <c r="J12" i="23"/>
  <c r="H12" i="23"/>
  <c r="F12" i="23"/>
  <c r="A39" i="12"/>
  <c r="A35" i="12"/>
  <c r="W8" i="14"/>
  <c r="W10" i="14"/>
  <c r="W9" i="14"/>
  <c r="W11" i="14"/>
  <c r="M14" i="14"/>
  <c r="M16" i="14"/>
  <c r="M18" i="14"/>
  <c r="M20" i="14"/>
  <c r="M23" i="14"/>
  <c r="M25" i="14"/>
  <c r="U8" i="14"/>
  <c r="U9" i="14"/>
  <c r="U10" i="14"/>
  <c r="U11" i="14"/>
  <c r="W12" i="14"/>
  <c r="U12" i="14"/>
  <c r="U13" i="14"/>
  <c r="W14" i="14"/>
  <c r="U14" i="14"/>
  <c r="U15" i="14"/>
  <c r="W16" i="14"/>
  <c r="U16" i="14"/>
  <c r="U17" i="14"/>
  <c r="W18" i="14"/>
  <c r="U18" i="14"/>
  <c r="U19" i="14"/>
  <c r="W20" i="14"/>
  <c r="U20" i="14"/>
  <c r="U21" i="14"/>
  <c r="U22" i="14"/>
  <c r="W23" i="14"/>
  <c r="U23" i="14"/>
  <c r="U24" i="14"/>
  <c r="W25" i="14"/>
  <c r="U25" i="14"/>
  <c r="U26" i="14"/>
  <c r="U27" i="14"/>
  <c r="U28" i="14"/>
  <c r="U29" i="14"/>
  <c r="U30" i="14"/>
  <c r="U31" i="14"/>
  <c r="U32" i="14"/>
  <c r="W34" i="14"/>
  <c r="W36" i="14"/>
  <c r="W38" i="14"/>
  <c r="W40" i="14"/>
  <c r="W42" i="14"/>
  <c r="W44" i="14"/>
  <c r="W46" i="14"/>
  <c r="W48" i="14"/>
  <c r="W50" i="14"/>
  <c r="W52" i="14"/>
  <c r="M13" i="14"/>
  <c r="W13" i="14" s="1"/>
  <c r="M15" i="14"/>
  <c r="W15" i="14" s="1"/>
  <c r="M17" i="14"/>
  <c r="W17" i="14" s="1"/>
  <c r="M19" i="14"/>
  <c r="W19" i="14" s="1"/>
  <c r="M21" i="14"/>
  <c r="W21" i="14" s="1"/>
  <c r="M22" i="14"/>
  <c r="W22" i="14" s="1"/>
  <c r="M24" i="14"/>
  <c r="W24"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58" i="14"/>
  <c r="W60" i="14"/>
  <c r="W62" i="14"/>
  <c r="W64" i="14"/>
  <c r="W66" i="14"/>
  <c r="M54" i="14"/>
  <c r="W54" i="14" s="1"/>
  <c r="M55" i="14"/>
  <c r="W55" i="14" s="1"/>
  <c r="M56" i="14"/>
  <c r="W56" i="14" s="1"/>
  <c r="M57" i="14"/>
  <c r="W57" i="14" s="1"/>
  <c r="M58" i="14"/>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B8" i="2"/>
  <c r="Z9" i="2"/>
  <c r="AD9" i="2"/>
  <c r="AB11" i="2"/>
  <c r="Z12" i="2"/>
  <c r="AD12" i="2"/>
  <c r="AE12" i="2"/>
  <c r="Y10" i="2" s="1"/>
  <c r="Y13" i="2"/>
  <c r="AA13" i="2"/>
  <c r="AC13" i="2"/>
  <c r="T16" i="2"/>
  <c r="T17" i="2" s="1"/>
  <c r="V16" i="2"/>
  <c r="V17" i="2" s="1"/>
  <c r="X16" i="2"/>
  <c r="AE15" i="2"/>
  <c r="Z15" i="2" s="1"/>
  <c r="AE18" i="2"/>
  <c r="Z18" i="2" s="1"/>
  <c r="AB20" i="2"/>
  <c r="AE20" i="2"/>
  <c r="Z20" i="2" s="1"/>
  <c r="AD20" i="2"/>
  <c r="AE14" i="2"/>
  <c r="AA14" i="2" s="1"/>
  <c r="S16" i="2"/>
  <c r="S17" i="2" s="1"/>
  <c r="AA15" i="2"/>
  <c r="U16" i="2"/>
  <c r="U17" i="2" s="1"/>
  <c r="AC15" i="2"/>
  <c r="W16" i="2"/>
  <c r="W17" i="2" s="1"/>
  <c r="Y18" i="2"/>
  <c r="AA18" i="2"/>
  <c r="AC18" i="2"/>
  <c r="Z19" i="2"/>
  <c r="AD19" i="2"/>
  <c r="AE19" i="2"/>
  <c r="Y19" i="2" s="1"/>
  <c r="Y20" i="2"/>
  <c r="AA20" i="2"/>
  <c r="AC20" i="2"/>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H48" i="1"/>
  <c r="W48" i="1" s="1"/>
  <c r="F48" i="1"/>
  <c r="U48" i="1" s="1"/>
  <c r="D48" i="1"/>
  <c r="S48" i="1" s="1"/>
  <c r="B48" i="1"/>
  <c r="Q48" i="1" s="1"/>
  <c r="L47" i="1"/>
  <c r="AA47" i="1" s="1"/>
  <c r="J47" i="1"/>
  <c r="H47" i="1"/>
  <c r="W47" i="1" s="1"/>
  <c r="F47" i="1"/>
  <c r="U47" i="1" s="1"/>
  <c r="D47" i="1"/>
  <c r="S47" i="1" s="1"/>
  <c r="B47" i="1"/>
  <c r="Q47" i="1" s="1"/>
  <c r="L46" i="1"/>
  <c r="J46" i="1"/>
  <c r="H46" i="1"/>
  <c r="F46" i="1"/>
  <c r="D46" i="1"/>
  <c r="B46" i="1"/>
  <c r="L42" i="1"/>
  <c r="AA42" i="1" s="1"/>
  <c r="J42" i="1"/>
  <c r="H42" i="1"/>
  <c r="W42" i="1" s="1"/>
  <c r="F42" i="1"/>
  <c r="U42" i="1" s="1"/>
  <c r="D42" i="1"/>
  <c r="S42" i="1" s="1"/>
  <c r="B42" i="1"/>
  <c r="Q42" i="1" s="1"/>
  <c r="L41" i="1"/>
  <c r="J41" i="1"/>
  <c r="H41" i="1"/>
  <c r="F41" i="1"/>
  <c r="D41" i="1"/>
  <c r="B41" i="1"/>
  <c r="L39" i="1"/>
  <c r="AA39" i="1" s="1"/>
  <c r="H39" i="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1" i="1"/>
  <c r="T21" i="1"/>
  <c r="V21" i="1"/>
  <c r="X21" i="1"/>
  <c r="Z21" i="1"/>
  <c r="R22" i="1"/>
  <c r="T22" i="1"/>
  <c r="V22" i="1"/>
  <c r="X22" i="1"/>
  <c r="Z22" i="1"/>
  <c r="R23" i="1"/>
  <c r="T23" i="1"/>
  <c r="V23" i="1"/>
  <c r="X23" i="1"/>
  <c r="Z23"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L74" i="19" s="1"/>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K132" i="19"/>
  <c r="K133" i="19"/>
  <c r="K134" i="19"/>
  <c r="K135" i="19"/>
  <c r="K136" i="19"/>
  <c r="K137" i="19"/>
  <c r="K138" i="19"/>
  <c r="K139" i="19"/>
  <c r="K140" i="19"/>
  <c r="K141" i="19"/>
  <c r="K142" i="19"/>
  <c r="K143" i="19"/>
  <c r="K144" i="19"/>
  <c r="K145" i="19"/>
  <c r="K146" i="19"/>
  <c r="K147" i="19"/>
  <c r="K148" i="19"/>
  <c r="K149" i="19"/>
  <c r="K150" i="19"/>
  <c r="K151" i="19"/>
  <c r="K152" i="19"/>
  <c r="K153" i="19"/>
  <c r="K154" i="19"/>
  <c r="K155" i="19"/>
  <c r="K156" i="19"/>
  <c r="K157" i="19"/>
  <c r="K158" i="19"/>
  <c r="K159" i="19"/>
  <c r="K160" i="19"/>
  <c r="K161" i="19"/>
  <c r="K162" i="19"/>
  <c r="K163" i="19"/>
  <c r="K164" i="19"/>
  <c r="K165" i="19"/>
  <c r="K166" i="19"/>
  <c r="K167" i="19"/>
  <c r="K168" i="19"/>
  <c r="K169" i="19"/>
  <c r="K170" i="19"/>
  <c r="K171" i="19"/>
  <c r="K172" i="19"/>
  <c r="K173" i="19"/>
  <c r="K174" i="19"/>
  <c r="K175" i="19"/>
  <c r="K176" i="19"/>
  <c r="K177" i="19"/>
  <c r="K178" i="19"/>
  <c r="K179" i="19"/>
  <c r="K180" i="19"/>
  <c r="K181" i="19"/>
  <c r="K182" i="19"/>
  <c r="K183" i="19"/>
  <c r="K184" i="19"/>
  <c r="K185" i="19"/>
  <c r="K186" i="19"/>
  <c r="K187" i="19"/>
  <c r="L131" i="19"/>
  <c r="L132" i="19"/>
  <c r="L133" i="19"/>
  <c r="L134" i="19"/>
  <c r="L135" i="19"/>
  <c r="L136" i="19"/>
  <c r="L137" i="19"/>
  <c r="L138" i="19"/>
  <c r="L139" i="19"/>
  <c r="L140" i="19"/>
  <c r="L141" i="19"/>
  <c r="L142" i="19"/>
  <c r="L143" i="19"/>
  <c r="L144" i="19"/>
  <c r="L145" i="19"/>
  <c r="L146" i="19"/>
  <c r="L147" i="19"/>
  <c r="L148" i="19"/>
  <c r="L149" i="19"/>
  <c r="L150" i="19"/>
  <c r="L151" i="19"/>
  <c r="L152" i="19"/>
  <c r="L153" i="19"/>
  <c r="L154" i="19"/>
  <c r="L155" i="19"/>
  <c r="L156" i="19"/>
  <c r="L157" i="19"/>
  <c r="L158" i="19"/>
  <c r="L159" i="19"/>
  <c r="L160" i="19"/>
  <c r="L161" i="19"/>
  <c r="L162" i="19"/>
  <c r="L163" i="19"/>
  <c r="L164" i="19"/>
  <c r="L165" i="19"/>
  <c r="L166" i="19"/>
  <c r="L167" i="19"/>
  <c r="L168" i="19"/>
  <c r="L169" i="19"/>
  <c r="L170" i="19"/>
  <c r="L171" i="19"/>
  <c r="L172" i="19"/>
  <c r="L173" i="19"/>
  <c r="L174" i="19"/>
  <c r="L175" i="19"/>
  <c r="L176" i="19"/>
  <c r="L177" i="19"/>
  <c r="L178" i="19"/>
  <c r="L179" i="19"/>
  <c r="L180" i="19"/>
  <c r="L181" i="19"/>
  <c r="L182" i="19"/>
  <c r="L183" i="19"/>
  <c r="L184" i="19"/>
  <c r="L185" i="19"/>
  <c r="L186"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2" i="31"/>
  <c r="GT41" i="31"/>
  <c r="GT36" i="31"/>
  <c r="GT32" i="31"/>
  <c r="GT30" i="31"/>
  <c r="GT28" i="31"/>
  <c r="GT26" i="31"/>
  <c r="GT24" i="31"/>
  <c r="GT22" i="31"/>
  <c r="GT40" i="31"/>
  <c r="GT39" i="31"/>
  <c r="GT37" i="31"/>
  <c r="GT33" i="31"/>
  <c r="GT29" i="31"/>
  <c r="GT27" i="31"/>
  <c r="GT20" i="31"/>
  <c r="GT23" i="31"/>
  <c r="GT21" i="31"/>
  <c r="GT16" i="31"/>
  <c r="GT14" i="31"/>
  <c r="GT17" i="31"/>
  <c r="Q14" i="31"/>
  <c r="M14" i="31"/>
  <c r="I14" i="31"/>
  <c r="E14" i="31"/>
  <c r="C21" i="31"/>
  <c r="G21" i="31"/>
  <c r="K21" i="31"/>
  <c r="O21" i="31"/>
  <c r="S21" i="31"/>
  <c r="W21" i="31"/>
  <c r="AA21" i="31"/>
  <c r="AE21" i="31"/>
  <c r="AI21" i="31"/>
  <c r="AM21" i="31"/>
  <c r="AQ21" i="31"/>
  <c r="AU21" i="31"/>
  <c r="AY21" i="31"/>
  <c r="BC21" i="31"/>
  <c r="BG21" i="31"/>
  <c r="BK21" i="31"/>
  <c r="BO21" i="31"/>
  <c r="BS21" i="31"/>
  <c r="BW21" i="31"/>
  <c r="CA21" i="31"/>
  <c r="CE21" i="31"/>
  <c r="CI21" i="31"/>
  <c r="CM21" i="31"/>
  <c r="CQ21" i="31"/>
  <c r="CU21" i="31"/>
  <c r="CY21" i="31"/>
  <c r="DC21" i="31"/>
  <c r="DG21" i="31"/>
  <c r="DK21" i="31"/>
  <c r="DO21" i="31"/>
  <c r="DS21" i="31"/>
  <c r="DW21" i="31"/>
  <c r="EA21" i="31"/>
  <c r="EE21" i="31"/>
  <c r="EI21" i="31"/>
  <c r="EQ21" i="31"/>
  <c r="EU21" i="31"/>
  <c r="EY21" i="31"/>
  <c r="FC21" i="31"/>
  <c r="FG21" i="31"/>
  <c r="FK21" i="31"/>
  <c r="FO21" i="31"/>
  <c r="FS21" i="31"/>
  <c r="FW21" i="31"/>
  <c r="GE21" i="31"/>
  <c r="GM21" i="31"/>
  <c r="D22" i="31"/>
  <c r="L22" i="31"/>
  <c r="T22" i="31"/>
  <c r="X22" i="31"/>
  <c r="AF22" i="31"/>
  <c r="AN22" i="31"/>
  <c r="AV22" i="31"/>
  <c r="BD22" i="31"/>
  <c r="BL27" i="31"/>
  <c r="BX22" i="31"/>
  <c r="CF22" i="31"/>
  <c r="CN22" i="31"/>
  <c r="CR23" i="31"/>
  <c r="CZ23" i="31"/>
  <c r="DL22" i="31"/>
  <c r="DT22" i="31"/>
  <c r="EB20" i="31"/>
  <c r="EJ20" i="31"/>
  <c r="ER20" i="31"/>
  <c r="EZ20" i="31"/>
  <c r="FH20" i="31"/>
  <c r="FP20" i="31"/>
  <c r="FX20" i="31"/>
  <c r="GF20" i="31"/>
  <c r="GN20" i="31"/>
  <c r="EM21" i="31"/>
  <c r="GA21" i="31"/>
  <c r="GI21" i="31"/>
  <c r="GQ21" i="31"/>
  <c r="H22" i="31"/>
  <c r="P22" i="31"/>
  <c r="AB22" i="31"/>
  <c r="AJ22" i="31"/>
  <c r="AR22" i="31"/>
  <c r="AZ22" i="31"/>
  <c r="BH22" i="31"/>
  <c r="BP22" i="31"/>
  <c r="BT27" i="31"/>
  <c r="CB23" i="31"/>
  <c r="CJ23" i="31"/>
  <c r="CV22" i="31"/>
  <c r="DD22" i="31"/>
  <c r="DH23" i="31"/>
  <c r="DP20" i="31"/>
  <c r="DX20" i="31"/>
  <c r="EF20" i="31"/>
  <c r="EN20" i="31"/>
  <c r="EV20" i="31"/>
  <c r="FD20" i="31"/>
  <c r="FL20" i="31"/>
  <c r="FT20" i="31"/>
  <c r="GB20" i="31"/>
  <c r="GJ20" i="31"/>
  <c r="GR20" i="31"/>
  <c r="V113" i="27"/>
  <c r="N113" i="27"/>
  <c r="F113" i="27"/>
  <c r="Y113" i="27"/>
  <c r="U113" i="27"/>
  <c r="Q113" i="27"/>
  <c r="M113" i="27"/>
  <c r="I113" i="27"/>
  <c r="E113" i="27"/>
  <c r="Y96" i="27"/>
  <c r="U96" i="27"/>
  <c r="Q96" i="27"/>
  <c r="M96" i="27"/>
  <c r="I96" i="27"/>
  <c r="E96" i="27"/>
  <c r="Y94" i="27"/>
  <c r="U94" i="27"/>
  <c r="Q94" i="27"/>
  <c r="M94" i="27"/>
  <c r="I94" i="27"/>
  <c r="E94" i="27"/>
  <c r="Y92" i="27"/>
  <c r="U92" i="27"/>
  <c r="Q92" i="27"/>
  <c r="M92" i="27"/>
  <c r="I92" i="27"/>
  <c r="E92" i="27"/>
  <c r="Y90" i="27"/>
  <c r="U90" i="27"/>
  <c r="Q90" i="27"/>
  <c r="M90" i="27"/>
  <c r="I90" i="27"/>
  <c r="E90" i="27"/>
  <c r="Y87" i="27"/>
  <c r="U87" i="27"/>
  <c r="Q87" i="27"/>
  <c r="M87" i="27"/>
  <c r="Z96" i="27"/>
  <c r="R96" i="27"/>
  <c r="J96" i="27"/>
  <c r="Z94" i="27"/>
  <c r="R94" i="27"/>
  <c r="J94" i="27"/>
  <c r="Z92" i="27"/>
  <c r="R92" i="27"/>
  <c r="J92" i="27"/>
  <c r="Z90" i="27"/>
  <c r="R90" i="27"/>
  <c r="J90" i="27"/>
  <c r="Z87" i="27"/>
  <c r="R87" i="27"/>
  <c r="J87" i="27"/>
  <c r="I87" i="27"/>
  <c r="AA82" i="27"/>
  <c r="W82" i="27"/>
  <c r="S82" i="27"/>
  <c r="O82" i="27"/>
  <c r="K82" i="27"/>
  <c r="G82" i="27"/>
  <c r="G87" i="27"/>
  <c r="V82" i="27"/>
  <c r="N82" i="27"/>
  <c r="F82" i="27"/>
  <c r="Z113" i="27"/>
  <c r="R113" i="27"/>
  <c r="J113" i="27"/>
  <c r="AA113" i="27"/>
  <c r="W113" i="27"/>
  <c r="S113" i="27"/>
  <c r="O113" i="27"/>
  <c r="K113" i="27"/>
  <c r="G113" i="27"/>
  <c r="AA96" i="27"/>
  <c r="W96" i="27"/>
  <c r="S96" i="27"/>
  <c r="O96" i="27"/>
  <c r="K96" i="27"/>
  <c r="G96" i="27"/>
  <c r="AA94" i="27"/>
  <c r="W94" i="27"/>
  <c r="S94" i="27"/>
  <c r="O94" i="27"/>
  <c r="K94" i="27"/>
  <c r="G94" i="27"/>
  <c r="AA92" i="27"/>
  <c r="W92" i="27"/>
  <c r="S92" i="27"/>
  <c r="O92" i="27"/>
  <c r="K92" i="27"/>
  <c r="G92" i="27"/>
  <c r="AA90" i="27"/>
  <c r="W90" i="27"/>
  <c r="S90" i="27"/>
  <c r="O90" i="27"/>
  <c r="K90" i="27"/>
  <c r="G90" i="27"/>
  <c r="AA87" i="27"/>
  <c r="W87" i="27"/>
  <c r="S87" i="27"/>
  <c r="O87" i="27"/>
  <c r="K87" i="27"/>
  <c r="V96" i="27"/>
  <c r="N96" i="27"/>
  <c r="F96" i="27"/>
  <c r="V94" i="27"/>
  <c r="N94" i="27"/>
  <c r="F94" i="27"/>
  <c r="V92" i="27"/>
  <c r="N92" i="27"/>
  <c r="F92" i="27"/>
  <c r="V90" i="27"/>
  <c r="N90" i="27"/>
  <c r="F90" i="27"/>
  <c r="V87" i="27"/>
  <c r="N87" i="27"/>
  <c r="F87" i="27"/>
  <c r="E87" i="27"/>
  <c r="Y82" i="27"/>
  <c r="U82" i="27"/>
  <c r="Q82" i="27"/>
  <c r="M82" i="27"/>
  <c r="I82" i="27"/>
  <c r="E82" i="27"/>
  <c r="Z82" i="27"/>
  <c r="R82" i="27"/>
  <c r="J82" i="27"/>
  <c r="T44" i="23"/>
  <c r="L44" i="23"/>
  <c r="H44" i="23"/>
  <c r="W44" i="23"/>
  <c r="S44" i="23"/>
  <c r="O44" i="23"/>
  <c r="G44" i="23"/>
  <c r="U25" i="23"/>
  <c r="Q25" i="23"/>
  <c r="K25" i="23"/>
  <c r="E25" i="23"/>
  <c r="U23" i="23"/>
  <c r="Q23" i="23"/>
  <c r="K23" i="23"/>
  <c r="E23" i="23"/>
  <c r="U21" i="23"/>
  <c r="Q21" i="23"/>
  <c r="K21" i="23"/>
  <c r="E21" i="23"/>
  <c r="U18" i="23"/>
  <c r="Q18" i="23"/>
  <c r="K18" i="23"/>
  <c r="E18" i="23"/>
  <c r="U13" i="23"/>
  <c r="Q13" i="23"/>
  <c r="K13" i="23"/>
  <c r="T25" i="23"/>
  <c r="L25" i="23"/>
  <c r="H25" i="23"/>
  <c r="T23" i="23"/>
  <c r="L23" i="23"/>
  <c r="H23" i="23"/>
  <c r="T21" i="23"/>
  <c r="L21" i="23"/>
  <c r="H21" i="23"/>
  <c r="T18" i="23"/>
  <c r="L18" i="23"/>
  <c r="H18" i="23"/>
  <c r="T13" i="23"/>
  <c r="L13" i="23"/>
  <c r="H13" i="23"/>
  <c r="E13" i="23"/>
  <c r="T47" i="23"/>
  <c r="N47" i="23"/>
  <c r="J47" i="23"/>
  <c r="F47" i="23"/>
  <c r="U47" i="23"/>
  <c r="Q47" i="23"/>
  <c r="K47" i="23"/>
  <c r="E47" i="23"/>
  <c r="U27" i="23"/>
  <c r="Q27" i="23"/>
  <c r="K27" i="23"/>
  <c r="E27" i="23"/>
  <c r="P27" i="23"/>
  <c r="J27" i="23"/>
  <c r="F27" i="23"/>
  <c r="P44" i="23"/>
  <c r="J44" i="23"/>
  <c r="F44" i="23"/>
  <c r="U44" i="23"/>
  <c r="Q44" i="23"/>
  <c r="K44" i="23"/>
  <c r="E44" i="23"/>
  <c r="W25" i="23"/>
  <c r="S25" i="23"/>
  <c r="O25" i="23"/>
  <c r="G25" i="23"/>
  <c r="W23" i="23"/>
  <c r="S23" i="23"/>
  <c r="O23" i="23"/>
  <c r="G23" i="23"/>
  <c r="W21" i="23"/>
  <c r="S21" i="23"/>
  <c r="O21" i="23"/>
  <c r="G21" i="23"/>
  <c r="W18" i="23"/>
  <c r="S18" i="23"/>
  <c r="O18" i="23"/>
  <c r="G18" i="23"/>
  <c r="W13" i="23"/>
  <c r="S13" i="23"/>
  <c r="O13" i="23"/>
  <c r="P25" i="23"/>
  <c r="J25" i="23"/>
  <c r="F25" i="23"/>
  <c r="P23" i="23"/>
  <c r="J23" i="23"/>
  <c r="F23" i="23"/>
  <c r="P21" i="23"/>
  <c r="J21" i="23"/>
  <c r="F21" i="23"/>
  <c r="P18" i="23"/>
  <c r="J18" i="23"/>
  <c r="F18" i="23"/>
  <c r="P13" i="23"/>
  <c r="J13" i="23"/>
  <c r="G13" i="23"/>
  <c r="F13" i="23"/>
  <c r="P47" i="23"/>
  <c r="L47" i="23"/>
  <c r="H47" i="23"/>
  <c r="W47" i="23"/>
  <c r="S47" i="23"/>
  <c r="O47" i="23"/>
  <c r="G47" i="23"/>
  <c r="W27" i="23"/>
  <c r="S27" i="23"/>
  <c r="O27" i="23"/>
  <c r="G27" i="23"/>
  <c r="T27" i="23"/>
  <c r="L27" i="23"/>
  <c r="H27" i="23"/>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K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H339" i="18"/>
  <c r="L339" i="18"/>
  <c r="J340" i="18"/>
  <c r="H341" i="18"/>
  <c r="L341" i="18"/>
  <c r="J342" i="18"/>
  <c r="H343" i="18"/>
  <c r="L343" i="18"/>
  <c r="J344" i="18"/>
  <c r="H345" i="18"/>
  <c r="L345" i="18"/>
  <c r="J346" i="18"/>
  <c r="H348" i="18"/>
  <c r="L348" i="18"/>
  <c r="J349" i="18"/>
  <c r="H350" i="18"/>
  <c r="L350" i="18"/>
  <c r="J351" i="18"/>
  <c r="H352" i="18"/>
  <c r="L352" i="18"/>
  <c r="J353" i="18"/>
  <c r="H354" i="18"/>
  <c r="L354" i="18"/>
  <c r="J355" i="18"/>
  <c r="H356" i="18"/>
  <c r="L356" i="18"/>
  <c r="J357" i="18"/>
  <c r="H358" i="18"/>
  <c r="L358" i="18"/>
  <c r="J359" i="18"/>
  <c r="H360" i="18"/>
  <c r="L360" i="18"/>
  <c r="J361" i="18"/>
  <c r="H362" i="18"/>
  <c r="L362" i="18"/>
  <c r="J363" i="18"/>
  <c r="H364" i="18"/>
  <c r="L364" i="18"/>
  <c r="J366" i="18"/>
  <c r="H367" i="18"/>
  <c r="L367" i="18"/>
  <c r="J368" i="18"/>
  <c r="H369" i="18"/>
  <c r="L369" i="18"/>
  <c r="J370" i="18"/>
  <c r="H371" i="18"/>
  <c r="L371" i="18"/>
  <c r="J372" i="18"/>
  <c r="H373" i="18"/>
  <c r="L373" i="18"/>
  <c r="J374" i="18"/>
  <c r="H375" i="18"/>
  <c r="L375" i="18"/>
  <c r="J376" i="18"/>
  <c r="H377" i="18"/>
  <c r="L377" i="18"/>
  <c r="J378" i="18"/>
  <c r="H379" i="18"/>
  <c r="L379" i="18"/>
  <c r="J380" i="18"/>
  <c r="H381" i="18"/>
  <c r="L381" i="18"/>
  <c r="J382" i="18"/>
  <c r="H384" i="18"/>
  <c r="L384" i="18"/>
  <c r="J385" i="18"/>
  <c r="H386" i="18"/>
  <c r="L386" i="18"/>
  <c r="J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M557" i="18"/>
  <c r="J557" i="18"/>
  <c r="I557" i="18"/>
  <c r="I339" i="18"/>
  <c r="I340" i="18"/>
  <c r="I341" i="18"/>
  <c r="I342" i="18"/>
  <c r="I343" i="18"/>
  <c r="I344" i="18"/>
  <c r="I345" i="18"/>
  <c r="I346" i="18"/>
  <c r="I348" i="18"/>
  <c r="I349" i="18"/>
  <c r="I350" i="18"/>
  <c r="I351" i="18"/>
  <c r="I352" i="18"/>
  <c r="I353" i="18"/>
  <c r="I354" i="18"/>
  <c r="I355" i="18"/>
  <c r="I356" i="18"/>
  <c r="I357" i="18"/>
  <c r="I358" i="18"/>
  <c r="I359" i="18"/>
  <c r="I360" i="18"/>
  <c r="I361" i="18"/>
  <c r="I362" i="18"/>
  <c r="I363" i="18"/>
  <c r="I364" i="18"/>
  <c r="I366" i="18"/>
  <c r="I367" i="18"/>
  <c r="I368" i="18"/>
  <c r="I369" i="18"/>
  <c r="I370" i="18"/>
  <c r="I371" i="18"/>
  <c r="I372" i="18"/>
  <c r="I373" i="18"/>
  <c r="I374" i="18"/>
  <c r="I375" i="18"/>
  <c r="I376" i="18"/>
  <c r="I377" i="18"/>
  <c r="I378" i="18"/>
  <c r="I379" i="18"/>
  <c r="I380" i="18"/>
  <c r="I381" i="18"/>
  <c r="I382" i="18"/>
  <c r="I384" i="18"/>
  <c r="I385" i="18"/>
  <c r="I386" i="18"/>
  <c r="I387" i="18"/>
  <c r="I388"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K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L604" i="18"/>
  <c r="J605" i="18"/>
  <c r="H606" i="18"/>
  <c r="L606" i="18"/>
  <c r="J607" i="18"/>
  <c r="H608" i="18"/>
  <c r="L608" i="18"/>
  <c r="J609" i="18"/>
  <c r="H610" i="18"/>
  <c r="L610" i="18"/>
  <c r="J611" i="18"/>
  <c r="H612" i="18"/>
  <c r="L612" i="18"/>
  <c r="J613" i="18"/>
  <c r="H614" i="18"/>
  <c r="L614" i="18"/>
  <c r="J615" i="18"/>
  <c r="H616" i="18"/>
  <c r="L616" i="18"/>
  <c r="J618" i="18"/>
  <c r="H619" i="18"/>
  <c r="L619" i="18"/>
  <c r="J620" i="18"/>
  <c r="H621" i="18"/>
  <c r="L621" i="18"/>
  <c r="J622" i="18"/>
  <c r="H623" i="18"/>
  <c r="L623" i="18"/>
  <c r="J624" i="18"/>
  <c r="H625" i="18"/>
  <c r="L625" i="18"/>
  <c r="J626" i="18"/>
  <c r="H627" i="18"/>
  <c r="L627" i="18"/>
  <c r="J628" i="18"/>
  <c r="H629" i="18"/>
  <c r="L629" i="18"/>
  <c r="J630" i="18"/>
  <c r="H631" i="18"/>
  <c r="L631" i="18"/>
  <c r="J632" i="18"/>
  <c r="H633" i="18"/>
  <c r="L633" i="18"/>
  <c r="J634" i="18"/>
  <c r="H636" i="18"/>
  <c r="L636" i="18"/>
  <c r="J637" i="18"/>
  <c r="H638" i="18"/>
  <c r="L638" i="18"/>
  <c r="J639" i="18"/>
  <c r="H640" i="18"/>
  <c r="L640" i="18"/>
  <c r="J641" i="18"/>
  <c r="H642" i="18"/>
  <c r="L642" i="18"/>
  <c r="J643" i="18"/>
  <c r="H644" i="18"/>
  <c r="L644" i="18"/>
  <c r="J645" i="18"/>
  <c r="H646" i="18"/>
  <c r="L646" i="18"/>
  <c r="J647" i="18"/>
  <c r="H648" i="18"/>
  <c r="L648" i="18"/>
  <c r="J649" i="18"/>
  <c r="H650" i="18"/>
  <c r="L650" i="18"/>
  <c r="J651" i="18"/>
  <c r="H652" i="18"/>
  <c r="L652" i="18"/>
  <c r="J654" i="18"/>
  <c r="H655" i="18"/>
  <c r="L655" i="18"/>
  <c r="J656" i="18"/>
  <c r="H657" i="18"/>
  <c r="L657" i="18"/>
  <c r="J658" i="18"/>
  <c r="H659" i="18"/>
  <c r="L659" i="18"/>
  <c r="J660" i="18"/>
  <c r="H661" i="18"/>
  <c r="L661" i="18"/>
  <c r="J662" i="18"/>
  <c r="H663" i="18"/>
  <c r="L663" i="18"/>
  <c r="J664" i="18"/>
  <c r="H665" i="18"/>
  <c r="L665" i="18"/>
  <c r="J666" i="18"/>
  <c r="H667" i="18"/>
  <c r="L667" i="18"/>
  <c r="J668" i="18"/>
  <c r="H669" i="18"/>
  <c r="L669" i="18"/>
  <c r="J670" i="18"/>
  <c r="H672" i="18"/>
  <c r="L672" i="18"/>
  <c r="J673" i="18"/>
  <c r="H674" i="18"/>
  <c r="L674" i="18"/>
  <c r="J675" i="18"/>
  <c r="H676" i="18"/>
  <c r="L676" i="18"/>
  <c r="J677" i="18"/>
  <c r="H678" i="18"/>
  <c r="L678" i="18"/>
  <c r="J679" i="18"/>
  <c r="H680" i="18"/>
  <c r="L680" i="18"/>
  <c r="J681" i="18"/>
  <c r="H682" i="18"/>
  <c r="L682" i="18"/>
  <c r="J683" i="18"/>
  <c r="H684" i="18"/>
  <c r="L684" i="18"/>
  <c r="J685" i="18"/>
  <c r="H686" i="18"/>
  <c r="L686" i="18"/>
  <c r="J687" i="18"/>
  <c r="H688" i="18"/>
  <c r="L688" i="18"/>
  <c r="J690" i="18"/>
  <c r="H691" i="18"/>
  <c r="L691" i="18"/>
  <c r="J692" i="18"/>
  <c r="L693" i="18"/>
  <c r="H693"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I605" i="18"/>
  <c r="I606" i="18"/>
  <c r="I607" i="18"/>
  <c r="I608" i="18"/>
  <c r="I609" i="18"/>
  <c r="I610" i="18"/>
  <c r="I611" i="18"/>
  <c r="I612" i="18"/>
  <c r="I613" i="18"/>
  <c r="I614" i="18"/>
  <c r="I615" i="18"/>
  <c r="I616" i="18"/>
  <c r="I618" i="18"/>
  <c r="I619" i="18"/>
  <c r="I620" i="18"/>
  <c r="I621" i="18"/>
  <c r="I622" i="18"/>
  <c r="I623" i="18"/>
  <c r="I624" i="18"/>
  <c r="I625" i="18"/>
  <c r="I626" i="18"/>
  <c r="I627" i="18"/>
  <c r="I628" i="18"/>
  <c r="I629" i="18"/>
  <c r="I630" i="18"/>
  <c r="I631" i="18"/>
  <c r="I632" i="18"/>
  <c r="I633" i="18"/>
  <c r="I634" i="18"/>
  <c r="I636" i="18"/>
  <c r="I637" i="18"/>
  <c r="I638" i="18"/>
  <c r="I639" i="18"/>
  <c r="I640" i="18"/>
  <c r="I641" i="18"/>
  <c r="I642" i="18"/>
  <c r="I643" i="18"/>
  <c r="I644" i="18"/>
  <c r="I645" i="18"/>
  <c r="I646" i="18"/>
  <c r="I647" i="18"/>
  <c r="I648" i="18"/>
  <c r="I649" i="18"/>
  <c r="I650" i="18"/>
  <c r="I651" i="18"/>
  <c r="I652" i="18"/>
  <c r="I654" i="18"/>
  <c r="I655" i="18"/>
  <c r="I656" i="18"/>
  <c r="I657" i="18"/>
  <c r="I658" i="18"/>
  <c r="I659" i="18"/>
  <c r="I660" i="18"/>
  <c r="I661" i="18"/>
  <c r="I662" i="18"/>
  <c r="I663" i="18"/>
  <c r="I664" i="18"/>
  <c r="I665" i="18"/>
  <c r="I666" i="18"/>
  <c r="I667" i="18"/>
  <c r="I668" i="18"/>
  <c r="I669" i="18"/>
  <c r="I670" i="18"/>
  <c r="I672" i="18"/>
  <c r="I673" i="18"/>
  <c r="I674" i="18"/>
  <c r="I675" i="18"/>
  <c r="I676" i="18"/>
  <c r="I677" i="18"/>
  <c r="I678" i="18"/>
  <c r="I679" i="18"/>
  <c r="I680" i="18"/>
  <c r="I681" i="18"/>
  <c r="I682" i="18"/>
  <c r="I683" i="18"/>
  <c r="I684" i="18"/>
  <c r="I685" i="18"/>
  <c r="I686" i="18"/>
  <c r="I687" i="18"/>
  <c r="I688" i="18"/>
  <c r="I690" i="18"/>
  <c r="I691" i="18"/>
  <c r="I692" i="18"/>
  <c r="I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L218"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L338" i="18"/>
  <c r="J339" i="18"/>
  <c r="H340" i="18"/>
  <c r="L340" i="18"/>
  <c r="J341" i="18"/>
  <c r="H342" i="18"/>
  <c r="L342" i="18"/>
  <c r="J343" i="18"/>
  <c r="H344" i="18"/>
  <c r="L344" i="18"/>
  <c r="J345" i="18"/>
  <c r="H346" i="18"/>
  <c r="L346" i="18"/>
  <c r="J348" i="18"/>
  <c r="H349" i="18"/>
  <c r="L349" i="18"/>
  <c r="J350" i="18"/>
  <c r="H351" i="18"/>
  <c r="L351" i="18"/>
  <c r="J352" i="18"/>
  <c r="H353" i="18"/>
  <c r="L353" i="18"/>
  <c r="J354" i="18"/>
  <c r="H355" i="18"/>
  <c r="L355" i="18"/>
  <c r="J356" i="18"/>
  <c r="H357" i="18"/>
  <c r="L357" i="18"/>
  <c r="J358" i="18"/>
  <c r="H359" i="18"/>
  <c r="L359" i="18"/>
  <c r="J360" i="18"/>
  <c r="H361" i="18"/>
  <c r="L361" i="18"/>
  <c r="J362" i="18"/>
  <c r="H363" i="18"/>
  <c r="L363" i="18"/>
  <c r="J364" i="18"/>
  <c r="H366" i="18"/>
  <c r="L366" i="18"/>
  <c r="J367" i="18"/>
  <c r="H368" i="18"/>
  <c r="L368" i="18"/>
  <c r="J369" i="18"/>
  <c r="H370" i="18"/>
  <c r="L370" i="18"/>
  <c r="J371" i="18"/>
  <c r="H372" i="18"/>
  <c r="L372" i="18"/>
  <c r="J373" i="18"/>
  <c r="H374" i="18"/>
  <c r="L374" i="18"/>
  <c r="J375" i="18"/>
  <c r="H376" i="18"/>
  <c r="L376" i="18"/>
  <c r="J377" i="18"/>
  <c r="H378" i="18"/>
  <c r="L378" i="18"/>
  <c r="J379" i="18"/>
  <c r="H380" i="18"/>
  <c r="L380" i="18"/>
  <c r="J381" i="18"/>
  <c r="H382" i="18"/>
  <c r="L382" i="18"/>
  <c r="J384" i="18"/>
  <c r="H385" i="18"/>
  <c r="L385" i="18"/>
  <c r="J386" i="18"/>
  <c r="H387" i="18"/>
  <c r="L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L557" i="18"/>
  <c r="H557" i="18"/>
  <c r="K338" i="18"/>
  <c r="K339" i="18"/>
  <c r="K340" i="18"/>
  <c r="K341" i="18"/>
  <c r="K342" i="18"/>
  <c r="K343" i="18"/>
  <c r="K344" i="18"/>
  <c r="K345" i="18"/>
  <c r="K346" i="18"/>
  <c r="K348" i="18"/>
  <c r="K349" i="18"/>
  <c r="K350" i="18"/>
  <c r="K351" i="18"/>
  <c r="K352" i="18"/>
  <c r="K353" i="18"/>
  <c r="K354" i="18"/>
  <c r="K355" i="18"/>
  <c r="K356" i="18"/>
  <c r="K357" i="18"/>
  <c r="K358" i="18"/>
  <c r="K359" i="18"/>
  <c r="K360" i="18"/>
  <c r="K361" i="18"/>
  <c r="K362" i="18"/>
  <c r="K363" i="18"/>
  <c r="K364" i="18"/>
  <c r="K366" i="18"/>
  <c r="K367" i="18"/>
  <c r="K368" i="18"/>
  <c r="K369" i="18"/>
  <c r="K370" i="18"/>
  <c r="K371" i="18"/>
  <c r="K372" i="18"/>
  <c r="K373" i="18"/>
  <c r="K374" i="18"/>
  <c r="K375" i="18"/>
  <c r="K376" i="18"/>
  <c r="K377" i="18"/>
  <c r="K378" i="18"/>
  <c r="K379" i="18"/>
  <c r="K380" i="18"/>
  <c r="K381" i="18"/>
  <c r="K382" i="18"/>
  <c r="K384" i="18"/>
  <c r="K385" i="18"/>
  <c r="K386" i="18"/>
  <c r="K387" i="18"/>
  <c r="K388"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H605" i="18"/>
  <c r="L605" i="18"/>
  <c r="J606" i="18"/>
  <c r="H607" i="18"/>
  <c r="L607" i="18"/>
  <c r="J608" i="18"/>
  <c r="H609" i="18"/>
  <c r="L609" i="18"/>
  <c r="J610" i="18"/>
  <c r="H611" i="18"/>
  <c r="L611" i="18"/>
  <c r="J612" i="18"/>
  <c r="H613" i="18"/>
  <c r="L613" i="18"/>
  <c r="J614" i="18"/>
  <c r="H615" i="18"/>
  <c r="L615" i="18"/>
  <c r="J616" i="18"/>
  <c r="H618" i="18"/>
  <c r="L618" i="18"/>
  <c r="J619" i="18"/>
  <c r="H620" i="18"/>
  <c r="L620" i="18"/>
  <c r="J621" i="18"/>
  <c r="H622" i="18"/>
  <c r="L622" i="18"/>
  <c r="J623" i="18"/>
  <c r="H624" i="18"/>
  <c r="L624" i="18"/>
  <c r="J625" i="18"/>
  <c r="H626" i="18"/>
  <c r="L626" i="18"/>
  <c r="J627" i="18"/>
  <c r="H628" i="18"/>
  <c r="L628" i="18"/>
  <c r="J629" i="18"/>
  <c r="H630" i="18"/>
  <c r="L630" i="18"/>
  <c r="J631" i="18"/>
  <c r="H632" i="18"/>
  <c r="L632" i="18"/>
  <c r="J633" i="18"/>
  <c r="H634" i="18"/>
  <c r="L634" i="18"/>
  <c r="J636" i="18"/>
  <c r="H637" i="18"/>
  <c r="L637" i="18"/>
  <c r="J638" i="18"/>
  <c r="H639" i="18"/>
  <c r="L639" i="18"/>
  <c r="J640" i="18"/>
  <c r="H641" i="18"/>
  <c r="L641" i="18"/>
  <c r="J642" i="18"/>
  <c r="H643" i="18"/>
  <c r="L643" i="18"/>
  <c r="J644" i="18"/>
  <c r="H645" i="18"/>
  <c r="L645" i="18"/>
  <c r="J646" i="18"/>
  <c r="H647" i="18"/>
  <c r="L647" i="18"/>
  <c r="J648" i="18"/>
  <c r="H649" i="18"/>
  <c r="L649" i="18"/>
  <c r="J650" i="18"/>
  <c r="H651" i="18"/>
  <c r="L651" i="18"/>
  <c r="J652" i="18"/>
  <c r="H654" i="18"/>
  <c r="L654" i="18"/>
  <c r="J655" i="18"/>
  <c r="H656" i="18"/>
  <c r="L656" i="18"/>
  <c r="J657" i="18"/>
  <c r="H658" i="18"/>
  <c r="L658" i="18"/>
  <c r="J659" i="18"/>
  <c r="H660" i="18"/>
  <c r="L660" i="18"/>
  <c r="J661" i="18"/>
  <c r="H662" i="18"/>
  <c r="L662" i="18"/>
  <c r="J663" i="18"/>
  <c r="H664" i="18"/>
  <c r="L664" i="18"/>
  <c r="J665" i="18"/>
  <c r="H666" i="18"/>
  <c r="L666" i="18"/>
  <c r="J667" i="18"/>
  <c r="H668" i="18"/>
  <c r="L668" i="18"/>
  <c r="J669" i="18"/>
  <c r="H670" i="18"/>
  <c r="L670" i="18"/>
  <c r="J672" i="18"/>
  <c r="H673" i="18"/>
  <c r="L673" i="18"/>
  <c r="J674" i="18"/>
  <c r="H675" i="18"/>
  <c r="L675" i="18"/>
  <c r="J676" i="18"/>
  <c r="H677" i="18"/>
  <c r="L677" i="18"/>
  <c r="J678" i="18"/>
  <c r="H679" i="18"/>
  <c r="L679" i="18"/>
  <c r="J680" i="18"/>
  <c r="H681" i="18"/>
  <c r="L681" i="18"/>
  <c r="J682" i="18"/>
  <c r="H683" i="18"/>
  <c r="L683" i="18"/>
  <c r="J684" i="18"/>
  <c r="H685" i="18"/>
  <c r="L685" i="18"/>
  <c r="J686" i="18"/>
  <c r="H687" i="18"/>
  <c r="L687" i="18"/>
  <c r="J688" i="18"/>
  <c r="H690" i="18"/>
  <c r="L690" i="18"/>
  <c r="J691" i="18"/>
  <c r="H692" i="18"/>
  <c r="L692" i="18"/>
  <c r="J693" i="18"/>
  <c r="K693"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K605" i="18"/>
  <c r="K606" i="18"/>
  <c r="K607" i="18"/>
  <c r="K608" i="18"/>
  <c r="K609" i="18"/>
  <c r="K610" i="18"/>
  <c r="K611" i="18"/>
  <c r="K612" i="18"/>
  <c r="K613" i="18"/>
  <c r="K614" i="18"/>
  <c r="K615" i="18"/>
  <c r="K616" i="18"/>
  <c r="K618" i="18"/>
  <c r="K619" i="18"/>
  <c r="K620" i="18"/>
  <c r="K621" i="18"/>
  <c r="K622" i="18"/>
  <c r="K623" i="18"/>
  <c r="K624" i="18"/>
  <c r="K625" i="18"/>
  <c r="K626" i="18"/>
  <c r="K627" i="18"/>
  <c r="K628" i="18"/>
  <c r="K629" i="18"/>
  <c r="K630" i="18"/>
  <c r="K631" i="18"/>
  <c r="K632" i="18"/>
  <c r="K633" i="18"/>
  <c r="K634" i="18"/>
  <c r="K636" i="18"/>
  <c r="K637" i="18"/>
  <c r="K638" i="18"/>
  <c r="K639" i="18"/>
  <c r="K640" i="18"/>
  <c r="K641" i="18"/>
  <c r="K642" i="18"/>
  <c r="K643" i="18"/>
  <c r="K644" i="18"/>
  <c r="K645" i="18"/>
  <c r="K646" i="18"/>
  <c r="K647" i="18"/>
  <c r="K648" i="18"/>
  <c r="K649" i="18"/>
  <c r="K650" i="18"/>
  <c r="K651" i="18"/>
  <c r="K652" i="18"/>
  <c r="K654" i="18"/>
  <c r="K655" i="18"/>
  <c r="K656" i="18"/>
  <c r="K657" i="18"/>
  <c r="K658" i="18"/>
  <c r="K659" i="18"/>
  <c r="K660" i="18"/>
  <c r="K661" i="18"/>
  <c r="K662" i="18"/>
  <c r="K663" i="18"/>
  <c r="K664" i="18"/>
  <c r="K665" i="18"/>
  <c r="K666" i="18"/>
  <c r="K667" i="18"/>
  <c r="K668" i="18"/>
  <c r="K669" i="18"/>
  <c r="K670" i="18"/>
  <c r="K672" i="18"/>
  <c r="K673" i="18"/>
  <c r="K674" i="18"/>
  <c r="K675" i="18"/>
  <c r="K676" i="18"/>
  <c r="K677" i="18"/>
  <c r="K678" i="18"/>
  <c r="K679" i="18"/>
  <c r="K680" i="18"/>
  <c r="K681" i="18"/>
  <c r="K682" i="18"/>
  <c r="K683" i="18"/>
  <c r="K684" i="18"/>
  <c r="K685" i="18"/>
  <c r="K686" i="18"/>
  <c r="K687" i="18"/>
  <c r="K688" i="18"/>
  <c r="K690" i="18"/>
  <c r="K691" i="18"/>
  <c r="K692" i="18"/>
  <c r="M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J794" i="18"/>
  <c r="J795" i="18"/>
  <c r="J796" i="18"/>
  <c r="J798" i="18"/>
  <c r="J799" i="18"/>
  <c r="J800" i="18"/>
  <c r="J801" i="18"/>
  <c r="J802" i="18"/>
  <c r="J803" i="18"/>
  <c r="J804" i="18"/>
  <c r="J805" i="18"/>
  <c r="J806" i="18"/>
  <c r="J807" i="18"/>
  <c r="J808" i="18"/>
  <c r="J809" i="18"/>
  <c r="J810" i="18"/>
  <c r="J811" i="18"/>
  <c r="J812" i="18"/>
  <c r="J813" i="18"/>
  <c r="J814" i="18"/>
  <c r="J816" i="18"/>
  <c r="J817" i="18"/>
  <c r="J818" i="18"/>
  <c r="J819" i="18"/>
  <c r="J820" i="18"/>
  <c r="J821" i="18"/>
  <c r="J822" i="18"/>
  <c r="J823" i="18"/>
  <c r="J824" i="18"/>
  <c r="J825" i="18"/>
  <c r="J826" i="18"/>
  <c r="J827" i="18"/>
  <c r="J828" i="18"/>
  <c r="J829" i="18"/>
  <c r="J830" i="18"/>
  <c r="J831" i="18"/>
  <c r="J832" i="18"/>
  <c r="J834" i="18"/>
  <c r="J835" i="18"/>
  <c r="H836" i="18"/>
  <c r="H837" i="18"/>
  <c r="H838" i="18"/>
  <c r="H839" i="18"/>
  <c r="H840" i="18"/>
  <c r="H841" i="18"/>
  <c r="H842" i="18"/>
  <c r="H843" i="18"/>
  <c r="H844" i="18"/>
  <c r="H845" i="18"/>
  <c r="H846" i="18"/>
  <c r="H847" i="18"/>
  <c r="H848" i="18"/>
  <c r="H849" i="18"/>
  <c r="H850" i="18"/>
  <c r="H852" i="18"/>
  <c r="H853" i="18"/>
  <c r="H854" i="18"/>
  <c r="H855" i="18"/>
  <c r="H856" i="18"/>
  <c r="H857" i="18"/>
  <c r="H858" i="18"/>
  <c r="H859" i="18"/>
  <c r="H860" i="18"/>
  <c r="H861" i="18"/>
  <c r="H862" i="18"/>
  <c r="H863" i="18"/>
  <c r="H864" i="18"/>
  <c r="H865" i="18"/>
  <c r="H866" i="18"/>
  <c r="H867" i="18"/>
  <c r="H868" i="18"/>
  <c r="H870" i="18"/>
  <c r="H871" i="18"/>
  <c r="H872" i="18"/>
  <c r="H873" i="18"/>
  <c r="H874" i="18"/>
  <c r="H875" i="18"/>
  <c r="H876" i="18"/>
  <c r="H877" i="18"/>
  <c r="H878" i="18"/>
  <c r="H879" i="18"/>
  <c r="H880" i="18"/>
  <c r="H881" i="18"/>
  <c r="H882" i="18"/>
  <c r="H883" i="18"/>
  <c r="H884" i="18"/>
  <c r="H885" i="18"/>
  <c r="H886" i="18"/>
  <c r="H888" i="18"/>
  <c r="H889" i="18"/>
  <c r="H890" i="18"/>
  <c r="H891" i="18"/>
  <c r="H892" i="18"/>
  <c r="H893" i="18"/>
  <c r="H894" i="18"/>
  <c r="H895" i="18"/>
  <c r="H896" i="18"/>
  <c r="H897" i="18"/>
  <c r="H898" i="18"/>
  <c r="H899" i="18"/>
  <c r="H900" i="18"/>
  <c r="H901" i="18"/>
  <c r="H902" i="18"/>
  <c r="H903" i="18"/>
  <c r="H904" i="18"/>
  <c r="H906" i="18"/>
  <c r="H907" i="18"/>
  <c r="H908" i="18"/>
  <c r="H909" i="18"/>
  <c r="H910" i="18"/>
  <c r="H911" i="18"/>
  <c r="H912" i="18"/>
  <c r="H913" i="18"/>
  <c r="H914" i="18"/>
  <c r="H915" i="18"/>
  <c r="H916" i="18"/>
  <c r="H917" i="18"/>
  <c r="H918" i="18"/>
  <c r="H919" i="18"/>
  <c r="H920" i="18"/>
  <c r="H921" i="18"/>
  <c r="H922" i="18"/>
  <c r="H924" i="18"/>
  <c r="H925" i="18"/>
  <c r="H926" i="18"/>
  <c r="H927" i="18"/>
  <c r="H928" i="18"/>
  <c r="H929" i="18"/>
  <c r="H930" i="18"/>
  <c r="H931" i="18"/>
  <c r="H932" i="18"/>
  <c r="H933" i="18"/>
  <c r="H934" i="18"/>
  <c r="H935" i="18"/>
  <c r="H936" i="18"/>
  <c r="H937" i="18"/>
  <c r="H938" i="18"/>
  <c r="H939" i="18"/>
  <c r="H940" i="18"/>
  <c r="H942" i="18"/>
  <c r="H943" i="18"/>
  <c r="H944" i="18"/>
  <c r="H945" i="18"/>
  <c r="H946" i="18"/>
  <c r="H947" i="18"/>
  <c r="H948" i="18"/>
  <c r="H949" i="18"/>
  <c r="H950" i="18"/>
  <c r="H951" i="18"/>
  <c r="H952" i="18"/>
  <c r="H953" i="18"/>
  <c r="H954" i="18"/>
  <c r="H955" i="18"/>
  <c r="H956" i="18"/>
  <c r="H957" i="18"/>
  <c r="H958" i="18"/>
  <c r="H960" i="18"/>
  <c r="H961" i="18"/>
  <c r="H962" i="18"/>
  <c r="H963" i="18"/>
  <c r="H964" i="18"/>
  <c r="H965" i="18"/>
  <c r="H966" i="18"/>
  <c r="H967" i="18"/>
  <c r="H968" i="18"/>
  <c r="H969" i="18"/>
  <c r="H970" i="18"/>
  <c r="H971" i="18"/>
  <c r="H972" i="18"/>
  <c r="H973" i="18"/>
  <c r="H974" i="18"/>
  <c r="H975" i="18"/>
  <c r="H976" i="18"/>
  <c r="H978" i="18"/>
  <c r="H979" i="18"/>
  <c r="H980" i="18"/>
  <c r="H981" i="18"/>
  <c r="H982" i="18"/>
  <c r="H983" i="18"/>
  <c r="H984" i="18"/>
  <c r="H985" i="18"/>
  <c r="H986" i="18"/>
  <c r="H987" i="18"/>
  <c r="H988" i="18"/>
  <c r="H989" i="18"/>
  <c r="H990" i="18"/>
  <c r="H991" i="18"/>
  <c r="H992" i="18"/>
  <c r="H993" i="18"/>
  <c r="H994" i="18"/>
  <c r="H996" i="18"/>
  <c r="H997" i="18"/>
  <c r="H998" i="18"/>
  <c r="H999" i="18"/>
  <c r="H1000" i="18"/>
  <c r="H1001" i="18"/>
  <c r="H1002" i="18"/>
  <c r="H1003" i="18"/>
  <c r="H1004" i="18"/>
  <c r="H1005" i="18"/>
  <c r="H1006" i="18"/>
  <c r="H1007" i="18"/>
  <c r="H1008" i="18"/>
  <c r="H1009" i="18"/>
  <c r="H1010" i="18"/>
  <c r="H1011" i="18"/>
  <c r="H1012" i="18"/>
  <c r="H1014" i="18"/>
  <c r="H1015" i="18"/>
  <c r="H1016" i="18"/>
  <c r="H1017"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L1070" i="18"/>
  <c r="H1070" i="18"/>
  <c r="M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K1190" i="18"/>
  <c r="H1190" i="18"/>
  <c r="H1146" i="18"/>
  <c r="H1147" i="18"/>
  <c r="H1148"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M1189" i="18"/>
  <c r="H1189" i="18"/>
  <c r="J1190"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H1225" i="18"/>
  <c r="H1226" i="18"/>
  <c r="H1227" i="18"/>
  <c r="L1227" i="18"/>
  <c r="J1228" i="18"/>
  <c r="I1227" i="18"/>
  <c r="I1228"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H794" i="18"/>
  <c r="H795" i="18"/>
  <c r="H796" i="18"/>
  <c r="H798" i="18"/>
  <c r="H799" i="18"/>
  <c r="H800" i="18"/>
  <c r="H801" i="18"/>
  <c r="H802" i="18"/>
  <c r="H803" i="18"/>
  <c r="H804" i="18"/>
  <c r="H805" i="18"/>
  <c r="H806" i="18"/>
  <c r="H807" i="18"/>
  <c r="H808" i="18"/>
  <c r="H809" i="18"/>
  <c r="H810" i="18"/>
  <c r="H811" i="18"/>
  <c r="H812" i="18"/>
  <c r="H813" i="18"/>
  <c r="H814" i="18"/>
  <c r="H816" i="18"/>
  <c r="H817" i="18"/>
  <c r="H818" i="18"/>
  <c r="H819" i="18"/>
  <c r="H820" i="18"/>
  <c r="H821" i="18"/>
  <c r="H822" i="18"/>
  <c r="H823" i="18"/>
  <c r="H824" i="18"/>
  <c r="H825" i="18"/>
  <c r="H826" i="18"/>
  <c r="H827" i="18"/>
  <c r="H828" i="18"/>
  <c r="H829" i="18"/>
  <c r="H830" i="18"/>
  <c r="H831" i="18"/>
  <c r="H832" i="18"/>
  <c r="H834" i="18"/>
  <c r="H835" i="18"/>
  <c r="M835" i="18"/>
  <c r="J836" i="18"/>
  <c r="J837" i="18"/>
  <c r="J838" i="18"/>
  <c r="J839" i="18"/>
  <c r="J840" i="18"/>
  <c r="J841" i="18"/>
  <c r="J842" i="18"/>
  <c r="J843" i="18"/>
  <c r="J844" i="18"/>
  <c r="J845" i="18"/>
  <c r="J846" i="18"/>
  <c r="J847" i="18"/>
  <c r="J848" i="18"/>
  <c r="J849" i="18"/>
  <c r="J850" i="18"/>
  <c r="J852" i="18"/>
  <c r="J853" i="18"/>
  <c r="J854" i="18"/>
  <c r="J855" i="18"/>
  <c r="J856" i="18"/>
  <c r="J857" i="18"/>
  <c r="J858" i="18"/>
  <c r="J859" i="18"/>
  <c r="J860" i="18"/>
  <c r="J861" i="18"/>
  <c r="J862" i="18"/>
  <c r="J863" i="18"/>
  <c r="J864" i="18"/>
  <c r="J865" i="18"/>
  <c r="J866" i="18"/>
  <c r="J867" i="18"/>
  <c r="J868" i="18"/>
  <c r="J870" i="18"/>
  <c r="J871" i="18"/>
  <c r="J872" i="18"/>
  <c r="J873" i="18"/>
  <c r="J874" i="18"/>
  <c r="J875" i="18"/>
  <c r="J876" i="18"/>
  <c r="J877" i="18"/>
  <c r="J878" i="18"/>
  <c r="J879" i="18"/>
  <c r="J880" i="18"/>
  <c r="J881" i="18"/>
  <c r="J882" i="18"/>
  <c r="J883" i="18"/>
  <c r="J884" i="18"/>
  <c r="J885" i="18"/>
  <c r="J886" i="18"/>
  <c r="J888" i="18"/>
  <c r="J889" i="18"/>
  <c r="J890" i="18"/>
  <c r="J891" i="18"/>
  <c r="J892" i="18"/>
  <c r="J893" i="18"/>
  <c r="J894" i="18"/>
  <c r="J895" i="18"/>
  <c r="J896" i="18"/>
  <c r="J897" i="18"/>
  <c r="J898" i="18"/>
  <c r="J899" i="18"/>
  <c r="J900" i="18"/>
  <c r="J901" i="18"/>
  <c r="J902" i="18"/>
  <c r="J903" i="18"/>
  <c r="J904" i="18"/>
  <c r="J906" i="18"/>
  <c r="J907" i="18"/>
  <c r="J908" i="18"/>
  <c r="J909" i="18"/>
  <c r="J910" i="18"/>
  <c r="J911" i="18"/>
  <c r="J912" i="18"/>
  <c r="J913" i="18"/>
  <c r="J914" i="18"/>
  <c r="J915" i="18"/>
  <c r="J916" i="18"/>
  <c r="J917" i="18"/>
  <c r="J918" i="18"/>
  <c r="J919" i="18"/>
  <c r="J920" i="18"/>
  <c r="J921" i="18"/>
  <c r="J922" i="18"/>
  <c r="J924" i="18"/>
  <c r="J925" i="18"/>
  <c r="J926" i="18"/>
  <c r="J927" i="18"/>
  <c r="J928" i="18"/>
  <c r="J929" i="18"/>
  <c r="J930" i="18"/>
  <c r="J931" i="18"/>
  <c r="J932" i="18"/>
  <c r="J933" i="18"/>
  <c r="J934" i="18"/>
  <c r="J935" i="18"/>
  <c r="J936" i="18"/>
  <c r="J937" i="18"/>
  <c r="J938" i="18"/>
  <c r="J939" i="18"/>
  <c r="J940" i="18"/>
  <c r="J942" i="18"/>
  <c r="J943" i="18"/>
  <c r="J944" i="18"/>
  <c r="J945" i="18"/>
  <c r="J946" i="18"/>
  <c r="J947" i="18"/>
  <c r="J948" i="18"/>
  <c r="J949" i="18"/>
  <c r="J950" i="18"/>
  <c r="J951" i="18"/>
  <c r="J952" i="18"/>
  <c r="J953" i="18"/>
  <c r="J954" i="18"/>
  <c r="J955" i="18"/>
  <c r="J956" i="18"/>
  <c r="J957" i="18"/>
  <c r="J958" i="18"/>
  <c r="J960" i="18"/>
  <c r="J961" i="18"/>
  <c r="J962" i="18"/>
  <c r="J963" i="18"/>
  <c r="J964" i="18"/>
  <c r="J965" i="18"/>
  <c r="J966" i="18"/>
  <c r="J967" i="18"/>
  <c r="J968" i="18"/>
  <c r="J969" i="18"/>
  <c r="J970" i="18"/>
  <c r="J971" i="18"/>
  <c r="J972" i="18"/>
  <c r="J973" i="18"/>
  <c r="J974" i="18"/>
  <c r="J975" i="18"/>
  <c r="J976" i="18"/>
  <c r="J978" i="18"/>
  <c r="J979" i="18"/>
  <c r="J980" i="18"/>
  <c r="J981" i="18"/>
  <c r="J982" i="18"/>
  <c r="J983" i="18"/>
  <c r="J984" i="18"/>
  <c r="J985" i="18"/>
  <c r="J986" i="18"/>
  <c r="J987" i="18"/>
  <c r="J988" i="18"/>
  <c r="J989" i="18"/>
  <c r="J990" i="18"/>
  <c r="J991" i="18"/>
  <c r="J992" i="18"/>
  <c r="J993" i="18"/>
  <c r="J994" i="18"/>
  <c r="J996" i="18"/>
  <c r="J997" i="18"/>
  <c r="J998" i="18"/>
  <c r="J999" i="18"/>
  <c r="J1000" i="18"/>
  <c r="J1001" i="18"/>
  <c r="J1002" i="18"/>
  <c r="J1003" i="18"/>
  <c r="J1004" i="18"/>
  <c r="J1005" i="18"/>
  <c r="J1006" i="18"/>
  <c r="J1007" i="18"/>
  <c r="J1008" i="18"/>
  <c r="J1009" i="18"/>
  <c r="J1010" i="18"/>
  <c r="J1011" i="18"/>
  <c r="J1012" i="18"/>
  <c r="J1014" i="18"/>
  <c r="J1015"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I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M1190" i="18"/>
  <c r="I1190" i="18"/>
  <c r="L1190" i="18"/>
  <c r="J1146" i="18"/>
  <c r="J1147" i="18"/>
  <c r="J1148" i="18"/>
  <c r="J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K1189" i="18"/>
  <c r="J1189"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J1225" i="18"/>
  <c r="J1226" i="18"/>
  <c r="J1227" i="18"/>
  <c r="H1228" i="18"/>
  <c r="L1228" i="18"/>
  <c r="K1227" i="18"/>
  <c r="K1228" i="18"/>
  <c r="AI118" i="39" l="1"/>
  <c r="AE118" i="39"/>
  <c r="AA118" i="39"/>
  <c r="AG115" i="39"/>
  <c r="AC115" i="39"/>
  <c r="AG103" i="39"/>
  <c r="AC103" i="39"/>
  <c r="AK118" i="39"/>
  <c r="AA97" i="39"/>
  <c r="AE97" i="39"/>
  <c r="AI97" i="39"/>
  <c r="AG86" i="39"/>
  <c r="AC86" i="39"/>
  <c r="AI84" i="39"/>
  <c r="AE84" i="39"/>
  <c r="AA84" i="39"/>
  <c r="AA82" i="39"/>
  <c r="AE82" i="39"/>
  <c r="AI82" i="39"/>
  <c r="AK86" i="39"/>
  <c r="AG76" i="39"/>
  <c r="AC76" i="39"/>
  <c r="AI70" i="39"/>
  <c r="AE70" i="39"/>
  <c r="AA70" i="39"/>
  <c r="AG64" i="39"/>
  <c r="AC64" i="39"/>
  <c r="AI60" i="39"/>
  <c r="AE60" i="39"/>
  <c r="AA60" i="39"/>
  <c r="AK76" i="39"/>
  <c r="AK60" i="39"/>
  <c r="AK121" i="39"/>
  <c r="AG121" i="39"/>
  <c r="AC121" i="39"/>
  <c r="X124" i="39"/>
  <c r="X125" i="39" s="1"/>
  <c r="V124" i="39"/>
  <c r="V125" i="39" s="1"/>
  <c r="T124" i="39"/>
  <c r="T125" i="39" s="1"/>
  <c r="W117" i="39"/>
  <c r="X117" i="39"/>
  <c r="T117" i="39"/>
  <c r="AK89" i="39"/>
  <c r="AG89" i="39"/>
  <c r="AC89" i="39"/>
  <c r="AI89" i="39"/>
  <c r="AE89" i="39"/>
  <c r="AA89" i="39"/>
  <c r="X79" i="39"/>
  <c r="X80" i="39" s="1"/>
  <c r="T79" i="39"/>
  <c r="T80" i="39" s="1"/>
  <c r="AK58" i="39"/>
  <c r="AG58" i="39"/>
  <c r="AC58" i="39"/>
  <c r="Y79" i="39"/>
  <c r="Y80" i="39" s="1"/>
  <c r="U79" i="39"/>
  <c r="Y63" i="39"/>
  <c r="U63" i="39"/>
  <c r="AG118" i="39"/>
  <c r="AC118" i="39"/>
  <c r="AI115" i="39"/>
  <c r="AE115" i="39"/>
  <c r="AA115" i="39"/>
  <c r="AI103" i="39"/>
  <c r="AE103" i="39"/>
  <c r="AA103" i="39"/>
  <c r="AK115" i="39"/>
  <c r="AK103" i="39"/>
  <c r="AC97" i="39"/>
  <c r="AG97" i="39"/>
  <c r="AK97" i="39"/>
  <c r="AI86" i="39"/>
  <c r="AE86" i="39"/>
  <c r="AA86" i="39"/>
  <c r="AG84" i="39"/>
  <c r="AC84" i="39"/>
  <c r="AK84" i="39"/>
  <c r="AC82" i="39"/>
  <c r="AG82" i="39"/>
  <c r="AK82" i="39"/>
  <c r="AI76" i="39"/>
  <c r="AE76" i="39"/>
  <c r="AA76" i="39"/>
  <c r="AG70" i="39"/>
  <c r="AC70" i="39"/>
  <c r="AI64" i="39"/>
  <c r="AE64" i="39"/>
  <c r="AA64" i="39"/>
  <c r="AG60" i="39"/>
  <c r="AC60" i="39"/>
  <c r="AK70" i="39"/>
  <c r="AK64" i="39"/>
  <c r="AI121" i="39"/>
  <c r="AE121" i="39"/>
  <c r="AA121" i="39"/>
  <c r="AI108" i="39"/>
  <c r="AE108" i="39"/>
  <c r="AA108" i="39"/>
  <c r="V117" i="39"/>
  <c r="AK108" i="39"/>
  <c r="AG108" i="39"/>
  <c r="AC108" i="39"/>
  <c r="X96" i="39"/>
  <c r="V96" i="39"/>
  <c r="T96" i="39"/>
  <c r="W63" i="39"/>
  <c r="W80" i="39" s="1"/>
  <c r="AI58" i="39"/>
  <c r="AE58" i="39"/>
  <c r="AA58" i="39"/>
  <c r="C88" i="33"/>
  <c r="D71" i="33"/>
  <c r="D58" i="33"/>
  <c r="D39" i="33"/>
  <c r="D26" i="33"/>
  <c r="D20" i="33"/>
  <c r="D14" i="33"/>
  <c r="D68" i="33"/>
  <c r="D65" i="33"/>
  <c r="D53" i="33"/>
  <c r="D47" i="33"/>
  <c r="D36" i="33"/>
  <c r="D34" i="33"/>
  <c r="D32" i="33"/>
  <c r="D10" i="33"/>
  <c r="D8" i="33"/>
  <c r="J41" i="30"/>
  <c r="Q55" i="30"/>
  <c r="Q57" i="30" s="1"/>
  <c r="I55" i="30"/>
  <c r="I57" i="30" s="1"/>
  <c r="G55" i="30"/>
  <c r="G57" i="30" s="1"/>
  <c r="C55" i="30"/>
  <c r="C57" i="30" s="1"/>
  <c r="S48" i="30"/>
  <c r="K47" i="30"/>
  <c r="U47" i="30" s="1"/>
  <c r="K46" i="30"/>
  <c r="U46" i="30" s="1"/>
  <c r="K45" i="30"/>
  <c r="U45" i="30" s="1"/>
  <c r="K44" i="30"/>
  <c r="U44" i="30" s="1"/>
  <c r="K43" i="30"/>
  <c r="U43" i="30" s="1"/>
  <c r="S41" i="30"/>
  <c r="O41" i="30"/>
  <c r="K42" i="30"/>
  <c r="F41" i="30"/>
  <c r="K39" i="30"/>
  <c r="U39" i="30" s="1"/>
  <c r="K38" i="30"/>
  <c r="U38" i="30" s="1"/>
  <c r="N55" i="30"/>
  <c r="N57" i="30" s="1"/>
  <c r="K37" i="30"/>
  <c r="F36" i="30"/>
  <c r="J17" i="30"/>
  <c r="O36" i="30"/>
  <c r="H55" i="30"/>
  <c r="H57" i="30" s="1"/>
  <c r="K19" i="30"/>
  <c r="U19" i="30" s="1"/>
  <c r="N56" i="30"/>
  <c r="K18" i="30"/>
  <c r="F17" i="30"/>
  <c r="F30" i="30" s="1"/>
  <c r="F10" i="30"/>
  <c r="K11" i="30"/>
  <c r="T30" i="30"/>
  <c r="O17" i="30"/>
  <c r="H30" i="30"/>
  <c r="J48" i="30"/>
  <c r="K54" i="30"/>
  <c r="U54" i="30" s="1"/>
  <c r="K53" i="30"/>
  <c r="U53" i="30" s="1"/>
  <c r="K52" i="30"/>
  <c r="U52" i="30" s="1"/>
  <c r="K51" i="30"/>
  <c r="U51" i="30" s="1"/>
  <c r="K50" i="30"/>
  <c r="U50" i="30" s="1"/>
  <c r="K49" i="30"/>
  <c r="F48" i="30"/>
  <c r="M57" i="30"/>
  <c r="M55" i="30"/>
  <c r="M56" i="30" s="1"/>
  <c r="J36" i="30"/>
  <c r="E55" i="30"/>
  <c r="E56" i="30" s="1"/>
  <c r="O48" i="30"/>
  <c r="R57" i="30"/>
  <c r="R55" i="30"/>
  <c r="B57" i="30"/>
  <c r="B55" i="30"/>
  <c r="J33" i="30"/>
  <c r="Q56" i="30"/>
  <c r="I56" i="30"/>
  <c r="G56" i="30"/>
  <c r="C56" i="30"/>
  <c r="S36" i="30"/>
  <c r="S40" i="30" s="1"/>
  <c r="K35" i="30"/>
  <c r="U35" i="30" s="1"/>
  <c r="O33" i="30"/>
  <c r="K34" i="30"/>
  <c r="F33" i="30"/>
  <c r="K32" i="30"/>
  <c r="F31" i="30"/>
  <c r="K29" i="30"/>
  <c r="U29" i="30" s="1"/>
  <c r="K28" i="30"/>
  <c r="U28" i="30" s="1"/>
  <c r="K27" i="30"/>
  <c r="U27" i="30" s="1"/>
  <c r="K26" i="30"/>
  <c r="U26" i="30" s="1"/>
  <c r="K25" i="30"/>
  <c r="U25" i="30" s="1"/>
  <c r="K24" i="30"/>
  <c r="U24" i="30" s="1"/>
  <c r="K23" i="30"/>
  <c r="U23" i="30" s="1"/>
  <c r="K22" i="30"/>
  <c r="U22" i="30" s="1"/>
  <c r="K21" i="30"/>
  <c r="U21" i="30" s="1"/>
  <c r="K20" i="30"/>
  <c r="U20" i="30" s="1"/>
  <c r="R56" i="30"/>
  <c r="B56" i="30"/>
  <c r="S10" i="30"/>
  <c r="O10" i="30"/>
  <c r="S17" i="30"/>
  <c r="P30" i="30"/>
  <c r="P55" i="30" s="1"/>
  <c r="P57" i="30" s="1"/>
  <c r="L30" i="30"/>
  <c r="D30" i="30"/>
  <c r="D55" i="30" s="1"/>
  <c r="D57" i="30" s="1"/>
  <c r="J10" i="30"/>
  <c r="E13" i="31"/>
  <c r="I13" i="31"/>
  <c r="M13" i="31"/>
  <c r="Q13" i="31"/>
  <c r="GT13" i="31"/>
  <c r="GT15" i="31"/>
  <c r="GT18" i="31" s="1"/>
  <c r="GT19" i="31"/>
  <c r="GT38" i="31"/>
  <c r="GT25" i="31"/>
  <c r="GT31" i="31"/>
  <c r="GT34" i="31" s="1"/>
  <c r="GT35" i="31"/>
  <c r="O88" i="29"/>
  <c r="K88" i="29"/>
  <c r="G88" i="29"/>
  <c r="C88" i="29"/>
  <c r="M59" i="29"/>
  <c r="M60" i="29"/>
  <c r="I59" i="29"/>
  <c r="I60" i="29"/>
  <c r="E59" i="29"/>
  <c r="E60" i="29"/>
  <c r="N60" i="29"/>
  <c r="N59" i="29"/>
  <c r="J60" i="29"/>
  <c r="J59" i="29"/>
  <c r="F60" i="29"/>
  <c r="F59" i="29"/>
  <c r="B60" i="29"/>
  <c r="B59" i="29"/>
  <c r="N42" i="29"/>
  <c r="N40" i="29"/>
  <c r="J42" i="29"/>
  <c r="J40" i="29"/>
  <c r="F42" i="29"/>
  <c r="F40" i="29"/>
  <c r="B42" i="29"/>
  <c r="B40" i="29"/>
  <c r="N41" i="29"/>
  <c r="J41" i="29"/>
  <c r="F41" i="29"/>
  <c r="B41" i="29"/>
  <c r="M42" i="29"/>
  <c r="M40" i="29"/>
  <c r="I42" i="29"/>
  <c r="I40" i="29"/>
  <c r="E42" i="29"/>
  <c r="E40" i="29"/>
  <c r="M88" i="29"/>
  <c r="I88" i="29"/>
  <c r="E88" i="29"/>
  <c r="O59" i="29"/>
  <c r="O60" i="29"/>
  <c r="K60" i="29"/>
  <c r="K59" i="29"/>
  <c r="G60" i="29"/>
  <c r="G59" i="29"/>
  <c r="C60" i="29"/>
  <c r="C59" i="29"/>
  <c r="P60" i="29"/>
  <c r="P59" i="29"/>
  <c r="L60" i="29"/>
  <c r="L59" i="29"/>
  <c r="H60" i="29"/>
  <c r="H59" i="29"/>
  <c r="D60" i="29"/>
  <c r="D59" i="29"/>
  <c r="P40" i="29"/>
  <c r="P42" i="29" s="1"/>
  <c r="L40" i="29"/>
  <c r="L42" i="29" s="1"/>
  <c r="H40" i="29"/>
  <c r="H42" i="29" s="1"/>
  <c r="D40" i="29"/>
  <c r="D42" i="29" s="1"/>
  <c r="L41" i="29"/>
  <c r="D41" i="29"/>
  <c r="O40" i="29"/>
  <c r="O41" i="29" s="1"/>
  <c r="K40" i="29"/>
  <c r="K41" i="29" s="1"/>
  <c r="G40" i="29"/>
  <c r="G41" i="29" s="1"/>
  <c r="C40" i="29"/>
  <c r="C41" i="29" s="1"/>
  <c r="M41" i="29"/>
  <c r="I41" i="29"/>
  <c r="E41" i="29"/>
  <c r="J41" i="27"/>
  <c r="R41" i="27"/>
  <c r="Z41" i="27"/>
  <c r="H82" i="27"/>
  <c r="H41" i="27" s="1"/>
  <c r="E41" i="27"/>
  <c r="L82" i="27"/>
  <c r="L41" i="27" s="1"/>
  <c r="I41" i="27"/>
  <c r="P82" i="27"/>
  <c r="P41" i="27" s="1"/>
  <c r="M41" i="27"/>
  <c r="T82" i="27"/>
  <c r="T41" i="27" s="1"/>
  <c r="Q41" i="27"/>
  <c r="X82" i="27"/>
  <c r="X41" i="27" s="1"/>
  <c r="U41" i="27"/>
  <c r="AB82" i="27"/>
  <c r="AB41" i="27" s="1"/>
  <c r="Y41" i="27"/>
  <c r="H87" i="27"/>
  <c r="H46" i="27" s="1"/>
  <c r="E46" i="27"/>
  <c r="F46" i="27"/>
  <c r="N46" i="27"/>
  <c r="V46"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K46" i="27"/>
  <c r="O46" i="27"/>
  <c r="S46" i="27"/>
  <c r="W46" i="27"/>
  <c r="AA46"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G46" i="27"/>
  <c r="G41" i="27"/>
  <c r="K41" i="27"/>
  <c r="O41" i="27"/>
  <c r="S41" i="27"/>
  <c r="W41" i="27"/>
  <c r="AA41" i="27"/>
  <c r="L87" i="27"/>
  <c r="L46" i="27" s="1"/>
  <c r="I46" i="27"/>
  <c r="J46" i="27"/>
  <c r="R46" i="27"/>
  <c r="Z46"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P87" i="27"/>
  <c r="P46" i="27" s="1"/>
  <c r="M46" i="27"/>
  <c r="T87" i="27"/>
  <c r="T46" i="27" s="1"/>
  <c r="Q46" i="27"/>
  <c r="X87" i="27"/>
  <c r="X46" i="27" s="1"/>
  <c r="U46" i="27"/>
  <c r="AB87" i="27"/>
  <c r="AB46" i="27" s="1"/>
  <c r="Y46" i="27"/>
  <c r="H90" i="27"/>
  <c r="H49" i="27" s="1"/>
  <c r="E49" i="27"/>
  <c r="L90" i="27"/>
  <c r="L49" i="27" s="1"/>
  <c r="I49" i="27"/>
  <c r="P90" i="27"/>
  <c r="P49" i="27" s="1"/>
  <c r="M49" i="27"/>
  <c r="T90" i="27"/>
  <c r="T49" i="27" s="1"/>
  <c r="Q49" i="27"/>
  <c r="X90" i="27"/>
  <c r="X49" i="27" s="1"/>
  <c r="U49" i="27"/>
  <c r="AB90" i="27"/>
  <c r="AB49" i="27" s="1"/>
  <c r="Y49"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A85" i="27"/>
  <c r="AA45" i="27"/>
  <c r="AA44" i="27" s="1"/>
  <c r="E80" i="27"/>
  <c r="H81" i="27"/>
  <c r="E40" i="27"/>
  <c r="I80" i="27"/>
  <c r="L81" i="27"/>
  <c r="I40" i="27"/>
  <c r="M80" i="27"/>
  <c r="P81" i="27"/>
  <c r="M40" i="27"/>
  <c r="M39" i="27" s="1"/>
  <c r="Q80" i="27"/>
  <c r="T81" i="27"/>
  <c r="Q40" i="27"/>
  <c r="U80" i="27"/>
  <c r="X81" i="27"/>
  <c r="U40" i="27"/>
  <c r="U39" i="27" s="1"/>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X86" i="27"/>
  <c r="U85" i="27"/>
  <c r="U45" i="27"/>
  <c r="V85" i="27"/>
  <c r="V45" i="27"/>
  <c r="V44" i="27" s="1"/>
  <c r="F97" i="27"/>
  <c r="F57" i="27"/>
  <c r="F56" i="27" s="1"/>
  <c r="N97" i="27"/>
  <c r="N57" i="27"/>
  <c r="N56" i="27" s="1"/>
  <c r="V97" i="27"/>
  <c r="V57" i="27"/>
  <c r="V56" i="27" s="1"/>
  <c r="G97" i="27"/>
  <c r="G57" i="27"/>
  <c r="G56" i="27" s="1"/>
  <c r="K97" i="27"/>
  <c r="K57" i="27"/>
  <c r="K56" i="27" s="1"/>
  <c r="O97" i="27"/>
  <c r="O57" i="27"/>
  <c r="O56" i="27" s="1"/>
  <c r="S97" i="27"/>
  <c r="S57" i="27"/>
  <c r="S56" i="27" s="1"/>
  <c r="W97" i="27"/>
  <c r="W57" i="27"/>
  <c r="W56" i="27" s="1"/>
  <c r="AA97" i="27"/>
  <c r="AA57" i="27"/>
  <c r="AA56" i="27" s="1"/>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F80" i="27"/>
  <c r="F40" i="27"/>
  <c r="F39" i="27" s="1"/>
  <c r="N80" i="27"/>
  <c r="N40" i="27"/>
  <c r="N39" i="27" s="1"/>
  <c r="V80" i="27"/>
  <c r="V40" i="27"/>
  <c r="V39" i="27" s="1"/>
  <c r="F85" i="27"/>
  <c r="F45" i="27"/>
  <c r="F44" i="27" s="1"/>
  <c r="N85" i="27"/>
  <c r="N45" i="27"/>
  <c r="N44" i="27" s="1"/>
  <c r="W85" i="27"/>
  <c r="W45" i="27"/>
  <c r="W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B86" i="27"/>
  <c r="Y85" i="27"/>
  <c r="Y45" i="27"/>
  <c r="Z85" i="27"/>
  <c r="Z45" i="27"/>
  <c r="Z44" i="27" s="1"/>
  <c r="J97" i="27"/>
  <c r="J57" i="27"/>
  <c r="J56" i="27" s="1"/>
  <c r="R97" i="27"/>
  <c r="R57" i="27"/>
  <c r="R56" i="27" s="1"/>
  <c r="Z97" i="27"/>
  <c r="Z57" i="27"/>
  <c r="Z56" i="27" s="1"/>
  <c r="AB100" i="27"/>
  <c r="AB59" i="27" s="1"/>
  <c r="Y59"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H26" i="23"/>
  <c r="L26" i="23"/>
  <c r="T26" i="23"/>
  <c r="G26" i="23"/>
  <c r="O26" i="23"/>
  <c r="S26" i="23"/>
  <c r="R27" i="23"/>
  <c r="R26" i="23" s="1"/>
  <c r="W26" i="23"/>
  <c r="V27" i="23"/>
  <c r="V26" i="23" s="1"/>
  <c r="R47" i="23"/>
  <c r="V47" i="23"/>
  <c r="M13" i="23"/>
  <c r="M18" i="23"/>
  <c r="M21" i="23"/>
  <c r="F22" i="23"/>
  <c r="M23" i="23"/>
  <c r="J22" i="23"/>
  <c r="P22" i="23"/>
  <c r="F24" i="23"/>
  <c r="M25" i="23"/>
  <c r="J24" i="23"/>
  <c r="P24" i="23"/>
  <c r="R13" i="23"/>
  <c r="V13" i="23"/>
  <c r="R18" i="23"/>
  <c r="V18" i="23"/>
  <c r="R21" i="23"/>
  <c r="V21" i="23"/>
  <c r="G22" i="23"/>
  <c r="O22" i="23"/>
  <c r="S22" i="23"/>
  <c r="R23" i="23"/>
  <c r="R22" i="23" s="1"/>
  <c r="W22" i="23"/>
  <c r="V23" i="23"/>
  <c r="V22" i="23" s="1"/>
  <c r="G24" i="23"/>
  <c r="O24" i="23"/>
  <c r="S24" i="23"/>
  <c r="R25" i="23"/>
  <c r="R24" i="23" s="1"/>
  <c r="W24" i="23"/>
  <c r="V25" i="23"/>
  <c r="V24" i="23" s="1"/>
  <c r="I44" i="23"/>
  <c r="E43" i="23"/>
  <c r="K43" i="23"/>
  <c r="Q43" i="23"/>
  <c r="U43" i="23"/>
  <c r="F43" i="23"/>
  <c r="J43" i="23"/>
  <c r="M44" i="23"/>
  <c r="P43" i="23"/>
  <c r="F26" i="23"/>
  <c r="M27" i="23"/>
  <c r="J26" i="23"/>
  <c r="P26" i="23"/>
  <c r="I27" i="23"/>
  <c r="E26" i="23"/>
  <c r="I26" i="23" s="1"/>
  <c r="K26" i="23"/>
  <c r="Q26" i="23"/>
  <c r="U26" i="23"/>
  <c r="I47" i="23"/>
  <c r="M47" i="23"/>
  <c r="X47" i="23"/>
  <c r="I13" i="23"/>
  <c r="H22" i="23"/>
  <c r="L22" i="23"/>
  <c r="T22" i="23"/>
  <c r="H24" i="23"/>
  <c r="L24" i="23"/>
  <c r="T24" i="23"/>
  <c r="I18" i="23"/>
  <c r="I21" i="23"/>
  <c r="I23" i="23"/>
  <c r="E22" i="23"/>
  <c r="I22" i="23" s="1"/>
  <c r="K22" i="23"/>
  <c r="Q22" i="23"/>
  <c r="U22" i="23"/>
  <c r="I25" i="23"/>
  <c r="E24" i="23"/>
  <c r="I24" i="23" s="1"/>
  <c r="K24" i="23"/>
  <c r="Q24" i="23"/>
  <c r="U24" i="23"/>
  <c r="G43" i="23"/>
  <c r="O43" i="23"/>
  <c r="R44" i="23"/>
  <c r="R43" i="23" s="1"/>
  <c r="S43" i="23"/>
  <c r="V44" i="23"/>
  <c r="V43" i="23" s="1"/>
  <c r="W43" i="23"/>
  <c r="H43" i="23"/>
  <c r="L43" i="23"/>
  <c r="T43" i="23"/>
  <c r="F11" i="23"/>
  <c r="M12" i="23"/>
  <c r="J11" i="23"/>
  <c r="P11" i="23"/>
  <c r="G11" i="23"/>
  <c r="O11" i="23"/>
  <c r="S11" i="23"/>
  <c r="R12" i="23"/>
  <c r="W11" i="23"/>
  <c r="V12" i="23"/>
  <c r="M14" i="23"/>
  <c r="M15" i="23"/>
  <c r="F16" i="23"/>
  <c r="M17" i="23"/>
  <c r="J16" i="23"/>
  <c r="P16" i="23"/>
  <c r="M19" i="23"/>
  <c r="M20" i="23"/>
  <c r="M29" i="23"/>
  <c r="J28" i="23"/>
  <c r="R14" i="23"/>
  <c r="V14" i="23"/>
  <c r="R15" i="23"/>
  <c r="V15" i="23"/>
  <c r="G16" i="23"/>
  <c r="O16" i="23"/>
  <c r="S16" i="23"/>
  <c r="R17" i="23"/>
  <c r="R16" i="23" s="1"/>
  <c r="W16" i="23"/>
  <c r="V17" i="23"/>
  <c r="R19" i="23"/>
  <c r="V19" i="23"/>
  <c r="R20" i="23"/>
  <c r="V20" i="23"/>
  <c r="G28" i="23"/>
  <c r="S28" i="23"/>
  <c r="R29" i="23"/>
  <c r="W28" i="23"/>
  <c r="V29" i="23"/>
  <c r="M30" i="23"/>
  <c r="M31" i="23"/>
  <c r="M32" i="23"/>
  <c r="M33" i="23"/>
  <c r="M34" i="23"/>
  <c r="M35" i="23"/>
  <c r="M36" i="23"/>
  <c r="M37" i="23"/>
  <c r="M38" i="23"/>
  <c r="I31" i="23"/>
  <c r="I32" i="23"/>
  <c r="I33" i="23"/>
  <c r="I34" i="23"/>
  <c r="I35" i="23"/>
  <c r="I36" i="23"/>
  <c r="I37" i="23"/>
  <c r="I38" i="23"/>
  <c r="I39" i="23"/>
  <c r="I40" i="23"/>
  <c r="I41" i="23"/>
  <c r="I42" i="23"/>
  <c r="M39" i="23"/>
  <c r="N39" i="23" s="1"/>
  <c r="X39" i="23" s="1"/>
  <c r="M40" i="23"/>
  <c r="N40" i="23" s="1"/>
  <c r="X40" i="23" s="1"/>
  <c r="M41" i="23"/>
  <c r="N41" i="23" s="1"/>
  <c r="X41" i="23" s="1"/>
  <c r="M42" i="23"/>
  <c r="N42" i="23" s="1"/>
  <c r="X42" i="23" s="1"/>
  <c r="H11" i="23"/>
  <c r="L11" i="23"/>
  <c r="T11" i="23"/>
  <c r="I12" i="23"/>
  <c r="E11" i="23"/>
  <c r="I11" i="23" s="1"/>
  <c r="K11" i="23"/>
  <c r="Q11" i="23"/>
  <c r="U11" i="23"/>
  <c r="H16" i="23"/>
  <c r="L16" i="23"/>
  <c r="T16" i="23"/>
  <c r="I14" i="23"/>
  <c r="I15" i="23"/>
  <c r="I17" i="23"/>
  <c r="E16" i="23"/>
  <c r="I16" i="23" s="1"/>
  <c r="K16" i="23"/>
  <c r="Q16" i="23"/>
  <c r="U16" i="23"/>
  <c r="I19" i="23"/>
  <c r="I20" i="23"/>
  <c r="I29" i="23"/>
  <c r="E28" i="23"/>
  <c r="I28" i="23" s="1"/>
  <c r="I30" i="23"/>
  <c r="R30" i="23"/>
  <c r="V30" i="23"/>
  <c r="R31" i="23"/>
  <c r="V31" i="23"/>
  <c r="R32" i="23"/>
  <c r="V32" i="23"/>
  <c r="R33" i="23"/>
  <c r="V33" i="23"/>
  <c r="R34" i="23"/>
  <c r="V34" i="23"/>
  <c r="R35" i="23"/>
  <c r="V35" i="23"/>
  <c r="R36" i="23"/>
  <c r="V36" i="23"/>
  <c r="R37" i="23"/>
  <c r="V37" i="23"/>
  <c r="R38" i="23"/>
  <c r="R39" i="23"/>
  <c r="R40" i="23"/>
  <c r="R41" i="23"/>
  <c r="R42" i="23"/>
  <c r="L67" i="14"/>
  <c r="U90" i="14"/>
  <c r="V91" i="14"/>
  <c r="U91" i="14" s="1"/>
  <c r="H91" i="14"/>
  <c r="O91" i="14"/>
  <c r="I91" i="14"/>
  <c r="L91" i="14" s="1"/>
  <c r="L90" i="14"/>
  <c r="M90" i="14" s="1"/>
  <c r="Q90" i="14"/>
  <c r="R91" i="14"/>
  <c r="Q91" i="14" s="1"/>
  <c r="W67" i="14"/>
  <c r="W91" i="14" s="1"/>
  <c r="U67" i="14"/>
  <c r="Q67" i="14"/>
  <c r="M67" i="14"/>
  <c r="Z22" i="2"/>
  <c r="AB23" i="2"/>
  <c r="M21" i="2"/>
  <c r="K21" i="2"/>
  <c r="I21" i="2"/>
  <c r="G21" i="2"/>
  <c r="E21" i="2"/>
  <c r="N21" i="2"/>
  <c r="L21" i="2"/>
  <c r="H21" i="2"/>
  <c r="F21" i="2"/>
  <c r="AA23" i="2"/>
  <c r="AB19" i="2"/>
  <c r="Y22" i="2"/>
  <c r="AA16" i="2"/>
  <c r="Y15" i="2"/>
  <c r="AD14" i="2"/>
  <c r="Z14" i="2"/>
  <c r="Z16" i="2" s="1"/>
  <c r="Z17" i="2" s="1"/>
  <c r="AA19" i="2"/>
  <c r="AD18" i="2"/>
  <c r="AB18" i="2"/>
  <c r="AB22" i="2" s="1"/>
  <c r="AD15" i="2"/>
  <c r="X17" i="2"/>
  <c r="X28" i="2" s="1"/>
  <c r="AE16" i="2"/>
  <c r="Y14" i="2"/>
  <c r="AB12" i="2"/>
  <c r="AD11" i="2"/>
  <c r="Z11" i="2"/>
  <c r="AB9" i="2"/>
  <c r="AD8" i="2"/>
  <c r="Z8" i="2"/>
  <c r="AD13" i="2"/>
  <c r="AB13" i="2"/>
  <c r="AC12" i="2"/>
  <c r="Y12" i="2"/>
  <c r="AA11" i="2"/>
  <c r="AC9" i="2"/>
  <c r="Y9" i="2"/>
  <c r="AA8" i="2"/>
  <c r="AD10" i="2"/>
  <c r="Z10" i="2"/>
  <c r="AA10" i="2"/>
  <c r="AD26" i="2"/>
  <c r="M25" i="2"/>
  <c r="K25" i="2"/>
  <c r="I25" i="2"/>
  <c r="G25" i="2"/>
  <c r="E25" i="2"/>
  <c r="N25" i="2"/>
  <c r="L25" i="2"/>
  <c r="H25" i="2"/>
  <c r="F25" i="2"/>
  <c r="AB26" i="2"/>
  <c r="AB27" i="2" s="1"/>
  <c r="Z26" i="2"/>
  <c r="Z27" i="2" s="1"/>
  <c r="M23" i="2"/>
  <c r="K23" i="2"/>
  <c r="I23" i="2"/>
  <c r="G23" i="2"/>
  <c r="E23" i="2"/>
  <c r="N23" i="2"/>
  <c r="L23" i="2"/>
  <c r="H23" i="2"/>
  <c r="F23" i="2"/>
  <c r="AA26" i="2"/>
  <c r="Y26" i="2"/>
  <c r="Y27" i="2" s="1"/>
  <c r="N24" i="2"/>
  <c r="L24" i="2"/>
  <c r="H24" i="2"/>
  <c r="F24" i="2"/>
  <c r="M24" i="2"/>
  <c r="K24" i="2"/>
  <c r="I24" i="2"/>
  <c r="G24" i="2"/>
  <c r="E24" i="2"/>
  <c r="J24" i="2" s="1"/>
  <c r="AC23" i="2"/>
  <c r="AC26" i="2" s="1"/>
  <c r="AC27" i="2" s="1"/>
  <c r="AC28" i="2" s="1"/>
  <c r="M19" i="2"/>
  <c r="K19" i="2"/>
  <c r="I19" i="2"/>
  <c r="G19" i="2"/>
  <c r="E19" i="2"/>
  <c r="N19" i="2"/>
  <c r="L19" i="2"/>
  <c r="H19" i="2"/>
  <c r="F19" i="2"/>
  <c r="AA22" i="2"/>
  <c r="AB14" i="2"/>
  <c r="N20" i="2"/>
  <c r="L20" i="2"/>
  <c r="H20" i="2"/>
  <c r="F20" i="2"/>
  <c r="M20" i="2"/>
  <c r="K20" i="2"/>
  <c r="O20" i="2" s="1"/>
  <c r="I20" i="2"/>
  <c r="G20" i="2"/>
  <c r="E20" i="2"/>
  <c r="AC19" i="2"/>
  <c r="AC22" i="2" s="1"/>
  <c r="AB15" i="2"/>
  <c r="AB16" i="2" s="1"/>
  <c r="AB17" i="2" s="1"/>
  <c r="AC14" i="2"/>
  <c r="AC16" i="2" s="1"/>
  <c r="AC17" i="2" s="1"/>
  <c r="M9" i="2"/>
  <c r="K9" i="2"/>
  <c r="I9" i="2"/>
  <c r="G9" i="2"/>
  <c r="E9" i="2"/>
  <c r="N9" i="2"/>
  <c r="L9" i="2"/>
  <c r="H9" i="2"/>
  <c r="F9" i="2"/>
  <c r="AA12" i="2"/>
  <c r="AC11" i="2"/>
  <c r="Y11" i="2"/>
  <c r="AA9" i="2"/>
  <c r="AC8" i="2"/>
  <c r="Y8" i="2"/>
  <c r="AB10" i="2"/>
  <c r="AC10" i="2"/>
  <c r="T37" i="1"/>
  <c r="E36" i="1"/>
  <c r="X37" i="1"/>
  <c r="I36" i="1"/>
  <c r="D36" i="1"/>
  <c r="S37" i="1"/>
  <c r="H36" i="1"/>
  <c r="W37" i="1"/>
  <c r="L36" i="1"/>
  <c r="AA36" i="1" s="1"/>
  <c r="AA37" i="1"/>
  <c r="W39" i="1"/>
  <c r="Q41" i="1"/>
  <c r="B40" i="1"/>
  <c r="U41" i="1"/>
  <c r="F40" i="1"/>
  <c r="Y41" i="1"/>
  <c r="J40" i="1"/>
  <c r="Y42" i="1"/>
  <c r="Q46" i="1"/>
  <c r="B45" i="1"/>
  <c r="U46" i="1"/>
  <c r="F45" i="1"/>
  <c r="Y46" i="1"/>
  <c r="J45" i="1"/>
  <c r="Y47" i="1"/>
  <c r="Y48" i="1"/>
  <c r="X39" i="1"/>
  <c r="C40" i="1"/>
  <c r="R41" i="1"/>
  <c r="G40" i="1"/>
  <c r="V41" i="1"/>
  <c r="K40" i="1"/>
  <c r="Z41" i="1"/>
  <c r="T42" i="1"/>
  <c r="X42" i="1"/>
  <c r="C45" i="1"/>
  <c r="R46" i="1"/>
  <c r="G45" i="1"/>
  <c r="V46" i="1"/>
  <c r="K45" i="1"/>
  <c r="Z46" i="1"/>
  <c r="T47" i="1"/>
  <c r="X47" i="1"/>
  <c r="R48" i="1"/>
  <c r="V48" i="1"/>
  <c r="Z48" i="1"/>
  <c r="R37" i="1"/>
  <c r="C36" i="1"/>
  <c r="R36" i="1" s="1"/>
  <c r="V37" i="1"/>
  <c r="G36" i="1"/>
  <c r="V36" i="1" s="1"/>
  <c r="Z37" i="1"/>
  <c r="K36" i="1"/>
  <c r="Z36" i="1" s="1"/>
  <c r="B36" i="1"/>
  <c r="Q36" i="1" s="1"/>
  <c r="Q37" i="1"/>
  <c r="F36" i="1"/>
  <c r="U36" i="1" s="1"/>
  <c r="U37" i="1"/>
  <c r="J36" i="1"/>
  <c r="Y36" i="1" s="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N1228" i="18"/>
  <c r="O1228" i="18" s="1"/>
  <c r="N1206" i="18"/>
  <c r="O1206" i="18" s="1"/>
  <c r="N1204" i="18"/>
  <c r="O1204" i="18" s="1"/>
  <c r="N1202" i="18"/>
  <c r="O1202" i="18" s="1"/>
  <c r="N1200" i="18"/>
  <c r="O1200" i="18" s="1"/>
  <c r="N1198" i="18"/>
  <c r="O1198" i="18" s="1"/>
  <c r="N1196" i="18"/>
  <c r="O1196" i="18" s="1"/>
  <c r="N1194" i="18"/>
  <c r="O1194" i="18" s="1"/>
  <c r="N1191" i="18"/>
  <c r="O1191"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O835" i="18"/>
  <c r="N835" i="18"/>
  <c r="N834" i="18"/>
  <c r="O834" i="18" s="1"/>
  <c r="N832" i="18"/>
  <c r="O832" i="18" s="1"/>
  <c r="N831" i="18"/>
  <c r="O831" i="18" s="1"/>
  <c r="N830" i="18"/>
  <c r="O830" i="18" s="1"/>
  <c r="N829" i="18"/>
  <c r="O829" i="18" s="1"/>
  <c r="N828" i="18"/>
  <c r="O828" i="18" s="1"/>
  <c r="N827" i="18"/>
  <c r="O827" i="18" s="1"/>
  <c r="N826" i="18"/>
  <c r="O826" i="18" s="1"/>
  <c r="N825" i="18"/>
  <c r="O825" i="18" s="1"/>
  <c r="N824" i="18"/>
  <c r="O824" i="18" s="1"/>
  <c r="N823" i="18"/>
  <c r="O823" i="18" s="1"/>
  <c r="N822" i="18"/>
  <c r="O822" i="18" s="1"/>
  <c r="N821" i="18"/>
  <c r="O821" i="18" s="1"/>
  <c r="N820" i="18"/>
  <c r="O820" i="18" s="1"/>
  <c r="N819" i="18"/>
  <c r="O819" i="18" s="1"/>
  <c r="N818" i="18"/>
  <c r="O818" i="18" s="1"/>
  <c r="N817" i="18"/>
  <c r="O817" i="18" s="1"/>
  <c r="N816" i="18"/>
  <c r="O816" i="18" s="1"/>
  <c r="N814" i="18"/>
  <c r="O814" i="18" s="1"/>
  <c r="N813" i="18"/>
  <c r="O813" i="18" s="1"/>
  <c r="N812" i="18"/>
  <c r="O812" i="18" s="1"/>
  <c r="N811" i="18"/>
  <c r="O811" i="18" s="1"/>
  <c r="N810" i="18"/>
  <c r="O810" i="18" s="1"/>
  <c r="N809" i="18"/>
  <c r="O809" i="18" s="1"/>
  <c r="N808" i="18"/>
  <c r="O808" i="18" s="1"/>
  <c r="N807" i="18"/>
  <c r="O807" i="18" s="1"/>
  <c r="N806" i="18"/>
  <c r="O806" i="18" s="1"/>
  <c r="N805" i="18"/>
  <c r="O805" i="18" s="1"/>
  <c r="N804" i="18"/>
  <c r="O804" i="18" s="1"/>
  <c r="N803" i="18"/>
  <c r="O803" i="18" s="1"/>
  <c r="N802" i="18"/>
  <c r="O802" i="18" s="1"/>
  <c r="N801" i="18"/>
  <c r="O801" i="18" s="1"/>
  <c r="N800" i="18"/>
  <c r="O800" i="18" s="1"/>
  <c r="N799" i="18"/>
  <c r="O799" i="18" s="1"/>
  <c r="N798" i="18"/>
  <c r="O798" i="18" s="1"/>
  <c r="N796" i="18"/>
  <c r="O796" i="18" s="1"/>
  <c r="N795" i="18"/>
  <c r="O795" i="18" s="1"/>
  <c r="N794" i="18"/>
  <c r="O794"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1227" i="18"/>
  <c r="O1227"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89" i="18"/>
  <c r="O1189"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90" i="18"/>
  <c r="O1190" i="18" s="1"/>
  <c r="O1070" i="18"/>
  <c r="N1070" i="18"/>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4" i="18"/>
  <c r="O1014" i="18" s="1"/>
  <c r="N1012" i="18"/>
  <c r="O1012" i="18" s="1"/>
  <c r="N1011" i="18"/>
  <c r="O1011" i="18" s="1"/>
  <c r="N1010" i="18"/>
  <c r="O1010" i="18" s="1"/>
  <c r="N1009" i="18"/>
  <c r="O1009" i="18" s="1"/>
  <c r="N1008" i="18"/>
  <c r="O1008" i="18" s="1"/>
  <c r="N1007" i="18"/>
  <c r="O1007" i="18" s="1"/>
  <c r="N1006" i="18"/>
  <c r="O1006" i="18" s="1"/>
  <c r="N1005" i="18"/>
  <c r="O1005" i="18" s="1"/>
  <c r="N1004" i="18"/>
  <c r="O1004" i="18" s="1"/>
  <c r="N1003" i="18"/>
  <c r="O1003" i="18" s="1"/>
  <c r="N1002" i="18"/>
  <c r="O1002" i="18" s="1"/>
  <c r="N1001" i="18"/>
  <c r="O1001" i="18" s="1"/>
  <c r="N1000" i="18"/>
  <c r="O1000" i="18" s="1"/>
  <c r="N999" i="18"/>
  <c r="O999" i="18" s="1"/>
  <c r="N998" i="18"/>
  <c r="O998" i="18" s="1"/>
  <c r="N997" i="18"/>
  <c r="O997" i="18" s="1"/>
  <c r="N996" i="18"/>
  <c r="O996" i="18" s="1"/>
  <c r="N994" i="18"/>
  <c r="O994" i="18" s="1"/>
  <c r="N993" i="18"/>
  <c r="O993" i="18" s="1"/>
  <c r="N992" i="18"/>
  <c r="O992" i="18" s="1"/>
  <c r="N991" i="18"/>
  <c r="O991" i="18" s="1"/>
  <c r="N990" i="18"/>
  <c r="O990" i="18" s="1"/>
  <c r="N989" i="18"/>
  <c r="O989" i="18" s="1"/>
  <c r="N988" i="18"/>
  <c r="O988" i="18" s="1"/>
  <c r="N987" i="18"/>
  <c r="O987" i="18" s="1"/>
  <c r="N986" i="18"/>
  <c r="O986" i="18" s="1"/>
  <c r="N985" i="18"/>
  <c r="O985" i="18" s="1"/>
  <c r="N984" i="18"/>
  <c r="O984" i="18" s="1"/>
  <c r="N983" i="18"/>
  <c r="O983" i="18" s="1"/>
  <c r="N982" i="18"/>
  <c r="O982" i="18" s="1"/>
  <c r="N981" i="18"/>
  <c r="O981" i="18" s="1"/>
  <c r="N980" i="18"/>
  <c r="O980" i="18" s="1"/>
  <c r="N979" i="18"/>
  <c r="O979" i="18" s="1"/>
  <c r="N978" i="18"/>
  <c r="O978" i="18" s="1"/>
  <c r="N976" i="18"/>
  <c r="O976" i="18" s="1"/>
  <c r="N975" i="18"/>
  <c r="O975" i="18" s="1"/>
  <c r="N974" i="18"/>
  <c r="O974" i="18" s="1"/>
  <c r="N973" i="18"/>
  <c r="O973" i="18" s="1"/>
  <c r="N972" i="18"/>
  <c r="O972" i="18" s="1"/>
  <c r="N971" i="18"/>
  <c r="O971" i="18" s="1"/>
  <c r="N970" i="18"/>
  <c r="O970" i="18" s="1"/>
  <c r="N969" i="18"/>
  <c r="O969" i="18" s="1"/>
  <c r="N968" i="18"/>
  <c r="O968" i="18" s="1"/>
  <c r="N967" i="18"/>
  <c r="O967" i="18" s="1"/>
  <c r="N966" i="18"/>
  <c r="O966" i="18" s="1"/>
  <c r="N965" i="18"/>
  <c r="O965" i="18" s="1"/>
  <c r="N964" i="18"/>
  <c r="O964" i="18" s="1"/>
  <c r="N963" i="18"/>
  <c r="O963" i="18" s="1"/>
  <c r="N962" i="18"/>
  <c r="O962" i="18" s="1"/>
  <c r="N961" i="18"/>
  <c r="O961" i="18" s="1"/>
  <c r="N960" i="18"/>
  <c r="O960" i="18" s="1"/>
  <c r="N958" i="18"/>
  <c r="O958" i="18" s="1"/>
  <c r="N957" i="18"/>
  <c r="O957" i="18" s="1"/>
  <c r="N956" i="18"/>
  <c r="O956" i="18" s="1"/>
  <c r="N955" i="18"/>
  <c r="O955" i="18" s="1"/>
  <c r="N954" i="18"/>
  <c r="O954" i="18" s="1"/>
  <c r="N953" i="18"/>
  <c r="O953" i="18" s="1"/>
  <c r="N952" i="18"/>
  <c r="O952" i="18" s="1"/>
  <c r="N951" i="18"/>
  <c r="O951" i="18" s="1"/>
  <c r="N950" i="18"/>
  <c r="O950" i="18" s="1"/>
  <c r="N949" i="18"/>
  <c r="O949" i="18" s="1"/>
  <c r="N948" i="18"/>
  <c r="O948" i="18" s="1"/>
  <c r="N947" i="18"/>
  <c r="O947" i="18" s="1"/>
  <c r="N946" i="18"/>
  <c r="O946" i="18" s="1"/>
  <c r="N945" i="18"/>
  <c r="O945" i="18" s="1"/>
  <c r="N944" i="18"/>
  <c r="O944" i="18" s="1"/>
  <c r="N943" i="18"/>
  <c r="O943" i="18" s="1"/>
  <c r="N942" i="18"/>
  <c r="O942" i="18" s="1"/>
  <c r="N940" i="18"/>
  <c r="O940" i="18" s="1"/>
  <c r="N939" i="18"/>
  <c r="O939" i="18" s="1"/>
  <c r="N938" i="18"/>
  <c r="O938" i="18" s="1"/>
  <c r="N937" i="18"/>
  <c r="O937" i="18" s="1"/>
  <c r="N936" i="18"/>
  <c r="O936" i="18" s="1"/>
  <c r="N935" i="18"/>
  <c r="O935" i="18" s="1"/>
  <c r="N934" i="18"/>
  <c r="O934" i="18" s="1"/>
  <c r="N933" i="18"/>
  <c r="O933" i="18" s="1"/>
  <c r="N932" i="18"/>
  <c r="O932" i="18" s="1"/>
  <c r="N931" i="18"/>
  <c r="O931" i="18" s="1"/>
  <c r="N930" i="18"/>
  <c r="O930" i="18" s="1"/>
  <c r="N929" i="18"/>
  <c r="O929" i="18" s="1"/>
  <c r="N928" i="18"/>
  <c r="O928" i="18" s="1"/>
  <c r="N927" i="18"/>
  <c r="O927" i="18" s="1"/>
  <c r="N926" i="18"/>
  <c r="O926" i="18" s="1"/>
  <c r="N925" i="18"/>
  <c r="O925" i="18" s="1"/>
  <c r="N924" i="18"/>
  <c r="O924" i="18" s="1"/>
  <c r="N922" i="18"/>
  <c r="O922" i="18" s="1"/>
  <c r="N921" i="18"/>
  <c r="O921" i="18" s="1"/>
  <c r="N920" i="18"/>
  <c r="O920" i="18" s="1"/>
  <c r="N919" i="18"/>
  <c r="O919" i="18" s="1"/>
  <c r="N918" i="18"/>
  <c r="O918" i="18" s="1"/>
  <c r="N917" i="18"/>
  <c r="O917" i="18" s="1"/>
  <c r="N916" i="18"/>
  <c r="O916" i="18" s="1"/>
  <c r="N915" i="18"/>
  <c r="O915" i="18" s="1"/>
  <c r="N914" i="18"/>
  <c r="O914" i="18" s="1"/>
  <c r="N913" i="18"/>
  <c r="O913" i="18" s="1"/>
  <c r="N912" i="18"/>
  <c r="O912" i="18" s="1"/>
  <c r="N911" i="18"/>
  <c r="O911" i="18" s="1"/>
  <c r="N910" i="18"/>
  <c r="O910" i="18" s="1"/>
  <c r="N909" i="18"/>
  <c r="O909" i="18" s="1"/>
  <c r="N908" i="18"/>
  <c r="O908" i="18" s="1"/>
  <c r="N907" i="18"/>
  <c r="O907" i="18" s="1"/>
  <c r="N906" i="18"/>
  <c r="O906" i="18" s="1"/>
  <c r="N904" i="18"/>
  <c r="O904" i="18" s="1"/>
  <c r="N903" i="18"/>
  <c r="O903" i="18" s="1"/>
  <c r="N902" i="18"/>
  <c r="O902" i="18" s="1"/>
  <c r="N901" i="18"/>
  <c r="O901" i="18" s="1"/>
  <c r="N900" i="18"/>
  <c r="O900" i="18" s="1"/>
  <c r="N899" i="18"/>
  <c r="O899" i="18" s="1"/>
  <c r="N898" i="18"/>
  <c r="O898" i="18" s="1"/>
  <c r="N897" i="18"/>
  <c r="O897" i="18" s="1"/>
  <c r="N896" i="18"/>
  <c r="O896" i="18" s="1"/>
  <c r="N895" i="18"/>
  <c r="O895" i="18" s="1"/>
  <c r="N894" i="18"/>
  <c r="O894" i="18" s="1"/>
  <c r="N893" i="18"/>
  <c r="O893" i="18" s="1"/>
  <c r="N892" i="18"/>
  <c r="O892" i="18" s="1"/>
  <c r="N891" i="18"/>
  <c r="O891" i="18" s="1"/>
  <c r="N890" i="18"/>
  <c r="O890" i="18" s="1"/>
  <c r="N889" i="18"/>
  <c r="O889" i="18" s="1"/>
  <c r="N888" i="18"/>
  <c r="O888" i="18" s="1"/>
  <c r="N886" i="18"/>
  <c r="O886" i="18" s="1"/>
  <c r="N885" i="18"/>
  <c r="O885" i="18" s="1"/>
  <c r="N884" i="18"/>
  <c r="O884" i="18" s="1"/>
  <c r="N883" i="18"/>
  <c r="O883" i="18" s="1"/>
  <c r="N882" i="18"/>
  <c r="O882" i="18" s="1"/>
  <c r="N881" i="18"/>
  <c r="O881" i="18" s="1"/>
  <c r="N880" i="18"/>
  <c r="O880" i="18" s="1"/>
  <c r="N879" i="18"/>
  <c r="O879" i="18" s="1"/>
  <c r="N878" i="18"/>
  <c r="O878" i="18" s="1"/>
  <c r="N877" i="18"/>
  <c r="O877" i="18" s="1"/>
  <c r="N876" i="18"/>
  <c r="O876" i="18" s="1"/>
  <c r="N875" i="18"/>
  <c r="O875" i="18" s="1"/>
  <c r="N874" i="18"/>
  <c r="O874" i="18" s="1"/>
  <c r="N873" i="18"/>
  <c r="O873" i="18" s="1"/>
  <c r="N872" i="18"/>
  <c r="O872" i="18" s="1"/>
  <c r="N871" i="18"/>
  <c r="O871" i="18" s="1"/>
  <c r="N870" i="18"/>
  <c r="O870" i="18" s="1"/>
  <c r="N868" i="18"/>
  <c r="O868" i="18" s="1"/>
  <c r="N867" i="18"/>
  <c r="O867" i="18" s="1"/>
  <c r="N866" i="18"/>
  <c r="O866" i="18" s="1"/>
  <c r="N865" i="18"/>
  <c r="O865" i="18" s="1"/>
  <c r="N864" i="18"/>
  <c r="O864" i="18" s="1"/>
  <c r="N863" i="18"/>
  <c r="O863" i="18" s="1"/>
  <c r="N862" i="18"/>
  <c r="O862" i="18" s="1"/>
  <c r="N861" i="18"/>
  <c r="O861" i="18" s="1"/>
  <c r="N860" i="18"/>
  <c r="O860" i="18" s="1"/>
  <c r="N859" i="18"/>
  <c r="O859" i="18" s="1"/>
  <c r="N858" i="18"/>
  <c r="O858" i="18" s="1"/>
  <c r="N857" i="18"/>
  <c r="O857" i="18" s="1"/>
  <c r="N856" i="18"/>
  <c r="O856" i="18" s="1"/>
  <c r="N855" i="18"/>
  <c r="O855" i="18" s="1"/>
  <c r="N854" i="18"/>
  <c r="O854" i="18" s="1"/>
  <c r="N853" i="18"/>
  <c r="O853" i="18" s="1"/>
  <c r="N852" i="18"/>
  <c r="O852" i="18" s="1"/>
  <c r="N850" i="18"/>
  <c r="O850" i="18" s="1"/>
  <c r="N849" i="18"/>
  <c r="O849" i="18" s="1"/>
  <c r="N848" i="18"/>
  <c r="O848" i="18" s="1"/>
  <c r="N847" i="18"/>
  <c r="O847" i="18" s="1"/>
  <c r="N846" i="18"/>
  <c r="O846" i="18" s="1"/>
  <c r="N845" i="18"/>
  <c r="O845" i="18" s="1"/>
  <c r="N844" i="18"/>
  <c r="O844" i="18" s="1"/>
  <c r="N843" i="18"/>
  <c r="O843" i="18" s="1"/>
  <c r="N842" i="18"/>
  <c r="O842" i="18" s="1"/>
  <c r="N841" i="18"/>
  <c r="O841" i="18" s="1"/>
  <c r="N840" i="18"/>
  <c r="O840" i="18" s="1"/>
  <c r="N839" i="18"/>
  <c r="O839" i="18" s="1"/>
  <c r="N838" i="18"/>
  <c r="O838" i="18" s="1"/>
  <c r="N837" i="18"/>
  <c r="O837" i="18" s="1"/>
  <c r="N836" i="18"/>
  <c r="O836" i="18" s="1"/>
  <c r="N692" i="18"/>
  <c r="O692" i="18" s="1"/>
  <c r="N690" i="18"/>
  <c r="O690" i="18" s="1"/>
  <c r="N687" i="18"/>
  <c r="O687" i="18" s="1"/>
  <c r="N685" i="18"/>
  <c r="O685" i="18" s="1"/>
  <c r="N683" i="18"/>
  <c r="O683" i="18" s="1"/>
  <c r="N681" i="18"/>
  <c r="O681" i="18" s="1"/>
  <c r="N679" i="18"/>
  <c r="O679" i="18" s="1"/>
  <c r="N677" i="18"/>
  <c r="O677" i="18" s="1"/>
  <c r="N675" i="18"/>
  <c r="O675" i="18" s="1"/>
  <c r="N673" i="18"/>
  <c r="O673" i="18" s="1"/>
  <c r="N670" i="18"/>
  <c r="O670" i="18" s="1"/>
  <c r="N668" i="18"/>
  <c r="O668" i="18" s="1"/>
  <c r="N666" i="18"/>
  <c r="O666" i="18" s="1"/>
  <c r="N664" i="18"/>
  <c r="O664" i="18" s="1"/>
  <c r="N662" i="18"/>
  <c r="O662" i="18" s="1"/>
  <c r="N660" i="18"/>
  <c r="O660" i="18" s="1"/>
  <c r="N658" i="18"/>
  <c r="O658" i="18" s="1"/>
  <c r="N656" i="18"/>
  <c r="O656" i="18" s="1"/>
  <c r="N654" i="18"/>
  <c r="O654" i="18" s="1"/>
  <c r="N651" i="18"/>
  <c r="O651" i="18" s="1"/>
  <c r="N649" i="18"/>
  <c r="O649" i="18" s="1"/>
  <c r="N647" i="18"/>
  <c r="O647" i="18" s="1"/>
  <c r="N645" i="18"/>
  <c r="O645" i="18" s="1"/>
  <c r="N643" i="18"/>
  <c r="O643" i="18" s="1"/>
  <c r="N641" i="18"/>
  <c r="O641" i="18" s="1"/>
  <c r="N639" i="18"/>
  <c r="O639" i="18" s="1"/>
  <c r="N637" i="18"/>
  <c r="O637" i="18" s="1"/>
  <c r="N634" i="18"/>
  <c r="O634" i="18" s="1"/>
  <c r="N632" i="18"/>
  <c r="O632" i="18" s="1"/>
  <c r="N630" i="18"/>
  <c r="O630" i="18" s="1"/>
  <c r="N628" i="18"/>
  <c r="O628" i="18" s="1"/>
  <c r="N626" i="18"/>
  <c r="O626" i="18" s="1"/>
  <c r="N624" i="18"/>
  <c r="O624" i="18" s="1"/>
  <c r="N622" i="18"/>
  <c r="O622" i="18" s="1"/>
  <c r="N620" i="18"/>
  <c r="O620" i="18" s="1"/>
  <c r="N618" i="18"/>
  <c r="O618" i="18" s="1"/>
  <c r="N615" i="18"/>
  <c r="O615" i="18" s="1"/>
  <c r="N613" i="18"/>
  <c r="O613" i="18" s="1"/>
  <c r="N611" i="18"/>
  <c r="O611" i="18" s="1"/>
  <c r="N609" i="18"/>
  <c r="O609" i="18" s="1"/>
  <c r="N607" i="18"/>
  <c r="O607"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7" i="18"/>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387" i="18"/>
  <c r="O387" i="18" s="1"/>
  <c r="N385" i="18"/>
  <c r="O385" i="18" s="1"/>
  <c r="N382" i="18"/>
  <c r="O382" i="18" s="1"/>
  <c r="N380" i="18"/>
  <c r="O380" i="18" s="1"/>
  <c r="N378" i="18"/>
  <c r="O378" i="18" s="1"/>
  <c r="N376" i="18"/>
  <c r="O376" i="18" s="1"/>
  <c r="N374" i="18"/>
  <c r="O374" i="18" s="1"/>
  <c r="N372" i="18"/>
  <c r="O372" i="18" s="1"/>
  <c r="N370" i="18"/>
  <c r="O370" i="18" s="1"/>
  <c r="N368" i="18"/>
  <c r="O368" i="18" s="1"/>
  <c r="N366" i="18"/>
  <c r="O366" i="18" s="1"/>
  <c r="N363" i="18"/>
  <c r="O363" i="18" s="1"/>
  <c r="N361" i="18"/>
  <c r="O361" i="18" s="1"/>
  <c r="N359" i="18"/>
  <c r="O359" i="18" s="1"/>
  <c r="N357" i="18"/>
  <c r="O357" i="18" s="1"/>
  <c r="N355" i="18"/>
  <c r="O355" i="18" s="1"/>
  <c r="N353" i="18"/>
  <c r="O353" i="18" s="1"/>
  <c r="N351" i="18"/>
  <c r="O351" i="18" s="1"/>
  <c r="N349" i="18"/>
  <c r="O349" i="18" s="1"/>
  <c r="N346" i="18"/>
  <c r="O346" i="18" s="1"/>
  <c r="N344" i="18"/>
  <c r="O344" i="18" s="1"/>
  <c r="N342" i="18"/>
  <c r="O342" i="18" s="1"/>
  <c r="N340" i="18"/>
  <c r="O340"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1" i="18"/>
  <c r="O691" i="18" s="1"/>
  <c r="N688" i="18"/>
  <c r="O688" i="18" s="1"/>
  <c r="N686" i="18"/>
  <c r="O686" i="18" s="1"/>
  <c r="N684" i="18"/>
  <c r="O684" i="18" s="1"/>
  <c r="N682" i="18"/>
  <c r="O682" i="18" s="1"/>
  <c r="N680" i="18"/>
  <c r="O680" i="18" s="1"/>
  <c r="N678" i="18"/>
  <c r="O678" i="18" s="1"/>
  <c r="N676" i="18"/>
  <c r="O676" i="18" s="1"/>
  <c r="N674" i="18"/>
  <c r="O674" i="18" s="1"/>
  <c r="N672" i="18"/>
  <c r="O672" i="18" s="1"/>
  <c r="N669" i="18"/>
  <c r="O669" i="18" s="1"/>
  <c r="N667" i="18"/>
  <c r="O667" i="18" s="1"/>
  <c r="N665" i="18"/>
  <c r="O665" i="18" s="1"/>
  <c r="N663" i="18"/>
  <c r="O663" i="18" s="1"/>
  <c r="N661" i="18"/>
  <c r="O661" i="18" s="1"/>
  <c r="N659" i="18"/>
  <c r="O659" i="18" s="1"/>
  <c r="N657" i="18"/>
  <c r="O657" i="18" s="1"/>
  <c r="N655" i="18"/>
  <c r="O655" i="18" s="1"/>
  <c r="N652" i="18"/>
  <c r="O652" i="18" s="1"/>
  <c r="N650" i="18"/>
  <c r="O650" i="18" s="1"/>
  <c r="N648" i="18"/>
  <c r="O648" i="18" s="1"/>
  <c r="N646" i="18"/>
  <c r="O646" i="18" s="1"/>
  <c r="N644" i="18"/>
  <c r="O644" i="18" s="1"/>
  <c r="N642" i="18"/>
  <c r="O642" i="18" s="1"/>
  <c r="N640" i="18"/>
  <c r="O640" i="18" s="1"/>
  <c r="N638" i="18"/>
  <c r="O638" i="18" s="1"/>
  <c r="N636" i="18"/>
  <c r="O636" i="18" s="1"/>
  <c r="N633" i="18"/>
  <c r="O633" i="18" s="1"/>
  <c r="N631" i="18"/>
  <c r="O631" i="18" s="1"/>
  <c r="N629" i="18"/>
  <c r="O629" i="18" s="1"/>
  <c r="N627" i="18"/>
  <c r="O627" i="18" s="1"/>
  <c r="N625" i="18"/>
  <c r="O625" i="18" s="1"/>
  <c r="N623" i="18"/>
  <c r="O623" i="18" s="1"/>
  <c r="N621" i="18"/>
  <c r="O621" i="18" s="1"/>
  <c r="N619" i="18"/>
  <c r="O619" i="18" s="1"/>
  <c r="N616" i="18"/>
  <c r="O616" i="18" s="1"/>
  <c r="N614" i="18"/>
  <c r="O614" i="18" s="1"/>
  <c r="N612" i="18"/>
  <c r="O612" i="18" s="1"/>
  <c r="N610" i="18"/>
  <c r="O610" i="18" s="1"/>
  <c r="N608" i="18"/>
  <c r="O608" i="18" s="1"/>
  <c r="N606" i="18"/>
  <c r="O60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O557" i="18"/>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6" i="18"/>
  <c r="O386" i="18" s="1"/>
  <c r="N384" i="18"/>
  <c r="O384" i="18" s="1"/>
  <c r="N381" i="18"/>
  <c r="O381" i="18" s="1"/>
  <c r="N379" i="18"/>
  <c r="O379" i="18" s="1"/>
  <c r="N377" i="18"/>
  <c r="O377" i="18" s="1"/>
  <c r="N375" i="18"/>
  <c r="O375" i="18" s="1"/>
  <c r="N373" i="18"/>
  <c r="O373" i="18" s="1"/>
  <c r="N371" i="18"/>
  <c r="O371" i="18" s="1"/>
  <c r="N369" i="18"/>
  <c r="O369" i="18" s="1"/>
  <c r="N367" i="18"/>
  <c r="O367" i="18" s="1"/>
  <c r="N364" i="18"/>
  <c r="O364" i="18" s="1"/>
  <c r="N362" i="18"/>
  <c r="O362" i="18" s="1"/>
  <c r="N360" i="18"/>
  <c r="O360" i="18" s="1"/>
  <c r="N358" i="18"/>
  <c r="O358" i="18" s="1"/>
  <c r="N356" i="18"/>
  <c r="O356" i="18" s="1"/>
  <c r="N354" i="18"/>
  <c r="O354" i="18" s="1"/>
  <c r="N352" i="18"/>
  <c r="O352" i="18" s="1"/>
  <c r="N350" i="18"/>
  <c r="O350" i="18" s="1"/>
  <c r="N348" i="18"/>
  <c r="O348" i="18" s="1"/>
  <c r="N345" i="18"/>
  <c r="O345" i="18" s="1"/>
  <c r="N343" i="18"/>
  <c r="O343" i="18" s="1"/>
  <c r="N341" i="18"/>
  <c r="O341" i="18" s="1"/>
  <c r="N339" i="18"/>
  <c r="O339" i="18" s="1"/>
  <c r="GP42" i="31"/>
  <c r="GP36" i="31"/>
  <c r="GP30" i="31"/>
  <c r="GP26" i="31"/>
  <c r="GP22" i="31"/>
  <c r="GP39" i="31"/>
  <c r="GP33" i="31"/>
  <c r="GP27" i="31"/>
  <c r="GL41" i="31"/>
  <c r="GL32" i="31"/>
  <c r="GL28" i="31"/>
  <c r="GL24" i="31"/>
  <c r="GL40" i="31"/>
  <c r="GL37" i="31"/>
  <c r="GL29" i="31"/>
  <c r="GH42" i="31"/>
  <c r="GH40" i="31"/>
  <c r="GH32" i="31"/>
  <c r="GH28" i="31"/>
  <c r="GH24" i="31"/>
  <c r="GH39" i="31"/>
  <c r="GH33" i="31"/>
  <c r="GH27" i="31"/>
  <c r="GD41" i="31"/>
  <c r="GD36" i="31"/>
  <c r="GD30" i="31"/>
  <c r="GD26" i="31"/>
  <c r="GD22" i="31"/>
  <c r="GD37" i="31"/>
  <c r="GD29" i="31"/>
  <c r="FZ42" i="31"/>
  <c r="FZ40" i="31"/>
  <c r="FZ32" i="31"/>
  <c r="FZ28" i="31"/>
  <c r="FZ24" i="31"/>
  <c r="FZ39" i="31"/>
  <c r="FZ33" i="31"/>
  <c r="FZ27" i="31"/>
  <c r="FV41" i="31"/>
  <c r="FV36" i="31"/>
  <c r="FV30" i="31"/>
  <c r="FV26" i="31"/>
  <c r="FV22" i="31"/>
  <c r="FV37" i="31"/>
  <c r="FV29" i="31"/>
  <c r="FR42" i="31"/>
  <c r="FR40" i="31"/>
  <c r="FR32" i="31"/>
  <c r="FR28" i="31"/>
  <c r="FR24" i="31"/>
  <c r="FR39" i="31"/>
  <c r="FR33" i="31"/>
  <c r="FR27" i="31"/>
  <c r="FN41" i="31"/>
  <c r="FN36" i="31"/>
  <c r="FN30" i="31"/>
  <c r="FN26" i="31"/>
  <c r="FN22" i="31"/>
  <c r="FN37" i="31"/>
  <c r="FN29" i="31"/>
  <c r="FJ42" i="31"/>
  <c r="FJ40" i="31"/>
  <c r="FJ32" i="31"/>
  <c r="FJ28" i="31"/>
  <c r="FJ24" i="31"/>
  <c r="FJ39" i="31"/>
  <c r="FJ33" i="31"/>
  <c r="FJ27" i="31"/>
  <c r="FF41" i="31"/>
  <c r="FF36" i="31"/>
  <c r="FF30" i="31"/>
  <c r="FF26" i="31"/>
  <c r="FF22" i="31"/>
  <c r="FF37" i="31"/>
  <c r="FF29" i="31"/>
  <c r="FB42" i="31"/>
  <c r="FB40" i="31"/>
  <c r="FB32" i="31"/>
  <c r="FB28" i="31"/>
  <c r="FB24" i="31"/>
  <c r="FB39" i="31"/>
  <c r="FB33" i="31"/>
  <c r="FB27" i="31"/>
  <c r="EX41" i="31"/>
  <c r="EX36" i="31"/>
  <c r="EX30" i="31"/>
  <c r="EX26" i="31"/>
  <c r="EX22" i="31"/>
  <c r="EX37" i="31"/>
  <c r="EX29" i="31"/>
  <c r="ET42" i="31"/>
  <c r="ET40" i="31"/>
  <c r="ET32" i="31"/>
  <c r="ET28" i="31"/>
  <c r="ET24" i="31"/>
  <c r="ET39" i="31"/>
  <c r="ET33" i="31"/>
  <c r="ET27" i="31"/>
  <c r="EP41" i="31"/>
  <c r="EP36" i="31"/>
  <c r="EP30" i="31"/>
  <c r="EP26" i="31"/>
  <c r="EP22" i="31"/>
  <c r="EP37" i="31"/>
  <c r="EP29" i="31"/>
  <c r="EL42" i="31"/>
  <c r="EL40" i="31"/>
  <c r="EL32" i="31"/>
  <c r="EL28" i="31"/>
  <c r="EL24" i="31"/>
  <c r="EL39" i="31"/>
  <c r="EL33" i="31"/>
  <c r="EL27" i="31"/>
  <c r="EH41" i="31"/>
  <c r="EH36" i="31"/>
  <c r="EH30" i="31"/>
  <c r="EH26" i="31"/>
  <c r="EH22" i="31"/>
  <c r="EH37" i="31"/>
  <c r="EH29" i="31"/>
  <c r="ED42" i="31"/>
  <c r="ED40" i="31"/>
  <c r="ED32" i="31"/>
  <c r="ED28" i="31"/>
  <c r="ED24" i="31"/>
  <c r="ED39" i="31"/>
  <c r="ED33" i="31"/>
  <c r="ED27" i="31"/>
  <c r="DZ41" i="31"/>
  <c r="DZ36" i="31"/>
  <c r="DZ30" i="31"/>
  <c r="DZ26" i="31"/>
  <c r="DZ22" i="31"/>
  <c r="DZ37" i="31"/>
  <c r="DZ29" i="31"/>
  <c r="DV41" i="31"/>
  <c r="DV36" i="31"/>
  <c r="DV30" i="31"/>
  <c r="DV26" i="31"/>
  <c r="DV22" i="31"/>
  <c r="DV39" i="31"/>
  <c r="DV33" i="31"/>
  <c r="DV27" i="31"/>
  <c r="DR40" i="31"/>
  <c r="DR32" i="31"/>
  <c r="DR28" i="31"/>
  <c r="DR24" i="31"/>
  <c r="DR42" i="31"/>
  <c r="DR37" i="31"/>
  <c r="DR29" i="31"/>
  <c r="DN41" i="31"/>
  <c r="DN36" i="31"/>
  <c r="DN30" i="31"/>
  <c r="DN26" i="31"/>
  <c r="DN22" i="31"/>
  <c r="DN39" i="31"/>
  <c r="DN33" i="31"/>
  <c r="DN27" i="31"/>
  <c r="DJ40" i="31"/>
  <c r="DJ32" i="31"/>
  <c r="DJ28" i="31"/>
  <c r="DJ24" i="31"/>
  <c r="DJ42" i="31"/>
  <c r="DJ37" i="31"/>
  <c r="DJ29" i="31"/>
  <c r="DF41" i="31"/>
  <c r="DF36" i="31"/>
  <c r="DF30" i="31"/>
  <c r="DF26" i="31"/>
  <c r="DF22" i="31"/>
  <c r="DF39" i="31"/>
  <c r="DF33" i="31"/>
  <c r="DF27" i="31"/>
  <c r="DB40" i="31"/>
  <c r="DB32" i="31"/>
  <c r="DB28" i="31"/>
  <c r="DB24" i="31"/>
  <c r="DB42" i="31"/>
  <c r="DB37" i="31"/>
  <c r="DB29" i="31"/>
  <c r="CX41" i="31"/>
  <c r="CX36" i="31"/>
  <c r="CX30" i="31"/>
  <c r="CX26" i="31"/>
  <c r="CX22" i="31"/>
  <c r="CX39" i="31"/>
  <c r="CX33" i="31"/>
  <c r="CX27" i="31"/>
  <c r="CT40" i="31"/>
  <c r="CT32" i="31"/>
  <c r="CT28" i="31"/>
  <c r="CT24" i="31"/>
  <c r="CT42" i="31"/>
  <c r="CT37" i="31"/>
  <c r="CT29" i="31"/>
  <c r="CP41" i="31"/>
  <c r="CP36" i="31"/>
  <c r="CP30" i="31"/>
  <c r="CP26" i="31"/>
  <c r="CP22" i="31"/>
  <c r="CP39" i="31"/>
  <c r="CP33" i="31"/>
  <c r="CP27" i="31"/>
  <c r="CL40" i="31"/>
  <c r="CL32" i="31"/>
  <c r="CL28" i="31"/>
  <c r="CL24" i="31"/>
  <c r="CL42" i="31"/>
  <c r="CL37" i="31"/>
  <c r="CL29" i="31"/>
  <c r="CH41" i="31"/>
  <c r="CH36" i="31"/>
  <c r="CH30" i="31"/>
  <c r="CH26" i="31"/>
  <c r="CH22" i="31"/>
  <c r="CH39" i="31"/>
  <c r="CH33" i="31"/>
  <c r="CH27" i="31"/>
  <c r="CD40" i="31"/>
  <c r="CD32" i="31"/>
  <c r="CD28" i="31"/>
  <c r="CD24" i="31"/>
  <c r="CD42" i="31"/>
  <c r="CD37" i="31"/>
  <c r="CD29" i="31"/>
  <c r="BZ41" i="31"/>
  <c r="BZ36" i="31"/>
  <c r="BZ30" i="31"/>
  <c r="BZ26" i="31"/>
  <c r="BZ22" i="31"/>
  <c r="BZ39" i="31"/>
  <c r="BZ33" i="31"/>
  <c r="BZ27" i="31"/>
  <c r="BV40" i="31"/>
  <c r="BV32" i="31"/>
  <c r="BV28" i="31"/>
  <c r="BV24" i="31"/>
  <c r="BV42" i="31"/>
  <c r="BV37" i="31"/>
  <c r="BV29" i="31"/>
  <c r="BR40" i="31"/>
  <c r="BR32" i="31"/>
  <c r="BR28" i="31"/>
  <c r="BR24" i="31"/>
  <c r="BR42" i="31"/>
  <c r="BR37" i="31"/>
  <c r="BR29" i="31"/>
  <c r="BN40" i="31"/>
  <c r="BN32" i="31"/>
  <c r="BN28" i="31"/>
  <c r="BN24" i="31"/>
  <c r="BN42" i="31"/>
  <c r="BN37" i="31"/>
  <c r="BN29" i="31"/>
  <c r="BJ40" i="31"/>
  <c r="BJ32" i="31"/>
  <c r="BJ28" i="31"/>
  <c r="BJ24" i="31"/>
  <c r="BJ42" i="31"/>
  <c r="BJ37" i="31"/>
  <c r="BJ29" i="31"/>
  <c r="BF40" i="31"/>
  <c r="BF32" i="31"/>
  <c r="BF28" i="31"/>
  <c r="BF24" i="31"/>
  <c r="BF39" i="31"/>
  <c r="BF33" i="31"/>
  <c r="BB41" i="31"/>
  <c r="BB36" i="31"/>
  <c r="BB30" i="31"/>
  <c r="BB26" i="31"/>
  <c r="BB42" i="31"/>
  <c r="BB37" i="31"/>
  <c r="BB29" i="31"/>
  <c r="AX40" i="31"/>
  <c r="AX32" i="31"/>
  <c r="AX28" i="31"/>
  <c r="AX24" i="31"/>
  <c r="AX39" i="31"/>
  <c r="AX33" i="31"/>
  <c r="AT41" i="31"/>
  <c r="AT36" i="31"/>
  <c r="AT30" i="31"/>
  <c r="AT26" i="31"/>
  <c r="AT42" i="31"/>
  <c r="AT37" i="31"/>
  <c r="AT29" i="31"/>
  <c r="AP40" i="31"/>
  <c r="AP32" i="31"/>
  <c r="AP28" i="31"/>
  <c r="AP24" i="31"/>
  <c r="AP39" i="31"/>
  <c r="AP33" i="31"/>
  <c r="AL41" i="31"/>
  <c r="AL36" i="31"/>
  <c r="AL30" i="31"/>
  <c r="AL26" i="31"/>
  <c r="AL42" i="31"/>
  <c r="AL37" i="31"/>
  <c r="AL29" i="31"/>
  <c r="AH40" i="31"/>
  <c r="AH32" i="31"/>
  <c r="AH28" i="31"/>
  <c r="AH24" i="31"/>
  <c r="AH39" i="31"/>
  <c r="AH33" i="31"/>
  <c r="AD41" i="31"/>
  <c r="AD36" i="31"/>
  <c r="AD30" i="31"/>
  <c r="AD26" i="31"/>
  <c r="AD42" i="31"/>
  <c r="AD37" i="31"/>
  <c r="AD29" i="31"/>
  <c r="Z40" i="31"/>
  <c r="Z32" i="31"/>
  <c r="Z28" i="31"/>
  <c r="Z24" i="31"/>
  <c r="Z39" i="31"/>
  <c r="Z33" i="31"/>
  <c r="V41" i="31"/>
  <c r="V36" i="31"/>
  <c r="V30" i="31"/>
  <c r="V26" i="31"/>
  <c r="V42" i="31"/>
  <c r="V37" i="31"/>
  <c r="V29" i="31"/>
  <c r="R40" i="31"/>
  <c r="R32" i="31"/>
  <c r="R28" i="31"/>
  <c r="R24" i="31"/>
  <c r="R39" i="31"/>
  <c r="R33" i="31"/>
  <c r="N41" i="31"/>
  <c r="N36" i="31"/>
  <c r="N30" i="31"/>
  <c r="N26" i="31"/>
  <c r="N42" i="31"/>
  <c r="N37" i="31"/>
  <c r="N29" i="31"/>
  <c r="J40" i="31"/>
  <c r="J32" i="31"/>
  <c r="J28" i="31"/>
  <c r="J24" i="31"/>
  <c r="J39" i="31"/>
  <c r="J33" i="31"/>
  <c r="F41" i="31"/>
  <c r="F36" i="31"/>
  <c r="F30" i="31"/>
  <c r="F26" i="31"/>
  <c r="F42" i="31"/>
  <c r="F37" i="31"/>
  <c r="F29" i="31"/>
  <c r="GS39" i="31"/>
  <c r="GS33" i="31"/>
  <c r="GS27" i="31"/>
  <c r="GS42" i="31"/>
  <c r="GS36" i="31"/>
  <c r="GS30" i="31"/>
  <c r="GO40" i="31"/>
  <c r="GO37" i="31"/>
  <c r="GO29" i="31"/>
  <c r="GO23" i="31"/>
  <c r="GO41" i="31"/>
  <c r="GO32" i="31"/>
  <c r="GO28" i="31"/>
  <c r="GK39" i="31"/>
  <c r="GK33" i="31"/>
  <c r="GK27" i="31"/>
  <c r="GK42" i="31"/>
  <c r="GK36" i="31"/>
  <c r="GK30" i="31"/>
  <c r="GG39" i="31"/>
  <c r="GG33" i="31"/>
  <c r="GG27" i="31"/>
  <c r="GG42" i="31"/>
  <c r="GG40" i="31"/>
  <c r="GG32" i="31"/>
  <c r="GG28" i="31"/>
  <c r="GC37" i="31"/>
  <c r="GC29" i="31"/>
  <c r="GC23" i="31"/>
  <c r="GC41" i="31"/>
  <c r="GC36" i="31"/>
  <c r="GC30" i="31"/>
  <c r="FY39" i="31"/>
  <c r="FY33" i="31"/>
  <c r="FY27" i="31"/>
  <c r="FY42" i="31"/>
  <c r="FY40" i="31"/>
  <c r="FY32" i="31"/>
  <c r="FY28" i="31"/>
  <c r="FU37" i="31"/>
  <c r="FU29" i="31"/>
  <c r="FU23" i="31"/>
  <c r="FU41" i="31"/>
  <c r="FU36" i="31"/>
  <c r="FU30" i="31"/>
  <c r="FQ39" i="31"/>
  <c r="FQ33" i="31"/>
  <c r="FQ27" i="31"/>
  <c r="FQ42" i="31"/>
  <c r="FQ40" i="31"/>
  <c r="FQ32" i="31"/>
  <c r="FQ28" i="31"/>
  <c r="FM37" i="31"/>
  <c r="FM29" i="31"/>
  <c r="FM23" i="31"/>
  <c r="FM41" i="31"/>
  <c r="FM36" i="31"/>
  <c r="FM30" i="31"/>
  <c r="FI39" i="31"/>
  <c r="FI33" i="31"/>
  <c r="FI27" i="31"/>
  <c r="FI42" i="31"/>
  <c r="FI40" i="31"/>
  <c r="FI32" i="31"/>
  <c r="FI28" i="31"/>
  <c r="FE37" i="31"/>
  <c r="FE29" i="31"/>
  <c r="FE23" i="31"/>
  <c r="FE41" i="31"/>
  <c r="FE36" i="31"/>
  <c r="FE30" i="31"/>
  <c r="FA39" i="31"/>
  <c r="FA33" i="31"/>
  <c r="FA27" i="31"/>
  <c r="FA42" i="31"/>
  <c r="FA40" i="31"/>
  <c r="FA32" i="31"/>
  <c r="FA28" i="31"/>
  <c r="EW37" i="31"/>
  <c r="EW29" i="31"/>
  <c r="EW23" i="31"/>
  <c r="EW41" i="31"/>
  <c r="EW36" i="31"/>
  <c r="EW30" i="31"/>
  <c r="ES39" i="31"/>
  <c r="ES33" i="31"/>
  <c r="ES27" i="31"/>
  <c r="ES42" i="31"/>
  <c r="ES40" i="31"/>
  <c r="ES32" i="31"/>
  <c r="ES28" i="31"/>
  <c r="EO37" i="31"/>
  <c r="EO29" i="31"/>
  <c r="EO23" i="31"/>
  <c r="EO41" i="31"/>
  <c r="EO36" i="31"/>
  <c r="EO30" i="31"/>
  <c r="EK39" i="31"/>
  <c r="EK33" i="31"/>
  <c r="EK27" i="31"/>
  <c r="EK42" i="31"/>
  <c r="EK40" i="31"/>
  <c r="EK32" i="31"/>
  <c r="EK28" i="31"/>
  <c r="EG37" i="31"/>
  <c r="EG29" i="31"/>
  <c r="EG23" i="31"/>
  <c r="EG41" i="31"/>
  <c r="EG36" i="31"/>
  <c r="EG30" i="31"/>
  <c r="EC39" i="31"/>
  <c r="EC33" i="31"/>
  <c r="EC27" i="31"/>
  <c r="EC42" i="31"/>
  <c r="EC40" i="31"/>
  <c r="EC32" i="31"/>
  <c r="EC28" i="31"/>
  <c r="DY37" i="31"/>
  <c r="DY29" i="31"/>
  <c r="DY23" i="31"/>
  <c r="DY41" i="31"/>
  <c r="DY36" i="31"/>
  <c r="DY30" i="31"/>
  <c r="DU42" i="31"/>
  <c r="DU37" i="31"/>
  <c r="DU29" i="31"/>
  <c r="DU23" i="31"/>
  <c r="DU40" i="31"/>
  <c r="DU32" i="31"/>
  <c r="DU28" i="31"/>
  <c r="DQ39" i="31"/>
  <c r="DQ33" i="31"/>
  <c r="DQ27" i="31"/>
  <c r="DQ41" i="31"/>
  <c r="DQ36" i="31"/>
  <c r="DQ30" i="31"/>
  <c r="DM42" i="31"/>
  <c r="DM37" i="31"/>
  <c r="DM29" i="31"/>
  <c r="DM23" i="31"/>
  <c r="DM40" i="31"/>
  <c r="DM32" i="31"/>
  <c r="DM28" i="31"/>
  <c r="DI39" i="31"/>
  <c r="DI33" i="31"/>
  <c r="DI27" i="31"/>
  <c r="DI41" i="31"/>
  <c r="DI36" i="31"/>
  <c r="DI30" i="31"/>
  <c r="DE42" i="31"/>
  <c r="DE37" i="31"/>
  <c r="DE29" i="31"/>
  <c r="DE23" i="31"/>
  <c r="DE40" i="31"/>
  <c r="DE32" i="31"/>
  <c r="DE28" i="31"/>
  <c r="DA39" i="31"/>
  <c r="DA33" i="31"/>
  <c r="DA27" i="31"/>
  <c r="DA41" i="31"/>
  <c r="DA36" i="31"/>
  <c r="DA30" i="31"/>
  <c r="CW42" i="31"/>
  <c r="CW37" i="31"/>
  <c r="CW29" i="31"/>
  <c r="CW23" i="31"/>
  <c r="CW40" i="31"/>
  <c r="CW32" i="31"/>
  <c r="CW28" i="31"/>
  <c r="CS39" i="31"/>
  <c r="CS33" i="31"/>
  <c r="CS27" i="31"/>
  <c r="CS41" i="31"/>
  <c r="CS36" i="31"/>
  <c r="CS30" i="31"/>
  <c r="CO42" i="31"/>
  <c r="CO37" i="31"/>
  <c r="CO29" i="31"/>
  <c r="CO23" i="31"/>
  <c r="CO40" i="31"/>
  <c r="CO32" i="31"/>
  <c r="CO28" i="31"/>
  <c r="CK39" i="31"/>
  <c r="CK33" i="31"/>
  <c r="CK27" i="31"/>
  <c r="CK41" i="31"/>
  <c r="CK36" i="31"/>
  <c r="CK30" i="31"/>
  <c r="CG42" i="31"/>
  <c r="CG37" i="31"/>
  <c r="CG29" i="31"/>
  <c r="CG23" i="31"/>
  <c r="CG40" i="31"/>
  <c r="CG32" i="31"/>
  <c r="CG28" i="31"/>
  <c r="CC39" i="31"/>
  <c r="CC33" i="31"/>
  <c r="CC27" i="31"/>
  <c r="CC41" i="31"/>
  <c r="CC36" i="31"/>
  <c r="CC30" i="31"/>
  <c r="BY42" i="31"/>
  <c r="BY37" i="31"/>
  <c r="BY29" i="31"/>
  <c r="BY23" i="31"/>
  <c r="BY40" i="31"/>
  <c r="BY32" i="31"/>
  <c r="BY28" i="31"/>
  <c r="BU39" i="31"/>
  <c r="BU33" i="31"/>
  <c r="BU27" i="31"/>
  <c r="BU41" i="31"/>
  <c r="BU36" i="31"/>
  <c r="BU30" i="31"/>
  <c r="BQ42" i="31"/>
  <c r="BQ37" i="31"/>
  <c r="BQ29" i="31"/>
  <c r="BQ23" i="31"/>
  <c r="BQ40" i="31"/>
  <c r="BQ32" i="31"/>
  <c r="BQ28" i="31"/>
  <c r="BM39" i="31"/>
  <c r="BM33" i="31"/>
  <c r="BM27" i="31"/>
  <c r="BM41" i="31"/>
  <c r="BM36" i="31"/>
  <c r="BM30" i="31"/>
  <c r="BI42" i="31"/>
  <c r="BI37" i="31"/>
  <c r="BI29" i="31"/>
  <c r="BI23" i="31"/>
  <c r="BI40" i="31"/>
  <c r="BI32" i="31"/>
  <c r="BI28" i="31"/>
  <c r="BE39" i="31"/>
  <c r="BE33" i="31"/>
  <c r="BE27" i="31"/>
  <c r="BE41" i="31"/>
  <c r="BE36" i="31"/>
  <c r="BE30" i="31"/>
  <c r="BA42" i="31"/>
  <c r="BA37" i="31"/>
  <c r="BA29" i="31"/>
  <c r="BA23" i="31"/>
  <c r="BA40" i="31"/>
  <c r="BA32" i="31"/>
  <c r="BA28" i="31"/>
  <c r="AW39" i="31"/>
  <c r="AW33" i="31"/>
  <c r="AW27" i="31"/>
  <c r="AW41" i="31"/>
  <c r="AW36" i="31"/>
  <c r="AW30" i="31"/>
  <c r="AS42" i="31"/>
  <c r="AS37" i="31"/>
  <c r="AS29" i="31"/>
  <c r="AS23" i="31"/>
  <c r="AS40" i="31"/>
  <c r="AS32" i="31"/>
  <c r="AS28" i="31"/>
  <c r="AO39" i="31"/>
  <c r="AO33" i="31"/>
  <c r="AO27" i="31"/>
  <c r="AO41" i="31"/>
  <c r="AO36" i="31"/>
  <c r="AO30" i="31"/>
  <c r="AK42" i="31"/>
  <c r="AK37" i="31"/>
  <c r="AK29" i="31"/>
  <c r="AK23" i="31"/>
  <c r="AK40" i="31"/>
  <c r="AK32" i="31"/>
  <c r="AK28" i="31"/>
  <c r="AG39" i="31"/>
  <c r="AG33" i="31"/>
  <c r="AG27" i="31"/>
  <c r="AG41" i="31"/>
  <c r="AG36" i="31"/>
  <c r="AG30" i="31"/>
  <c r="AC42" i="31"/>
  <c r="AC37" i="31"/>
  <c r="AC29" i="31"/>
  <c r="AC23" i="31"/>
  <c r="AC40" i="31"/>
  <c r="AC32" i="31"/>
  <c r="AC28" i="31"/>
  <c r="Y39" i="31"/>
  <c r="Y33" i="31"/>
  <c r="Y27" i="31"/>
  <c r="Y41" i="31"/>
  <c r="Y36" i="31"/>
  <c r="Y30" i="31"/>
  <c r="U42" i="31"/>
  <c r="U37" i="31"/>
  <c r="U29" i="31"/>
  <c r="U23" i="31"/>
  <c r="U40" i="31"/>
  <c r="U32" i="31"/>
  <c r="U28" i="31"/>
  <c r="Q39" i="31"/>
  <c r="Q33" i="31"/>
  <c r="Q27" i="31"/>
  <c r="Q41" i="31"/>
  <c r="Q36" i="31"/>
  <c r="Q30" i="31"/>
  <c r="M42" i="31"/>
  <c r="M37" i="31"/>
  <c r="M29" i="31"/>
  <c r="M23" i="31"/>
  <c r="M40" i="31"/>
  <c r="M32" i="31"/>
  <c r="M28" i="31"/>
  <c r="I39" i="31"/>
  <c r="I33" i="31"/>
  <c r="I27" i="31"/>
  <c r="I41" i="31"/>
  <c r="I36" i="31"/>
  <c r="I30" i="31"/>
  <c r="E42" i="31"/>
  <c r="E37" i="31"/>
  <c r="E29" i="31"/>
  <c r="E23" i="31"/>
  <c r="E40" i="31"/>
  <c r="E32" i="31"/>
  <c r="E28"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N23" i="31"/>
  <c r="DD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P27" i="31"/>
  <c r="GR40" i="31"/>
  <c r="GR37" i="31"/>
  <c r="GR29" i="31"/>
  <c r="GR42" i="31"/>
  <c r="GR36" i="31"/>
  <c r="GR30" i="31"/>
  <c r="GR26" i="31"/>
  <c r="GR22" i="31"/>
  <c r="GN39" i="31"/>
  <c r="GN33" i="31"/>
  <c r="GN27" i="31"/>
  <c r="GN41" i="31"/>
  <c r="GN32" i="31"/>
  <c r="GN28" i="31"/>
  <c r="GN24" i="31"/>
  <c r="GJ40" i="31"/>
  <c r="GJ37" i="31"/>
  <c r="GJ29" i="31"/>
  <c r="GJ42" i="31"/>
  <c r="GJ36" i="31"/>
  <c r="GJ30" i="31"/>
  <c r="GJ26" i="31"/>
  <c r="GJ22" i="31"/>
  <c r="GF37" i="31"/>
  <c r="GF29" i="31"/>
  <c r="GF42" i="31"/>
  <c r="GF40" i="31"/>
  <c r="GF32" i="31"/>
  <c r="GF28" i="31"/>
  <c r="GF24" i="31"/>
  <c r="GB39" i="31"/>
  <c r="GB33" i="31"/>
  <c r="GB27" i="31"/>
  <c r="GB41" i="31"/>
  <c r="GB36" i="31"/>
  <c r="GB30" i="31"/>
  <c r="GB26" i="31"/>
  <c r="GB22" i="31"/>
  <c r="FX37" i="31"/>
  <c r="FX29" i="31"/>
  <c r="FX42" i="31"/>
  <c r="FX40" i="31"/>
  <c r="FX32" i="31"/>
  <c r="FX28" i="31"/>
  <c r="FX24" i="31"/>
  <c r="FT39" i="31"/>
  <c r="FT33" i="31"/>
  <c r="FT27" i="31"/>
  <c r="FT41" i="31"/>
  <c r="FT36" i="31"/>
  <c r="FT30" i="31"/>
  <c r="FT26" i="31"/>
  <c r="FT22" i="31"/>
  <c r="FP37" i="31"/>
  <c r="FP29" i="31"/>
  <c r="FP42" i="31"/>
  <c r="FP40" i="31"/>
  <c r="FP32" i="31"/>
  <c r="FP28" i="31"/>
  <c r="FP24" i="31"/>
  <c r="FL39" i="31"/>
  <c r="FL33" i="31"/>
  <c r="FL27" i="31"/>
  <c r="FL41" i="31"/>
  <c r="FL36" i="31"/>
  <c r="FL30" i="31"/>
  <c r="FL26" i="31"/>
  <c r="FL22" i="31"/>
  <c r="FH37" i="31"/>
  <c r="FH29" i="31"/>
  <c r="FH42" i="31"/>
  <c r="FH40" i="31"/>
  <c r="FH32" i="31"/>
  <c r="FH28" i="31"/>
  <c r="FH24" i="31"/>
  <c r="FD39" i="31"/>
  <c r="FD33" i="31"/>
  <c r="FD27" i="31"/>
  <c r="FD41" i="31"/>
  <c r="FD36" i="31"/>
  <c r="FD30" i="31"/>
  <c r="FD26" i="31"/>
  <c r="FD22" i="31"/>
  <c r="EZ37" i="31"/>
  <c r="EZ29" i="31"/>
  <c r="EZ42" i="31"/>
  <c r="EZ40" i="31"/>
  <c r="EZ32" i="31"/>
  <c r="EZ28" i="31"/>
  <c r="EZ24" i="31"/>
  <c r="EV39" i="31"/>
  <c r="EV33" i="31"/>
  <c r="EV27" i="31"/>
  <c r="EV41" i="31"/>
  <c r="EV36" i="31"/>
  <c r="EV30" i="31"/>
  <c r="EV26" i="31"/>
  <c r="EV22" i="31"/>
  <c r="ER37" i="31"/>
  <c r="ER29" i="31"/>
  <c r="ER42" i="31"/>
  <c r="ER40" i="31"/>
  <c r="ER32" i="31"/>
  <c r="ER28" i="31"/>
  <c r="ER24" i="31"/>
  <c r="EN39" i="31"/>
  <c r="EN33" i="31"/>
  <c r="EN27" i="31"/>
  <c r="EN41" i="31"/>
  <c r="EN36" i="31"/>
  <c r="EN30" i="31"/>
  <c r="EN26" i="31"/>
  <c r="EN22" i="31"/>
  <c r="EJ37" i="31"/>
  <c r="EJ29" i="31"/>
  <c r="EJ42" i="31"/>
  <c r="EJ40" i="31"/>
  <c r="EJ32" i="31"/>
  <c r="EJ28" i="31"/>
  <c r="EJ24" i="31"/>
  <c r="EF39" i="31"/>
  <c r="EF33" i="31"/>
  <c r="EF27" i="31"/>
  <c r="EF41" i="31"/>
  <c r="EF36" i="31"/>
  <c r="EF30" i="31"/>
  <c r="EF26" i="31"/>
  <c r="EF22" i="31"/>
  <c r="EB37" i="31"/>
  <c r="EB29" i="31"/>
  <c r="EB42" i="31"/>
  <c r="EB40" i="31"/>
  <c r="EB32" i="31"/>
  <c r="EB28" i="31"/>
  <c r="EB24" i="31"/>
  <c r="DX42" i="31"/>
  <c r="DX37" i="31"/>
  <c r="DX29" i="31"/>
  <c r="DX41" i="31"/>
  <c r="DX36" i="31"/>
  <c r="DX30" i="31"/>
  <c r="DX26" i="31"/>
  <c r="DT42" i="31"/>
  <c r="DT37" i="31"/>
  <c r="DT29" i="31"/>
  <c r="DT41" i="31"/>
  <c r="DT36" i="31"/>
  <c r="DT30" i="31"/>
  <c r="DT26" i="31"/>
  <c r="DP42" i="31"/>
  <c r="DP37" i="31"/>
  <c r="DP29" i="31"/>
  <c r="DP41" i="31"/>
  <c r="DP36" i="31"/>
  <c r="DP30" i="31"/>
  <c r="DP26" i="31"/>
  <c r="DL42" i="31"/>
  <c r="DL37" i="31"/>
  <c r="DL29" i="31"/>
  <c r="DL41" i="31"/>
  <c r="DL36" i="31"/>
  <c r="DL30" i="31"/>
  <c r="DL26" i="31"/>
  <c r="DH42" i="31"/>
  <c r="DH37" i="31"/>
  <c r="DH29" i="31"/>
  <c r="DH41" i="31"/>
  <c r="DH36" i="31"/>
  <c r="DH30" i="31"/>
  <c r="DH26" i="31"/>
  <c r="DD42" i="31"/>
  <c r="DD37" i="31"/>
  <c r="DD29" i="31"/>
  <c r="DD41" i="31"/>
  <c r="DD36" i="31"/>
  <c r="DD30" i="31"/>
  <c r="DD26" i="31"/>
  <c r="CZ42" i="31"/>
  <c r="CZ37" i="31"/>
  <c r="CZ29" i="31"/>
  <c r="CZ41" i="31"/>
  <c r="CZ36" i="31"/>
  <c r="CZ30" i="31"/>
  <c r="CZ26" i="31"/>
  <c r="CV42" i="31"/>
  <c r="CV37" i="31"/>
  <c r="CV29" i="31"/>
  <c r="CV41" i="31"/>
  <c r="CV36" i="31"/>
  <c r="CV30" i="31"/>
  <c r="CV26" i="31"/>
  <c r="CR42" i="31"/>
  <c r="CR37" i="31"/>
  <c r="CR29" i="31"/>
  <c r="CR41" i="31"/>
  <c r="CR36" i="31"/>
  <c r="CR30" i="31"/>
  <c r="CR26" i="31"/>
  <c r="CN42" i="31"/>
  <c r="CN37" i="31"/>
  <c r="CN29" i="31"/>
  <c r="CN41" i="31"/>
  <c r="CN36" i="31"/>
  <c r="CN30" i="31"/>
  <c r="CN26" i="31"/>
  <c r="CJ42" i="31"/>
  <c r="CJ37" i="31"/>
  <c r="CJ29" i="31"/>
  <c r="CJ41" i="31"/>
  <c r="CJ36" i="31"/>
  <c r="CJ30" i="31"/>
  <c r="CJ26" i="31"/>
  <c r="CF42" i="31"/>
  <c r="CF37" i="31"/>
  <c r="CF29" i="31"/>
  <c r="CF41" i="31"/>
  <c r="CF36" i="31"/>
  <c r="CF30" i="31"/>
  <c r="CF26" i="31"/>
  <c r="CB42" i="31"/>
  <c r="CB37" i="31"/>
  <c r="CB29" i="31"/>
  <c r="CB41" i="31"/>
  <c r="CB36" i="31"/>
  <c r="CB30" i="31"/>
  <c r="CB26" i="31"/>
  <c r="BX42" i="31"/>
  <c r="BX37" i="31"/>
  <c r="BX29" i="31"/>
  <c r="BX41" i="31"/>
  <c r="BX36" i="31"/>
  <c r="BX30" i="31"/>
  <c r="BX26" i="31"/>
  <c r="BT42" i="31"/>
  <c r="BT37" i="31"/>
  <c r="BT29" i="31"/>
  <c r="BT40" i="31"/>
  <c r="BT32" i="31"/>
  <c r="BT28" i="31"/>
  <c r="BT24" i="31"/>
  <c r="BP39" i="31"/>
  <c r="BP33" i="31"/>
  <c r="BP41" i="31"/>
  <c r="BP36" i="31"/>
  <c r="BP30" i="31"/>
  <c r="BP26" i="31"/>
  <c r="BL42" i="31"/>
  <c r="BL37" i="31"/>
  <c r="BL29" i="31"/>
  <c r="BL40" i="31"/>
  <c r="BL32" i="31"/>
  <c r="BL28" i="31"/>
  <c r="BL24" i="31"/>
  <c r="BH39" i="31"/>
  <c r="BH33" i="31"/>
  <c r="BH41" i="31"/>
  <c r="BH36" i="31"/>
  <c r="BH30" i="31"/>
  <c r="BH26" i="31"/>
  <c r="BD42" i="31"/>
  <c r="BD37" i="31"/>
  <c r="BD29" i="31"/>
  <c r="BD40" i="31"/>
  <c r="BD32" i="31"/>
  <c r="BD28" i="31"/>
  <c r="BD24" i="31"/>
  <c r="AZ39" i="31"/>
  <c r="AZ33" i="31"/>
  <c r="AZ41" i="31"/>
  <c r="AZ36" i="31"/>
  <c r="AZ30" i="31"/>
  <c r="AZ26" i="31"/>
  <c r="AV42" i="31"/>
  <c r="AV37" i="31"/>
  <c r="AV29" i="31"/>
  <c r="AV40" i="31"/>
  <c r="AV32" i="31"/>
  <c r="AV28" i="31"/>
  <c r="AV24" i="31"/>
  <c r="AR39" i="31"/>
  <c r="AR33" i="31"/>
  <c r="AR41" i="31"/>
  <c r="AR36" i="31"/>
  <c r="AR30" i="31"/>
  <c r="AR26" i="31"/>
  <c r="AN42" i="31"/>
  <c r="AN37" i="31"/>
  <c r="AN29" i="31"/>
  <c r="AN40" i="31"/>
  <c r="AN32" i="31"/>
  <c r="AN28" i="31"/>
  <c r="AN24" i="31"/>
  <c r="AJ39" i="31"/>
  <c r="AJ33" i="31"/>
  <c r="AJ41" i="31"/>
  <c r="AJ36" i="31"/>
  <c r="AJ30" i="31"/>
  <c r="AJ26" i="31"/>
  <c r="AF42" i="31"/>
  <c r="AF37" i="31"/>
  <c r="AF29" i="31"/>
  <c r="AF40" i="31"/>
  <c r="AF32" i="31"/>
  <c r="AF28" i="31"/>
  <c r="AF24" i="31"/>
  <c r="AB39" i="31"/>
  <c r="AB33" i="31"/>
  <c r="AB41" i="31"/>
  <c r="AB36" i="31"/>
  <c r="AB30" i="31"/>
  <c r="AB26" i="31"/>
  <c r="X42" i="31"/>
  <c r="X37" i="31"/>
  <c r="X29" i="31"/>
  <c r="X40" i="31"/>
  <c r="X32" i="31"/>
  <c r="X28" i="31"/>
  <c r="X24" i="31"/>
  <c r="T39" i="31"/>
  <c r="T33" i="31"/>
  <c r="T41" i="31"/>
  <c r="T36" i="31"/>
  <c r="T30" i="31"/>
  <c r="T26" i="31"/>
  <c r="P42" i="31"/>
  <c r="P37" i="31"/>
  <c r="P29" i="31"/>
  <c r="P40" i="31"/>
  <c r="P32" i="31"/>
  <c r="P28" i="31"/>
  <c r="P24" i="31"/>
  <c r="L39" i="31"/>
  <c r="L33" i="31"/>
  <c r="L41" i="31"/>
  <c r="L36" i="31"/>
  <c r="L30" i="31"/>
  <c r="L26" i="31"/>
  <c r="H42" i="31"/>
  <c r="H37" i="31"/>
  <c r="H29" i="31"/>
  <c r="H40" i="31"/>
  <c r="H32" i="31"/>
  <c r="H28" i="31"/>
  <c r="H24" i="31"/>
  <c r="D39" i="31"/>
  <c r="D33" i="31"/>
  <c r="D41" i="31"/>
  <c r="D36" i="31"/>
  <c r="D30" i="31"/>
  <c r="D26" i="31"/>
  <c r="GQ42" i="31"/>
  <c r="GQ36" i="31"/>
  <c r="GQ30" i="31"/>
  <c r="GQ40" i="31"/>
  <c r="GQ37" i="31"/>
  <c r="GQ29" i="31"/>
  <c r="GQ23" i="31"/>
  <c r="GM41" i="31"/>
  <c r="GM32" i="31"/>
  <c r="GM28" i="31"/>
  <c r="GM39" i="31"/>
  <c r="GM33" i="31"/>
  <c r="GM27" i="31"/>
  <c r="GI42" i="31"/>
  <c r="GI36" i="31"/>
  <c r="GI30" i="31"/>
  <c r="GI40" i="31"/>
  <c r="GI37" i="31"/>
  <c r="GI29" i="31"/>
  <c r="GI23" i="31"/>
  <c r="GE41" i="31"/>
  <c r="GE36" i="31"/>
  <c r="GE30" i="31"/>
  <c r="GE39" i="31"/>
  <c r="GE33" i="31"/>
  <c r="GE27" i="31"/>
  <c r="GA42" i="31"/>
  <c r="GA40" i="31"/>
  <c r="GA32" i="31"/>
  <c r="GA28" i="31"/>
  <c r="GA37" i="31"/>
  <c r="GA29" i="31"/>
  <c r="GA23" i="31"/>
  <c r="FW41" i="31"/>
  <c r="FW36" i="31"/>
  <c r="FW30" i="31"/>
  <c r="FW39" i="31"/>
  <c r="FW33" i="31"/>
  <c r="FW27" i="31"/>
  <c r="FS42" i="31"/>
  <c r="FS40" i="31"/>
  <c r="FS32" i="31"/>
  <c r="FS28" i="31"/>
  <c r="FS37" i="31"/>
  <c r="FS29" i="31"/>
  <c r="FS23" i="31"/>
  <c r="FO41" i="31"/>
  <c r="FO36" i="31"/>
  <c r="FO30" i="31"/>
  <c r="FO39" i="31"/>
  <c r="FO33" i="31"/>
  <c r="FO27" i="31"/>
  <c r="FK42" i="31"/>
  <c r="FK40" i="31"/>
  <c r="FK32" i="31"/>
  <c r="FK28" i="31"/>
  <c r="FK37" i="31"/>
  <c r="FK29" i="31"/>
  <c r="FK23" i="31"/>
  <c r="FG41" i="31"/>
  <c r="FG36" i="31"/>
  <c r="FG30" i="31"/>
  <c r="FG39" i="31"/>
  <c r="FG33" i="31"/>
  <c r="FG27" i="31"/>
  <c r="FC42" i="31"/>
  <c r="FC40" i="31"/>
  <c r="FC32" i="31"/>
  <c r="FC28" i="31"/>
  <c r="FC37" i="31"/>
  <c r="FC29" i="31"/>
  <c r="FC23" i="31"/>
  <c r="EY41" i="31"/>
  <c r="EY36" i="31"/>
  <c r="EY30" i="31"/>
  <c r="EY39" i="31"/>
  <c r="EY33" i="31"/>
  <c r="EY27" i="31"/>
  <c r="EU42" i="31"/>
  <c r="EU40" i="31"/>
  <c r="EU32" i="31"/>
  <c r="EU28" i="31"/>
  <c r="EU37" i="31"/>
  <c r="EU29" i="31"/>
  <c r="EU23" i="31"/>
  <c r="EQ41" i="31"/>
  <c r="EQ36" i="31"/>
  <c r="EQ30" i="31"/>
  <c r="EQ39" i="31"/>
  <c r="EQ33" i="31"/>
  <c r="EQ27" i="31"/>
  <c r="EM42" i="31"/>
  <c r="EM40" i="31"/>
  <c r="EM32" i="31"/>
  <c r="EM28" i="31"/>
  <c r="EM37" i="31"/>
  <c r="EM29" i="31"/>
  <c r="EM23" i="31"/>
  <c r="EI41" i="31"/>
  <c r="EI36" i="31"/>
  <c r="EI30" i="31"/>
  <c r="EI39" i="31"/>
  <c r="EI33" i="31"/>
  <c r="EI27" i="31"/>
  <c r="EE42" i="31"/>
  <c r="EE40" i="31"/>
  <c r="EE32" i="31"/>
  <c r="EE28" i="31"/>
  <c r="EE37" i="31"/>
  <c r="EE29" i="31"/>
  <c r="EE23" i="31"/>
  <c r="EA41" i="31"/>
  <c r="EA36" i="31"/>
  <c r="EA30" i="31"/>
  <c r="EA39" i="31"/>
  <c r="EA33" i="31"/>
  <c r="EA27" i="31"/>
  <c r="DW41" i="31"/>
  <c r="DW36" i="31"/>
  <c r="DW30" i="31"/>
  <c r="DW42" i="31"/>
  <c r="DW37" i="31"/>
  <c r="DW29" i="31"/>
  <c r="DW23" i="31"/>
  <c r="DS40" i="31"/>
  <c r="DS32" i="31"/>
  <c r="DS28" i="31"/>
  <c r="DS39" i="31"/>
  <c r="DS33" i="31"/>
  <c r="DS27" i="31"/>
  <c r="DO41" i="31"/>
  <c r="DO36" i="31"/>
  <c r="DO30" i="31"/>
  <c r="DO42" i="31"/>
  <c r="DO37" i="31"/>
  <c r="DO29" i="31"/>
  <c r="DO23" i="31"/>
  <c r="DK40" i="31"/>
  <c r="DK32" i="31"/>
  <c r="DK28" i="31"/>
  <c r="DK39" i="31"/>
  <c r="DK33" i="31"/>
  <c r="DK27" i="31"/>
  <c r="DG41" i="31"/>
  <c r="DG36" i="31"/>
  <c r="DG30" i="31"/>
  <c r="DG42" i="31"/>
  <c r="DG37" i="31"/>
  <c r="DG29" i="31"/>
  <c r="DG23" i="31"/>
  <c r="DC40" i="31"/>
  <c r="DC32" i="31"/>
  <c r="DC28" i="31"/>
  <c r="DC39" i="31"/>
  <c r="DC33" i="31"/>
  <c r="DC27" i="31"/>
  <c r="CY41" i="31"/>
  <c r="CY36" i="31"/>
  <c r="CY30" i="31"/>
  <c r="CY42" i="31"/>
  <c r="CY37" i="31"/>
  <c r="CY29" i="31"/>
  <c r="CY23" i="31"/>
  <c r="CU40" i="31"/>
  <c r="CU32" i="31"/>
  <c r="CU28" i="31"/>
  <c r="CU39" i="31"/>
  <c r="CU33" i="31"/>
  <c r="CU27" i="31"/>
  <c r="CQ41" i="31"/>
  <c r="CQ36" i="31"/>
  <c r="CQ30" i="31"/>
  <c r="CQ42" i="31"/>
  <c r="CQ37" i="31"/>
  <c r="CQ29" i="31"/>
  <c r="CQ23" i="31"/>
  <c r="CM40" i="31"/>
  <c r="CM32" i="31"/>
  <c r="CM28" i="31"/>
  <c r="CM39" i="31"/>
  <c r="CM33" i="31"/>
  <c r="CM27" i="31"/>
  <c r="CI41" i="31"/>
  <c r="CI36" i="31"/>
  <c r="CI30" i="31"/>
  <c r="CI42" i="31"/>
  <c r="CI37" i="31"/>
  <c r="CI29" i="31"/>
  <c r="CI23" i="31"/>
  <c r="CE40" i="31"/>
  <c r="CE32" i="31"/>
  <c r="CE28" i="31"/>
  <c r="CE39" i="31"/>
  <c r="CE33" i="31"/>
  <c r="CE27" i="31"/>
  <c r="CA41" i="31"/>
  <c r="CA36" i="31"/>
  <c r="CA30" i="31"/>
  <c r="CA42" i="31"/>
  <c r="CA37" i="31"/>
  <c r="CA29" i="31"/>
  <c r="CA23" i="31"/>
  <c r="BW40" i="31"/>
  <c r="BW32" i="31"/>
  <c r="BW28" i="31"/>
  <c r="BW39" i="31"/>
  <c r="BW33" i="31"/>
  <c r="BW27" i="31"/>
  <c r="BS41" i="31"/>
  <c r="BS36" i="31"/>
  <c r="BS30" i="31"/>
  <c r="BS42" i="31"/>
  <c r="BS37" i="31"/>
  <c r="BS29" i="31"/>
  <c r="BS23" i="31"/>
  <c r="BO40" i="31"/>
  <c r="BO32" i="31"/>
  <c r="BO28" i="31"/>
  <c r="BO39" i="31"/>
  <c r="BO33" i="31"/>
  <c r="BO27" i="31"/>
  <c r="BK41" i="31"/>
  <c r="BK36" i="31"/>
  <c r="BK30" i="31"/>
  <c r="BK42" i="31"/>
  <c r="BK37" i="31"/>
  <c r="BK29" i="31"/>
  <c r="BK23" i="31"/>
  <c r="BG40" i="31"/>
  <c r="BG32" i="31"/>
  <c r="BG28" i="31"/>
  <c r="BG39" i="31"/>
  <c r="BG33" i="31"/>
  <c r="BG27" i="31"/>
  <c r="BC41" i="31"/>
  <c r="BC36" i="31"/>
  <c r="BC30" i="31"/>
  <c r="BC42" i="31"/>
  <c r="BC37" i="31"/>
  <c r="BC29" i="31"/>
  <c r="BC23" i="31"/>
  <c r="AY40" i="31"/>
  <c r="AY32" i="31"/>
  <c r="AY28" i="31"/>
  <c r="AY39" i="31"/>
  <c r="AY33" i="31"/>
  <c r="AY27" i="31"/>
  <c r="AU41" i="31"/>
  <c r="AU36" i="31"/>
  <c r="AU30" i="31"/>
  <c r="AU42" i="31"/>
  <c r="AU37" i="31"/>
  <c r="AU29" i="31"/>
  <c r="AU23" i="31"/>
  <c r="AQ40" i="31"/>
  <c r="AQ32" i="31"/>
  <c r="AQ28" i="31"/>
  <c r="AQ39" i="31"/>
  <c r="AQ33" i="31"/>
  <c r="AQ27" i="31"/>
  <c r="AM41" i="31"/>
  <c r="AM36" i="31"/>
  <c r="AM30" i="31"/>
  <c r="AM42" i="31"/>
  <c r="AM37" i="31"/>
  <c r="AM29" i="31"/>
  <c r="AM23" i="31"/>
  <c r="AI40" i="31"/>
  <c r="AI32" i="31"/>
  <c r="AI28" i="31"/>
  <c r="AI39" i="31"/>
  <c r="AI33" i="31"/>
  <c r="AI27" i="31"/>
  <c r="AE41" i="31"/>
  <c r="AE36" i="31"/>
  <c r="AE30" i="31"/>
  <c r="AE42" i="31"/>
  <c r="AE37" i="31"/>
  <c r="AE29" i="31"/>
  <c r="AE23" i="31"/>
  <c r="AA40" i="31"/>
  <c r="AA32" i="31"/>
  <c r="AA28" i="31"/>
  <c r="AA39" i="31"/>
  <c r="AA33" i="31"/>
  <c r="AA27" i="31"/>
  <c r="W41" i="31"/>
  <c r="W36" i="31"/>
  <c r="W30" i="31"/>
  <c r="W42" i="31"/>
  <c r="W37" i="31"/>
  <c r="W29" i="31"/>
  <c r="W23" i="31"/>
  <c r="S40" i="31"/>
  <c r="S32" i="31"/>
  <c r="S28" i="31"/>
  <c r="S39" i="31"/>
  <c r="S33" i="31"/>
  <c r="S27" i="31"/>
  <c r="O41" i="31"/>
  <c r="O36" i="31"/>
  <c r="O30" i="31"/>
  <c r="O42" i="31"/>
  <c r="O37" i="31"/>
  <c r="O29" i="31"/>
  <c r="O23" i="31"/>
  <c r="K40" i="31"/>
  <c r="K32" i="31"/>
  <c r="K28" i="31"/>
  <c r="K39" i="31"/>
  <c r="K33" i="31"/>
  <c r="K27" i="31"/>
  <c r="G41" i="31"/>
  <c r="G36" i="31"/>
  <c r="G30" i="31"/>
  <c r="G42" i="31"/>
  <c r="G37" i="31"/>
  <c r="G29" i="31"/>
  <c r="G23" i="31"/>
  <c r="C40" i="31"/>
  <c r="C32" i="31"/>
  <c r="C28" i="31"/>
  <c r="C39" i="31"/>
  <c r="C33" i="31"/>
  <c r="C27"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V23" i="31"/>
  <c r="CD23" i="31"/>
  <c r="CL23" i="31"/>
  <c r="CT23" i="31"/>
  <c r="DB23" i="31"/>
  <c r="DJ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BR27"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L22" i="31"/>
  <c r="CB22" i="31"/>
  <c r="CR22" i="31"/>
  <c r="DH22" i="31"/>
  <c r="GP41" i="31"/>
  <c r="GP32" i="31"/>
  <c r="GP28" i="31"/>
  <c r="GP24" i="31"/>
  <c r="GP40" i="31"/>
  <c r="GP37" i="31"/>
  <c r="GP29" i="31"/>
  <c r="GL42" i="31"/>
  <c r="GL36" i="31"/>
  <c r="GL30" i="31"/>
  <c r="GL26" i="31"/>
  <c r="GL22" i="31"/>
  <c r="GL39" i="31"/>
  <c r="GL33" i="31"/>
  <c r="GL27" i="31"/>
  <c r="GH41" i="31"/>
  <c r="GH36" i="31"/>
  <c r="GH30" i="31"/>
  <c r="GH26" i="31"/>
  <c r="GH22" i="31"/>
  <c r="GH37" i="31"/>
  <c r="GH29" i="31"/>
  <c r="GD42" i="31"/>
  <c r="GD40" i="31"/>
  <c r="GD32" i="31"/>
  <c r="GD28" i="31"/>
  <c r="GD24" i="31"/>
  <c r="GD39" i="31"/>
  <c r="GD33" i="31"/>
  <c r="GD27" i="31"/>
  <c r="FZ41" i="31"/>
  <c r="FZ36" i="31"/>
  <c r="FZ30" i="31"/>
  <c r="FZ26" i="31"/>
  <c r="FZ22" i="31"/>
  <c r="FZ37" i="31"/>
  <c r="FZ29" i="31"/>
  <c r="FV42" i="31"/>
  <c r="FV40" i="31"/>
  <c r="FV32" i="31"/>
  <c r="FV28" i="31"/>
  <c r="FV24" i="31"/>
  <c r="FV39" i="31"/>
  <c r="FV33" i="31"/>
  <c r="FV27" i="31"/>
  <c r="FR41" i="31"/>
  <c r="FR36" i="31"/>
  <c r="FR30" i="31"/>
  <c r="FR26" i="31"/>
  <c r="FR22" i="31"/>
  <c r="FR37" i="31"/>
  <c r="FR29" i="31"/>
  <c r="FN42" i="31"/>
  <c r="FN40" i="31"/>
  <c r="FN32" i="31"/>
  <c r="FN28" i="31"/>
  <c r="FN24" i="31"/>
  <c r="FN39" i="31"/>
  <c r="FN33" i="31"/>
  <c r="FN27" i="31"/>
  <c r="FJ41" i="31"/>
  <c r="FJ36" i="31"/>
  <c r="FJ30" i="31"/>
  <c r="FJ26" i="31"/>
  <c r="FJ22" i="31"/>
  <c r="FJ37" i="31"/>
  <c r="FJ29" i="31"/>
  <c r="FF42" i="31"/>
  <c r="FF40" i="31"/>
  <c r="FF32" i="31"/>
  <c r="FF28" i="31"/>
  <c r="FF24" i="31"/>
  <c r="FF39" i="31"/>
  <c r="FF33" i="31"/>
  <c r="FF27" i="31"/>
  <c r="FB41" i="31"/>
  <c r="FB36" i="31"/>
  <c r="FB30" i="31"/>
  <c r="FB26" i="31"/>
  <c r="FB22" i="31"/>
  <c r="FB37" i="31"/>
  <c r="FB29" i="31"/>
  <c r="EX42" i="31"/>
  <c r="EX40" i="31"/>
  <c r="EX32" i="31"/>
  <c r="EX28" i="31"/>
  <c r="EX24" i="31"/>
  <c r="EX39" i="31"/>
  <c r="EX33" i="31"/>
  <c r="EX27" i="31"/>
  <c r="ET41" i="31"/>
  <c r="ET36" i="31"/>
  <c r="ET30" i="31"/>
  <c r="ET26" i="31"/>
  <c r="ET22" i="31"/>
  <c r="ET37" i="31"/>
  <c r="ET29" i="31"/>
  <c r="EP42" i="31"/>
  <c r="EP40" i="31"/>
  <c r="EP32" i="31"/>
  <c r="EP28" i="31"/>
  <c r="EP24" i="31"/>
  <c r="EP39" i="31"/>
  <c r="EP33" i="31"/>
  <c r="EP27" i="31"/>
  <c r="EL41" i="31"/>
  <c r="EL36" i="31"/>
  <c r="EL30" i="31"/>
  <c r="EL26" i="31"/>
  <c r="EL22" i="31"/>
  <c r="EL37" i="31"/>
  <c r="EL29" i="31"/>
  <c r="EH42" i="31"/>
  <c r="EH40" i="31"/>
  <c r="EH32" i="31"/>
  <c r="EH28" i="31"/>
  <c r="EH24" i="31"/>
  <c r="EH39" i="31"/>
  <c r="EH33" i="31"/>
  <c r="EH27" i="31"/>
  <c r="ED41" i="31"/>
  <c r="ED36" i="31"/>
  <c r="ED30" i="31"/>
  <c r="ED26" i="31"/>
  <c r="ED22" i="31"/>
  <c r="ED37" i="31"/>
  <c r="ED29" i="31"/>
  <c r="DZ42" i="31"/>
  <c r="DZ40" i="31"/>
  <c r="DZ32" i="31"/>
  <c r="DZ28" i="31"/>
  <c r="DZ24" i="31"/>
  <c r="DZ39" i="31"/>
  <c r="DZ33" i="31"/>
  <c r="DZ27" i="31"/>
  <c r="DV40" i="31"/>
  <c r="DV32" i="31"/>
  <c r="DV28" i="31"/>
  <c r="DV24" i="31"/>
  <c r="DV42" i="31"/>
  <c r="DV37" i="31"/>
  <c r="DV29" i="31"/>
  <c r="DR41" i="31"/>
  <c r="DR36" i="31"/>
  <c r="DR30" i="31"/>
  <c r="DR26" i="31"/>
  <c r="DR22" i="31"/>
  <c r="DR39" i="31"/>
  <c r="DR33" i="31"/>
  <c r="DR27" i="31"/>
  <c r="DN40" i="31"/>
  <c r="DN32" i="31"/>
  <c r="DN28" i="31"/>
  <c r="DN24" i="31"/>
  <c r="DN42" i="31"/>
  <c r="DN37" i="31"/>
  <c r="DN29" i="31"/>
  <c r="DJ41" i="31"/>
  <c r="DJ36" i="31"/>
  <c r="DJ30" i="31"/>
  <c r="DJ26" i="31"/>
  <c r="DJ22" i="31"/>
  <c r="DJ39" i="31"/>
  <c r="DJ33" i="31"/>
  <c r="DJ27" i="31"/>
  <c r="DF40" i="31"/>
  <c r="DF32" i="31"/>
  <c r="DF28" i="31"/>
  <c r="DF24" i="31"/>
  <c r="DF42" i="31"/>
  <c r="DF37" i="31"/>
  <c r="DF29" i="31"/>
  <c r="DB41" i="31"/>
  <c r="DB36" i="31"/>
  <c r="DB30" i="31"/>
  <c r="DB26" i="31"/>
  <c r="DB22" i="31"/>
  <c r="DB39" i="31"/>
  <c r="DB33" i="31"/>
  <c r="DB27" i="31"/>
  <c r="CX40" i="31"/>
  <c r="CX32" i="31"/>
  <c r="CX28" i="31"/>
  <c r="CX24" i="31"/>
  <c r="CX42" i="31"/>
  <c r="CX37" i="31"/>
  <c r="CX29" i="31"/>
  <c r="CT41" i="31"/>
  <c r="CT36" i="31"/>
  <c r="CT30" i="31"/>
  <c r="CT26" i="31"/>
  <c r="CT22" i="31"/>
  <c r="CT39" i="31"/>
  <c r="CT33" i="31"/>
  <c r="CT27" i="31"/>
  <c r="CP40" i="31"/>
  <c r="CP32" i="31"/>
  <c r="CP28" i="31"/>
  <c r="CP24" i="31"/>
  <c r="CP42" i="31"/>
  <c r="CP37" i="31"/>
  <c r="CP29" i="31"/>
  <c r="CL41" i="31"/>
  <c r="CL36" i="31"/>
  <c r="CL30" i="31"/>
  <c r="CL26" i="31"/>
  <c r="CL22" i="31"/>
  <c r="CL39" i="31"/>
  <c r="CL33" i="31"/>
  <c r="CL27" i="31"/>
  <c r="CH40" i="31"/>
  <c r="CH32" i="31"/>
  <c r="CH28" i="31"/>
  <c r="CH24" i="31"/>
  <c r="CH42" i="31"/>
  <c r="CH37" i="31"/>
  <c r="CH29" i="31"/>
  <c r="CD41" i="31"/>
  <c r="CD36" i="31"/>
  <c r="CD30" i="31"/>
  <c r="CD26" i="31"/>
  <c r="CD22" i="31"/>
  <c r="CD39" i="31"/>
  <c r="CD33" i="31"/>
  <c r="CD27" i="31"/>
  <c r="BZ40" i="31"/>
  <c r="BZ32" i="31"/>
  <c r="BZ28" i="31"/>
  <c r="BZ24" i="31"/>
  <c r="BZ42" i="31"/>
  <c r="BZ37" i="31"/>
  <c r="BZ29" i="31"/>
  <c r="BV41" i="31"/>
  <c r="BV36" i="31"/>
  <c r="BV30" i="31"/>
  <c r="BV26" i="31"/>
  <c r="BV22" i="31"/>
  <c r="BV39" i="31"/>
  <c r="BV33" i="31"/>
  <c r="BR41" i="31"/>
  <c r="BR36" i="31"/>
  <c r="BR30" i="31"/>
  <c r="BR26" i="31"/>
  <c r="BR22" i="31"/>
  <c r="BR39" i="31"/>
  <c r="BR33" i="31"/>
  <c r="BN41" i="31"/>
  <c r="BN36" i="31"/>
  <c r="BN30" i="31"/>
  <c r="BN26" i="31"/>
  <c r="BN22" i="31"/>
  <c r="BN39" i="31"/>
  <c r="BN33" i="31"/>
  <c r="BJ41" i="31"/>
  <c r="BJ36" i="31"/>
  <c r="BJ30" i="31"/>
  <c r="BJ26" i="31"/>
  <c r="BJ22" i="31"/>
  <c r="BJ39" i="31"/>
  <c r="BJ33" i="31"/>
  <c r="BF41" i="31"/>
  <c r="BF36" i="31"/>
  <c r="BF30" i="31"/>
  <c r="BF26" i="31"/>
  <c r="BF42" i="31"/>
  <c r="BF37" i="31"/>
  <c r="BF29" i="31"/>
  <c r="BB40" i="31"/>
  <c r="BB32" i="31"/>
  <c r="BB28" i="31"/>
  <c r="BB24" i="31"/>
  <c r="BB39" i="31"/>
  <c r="BB33" i="31"/>
  <c r="AX41" i="31"/>
  <c r="AX36" i="31"/>
  <c r="AX30" i="31"/>
  <c r="AX26" i="31"/>
  <c r="AX42" i="31"/>
  <c r="AX37" i="31"/>
  <c r="AX29" i="31"/>
  <c r="AT40" i="31"/>
  <c r="AT32" i="31"/>
  <c r="AT28" i="31"/>
  <c r="AT24" i="31"/>
  <c r="AT39" i="31"/>
  <c r="AT33" i="31"/>
  <c r="AP41" i="31"/>
  <c r="AP36" i="31"/>
  <c r="AP30" i="31"/>
  <c r="AP26" i="31"/>
  <c r="AP42" i="31"/>
  <c r="AP37" i="31"/>
  <c r="AP29" i="31"/>
  <c r="AL40" i="31"/>
  <c r="AL32" i="31"/>
  <c r="AL28" i="31"/>
  <c r="AL24" i="31"/>
  <c r="AL39" i="31"/>
  <c r="AL33" i="31"/>
  <c r="AH41" i="31"/>
  <c r="AH36" i="31"/>
  <c r="AH30" i="31"/>
  <c r="AH26" i="31"/>
  <c r="AH42" i="31"/>
  <c r="AH37" i="31"/>
  <c r="AH29" i="31"/>
  <c r="AD40" i="31"/>
  <c r="AD32" i="31"/>
  <c r="AD28" i="31"/>
  <c r="AD24" i="31"/>
  <c r="AD39" i="31"/>
  <c r="AD33" i="31"/>
  <c r="Z41" i="31"/>
  <c r="Z36" i="31"/>
  <c r="Z30" i="31"/>
  <c r="Z26" i="31"/>
  <c r="Z42" i="31"/>
  <c r="Z37" i="31"/>
  <c r="Z29" i="31"/>
  <c r="V40" i="31"/>
  <c r="V32" i="31"/>
  <c r="V28" i="31"/>
  <c r="V24" i="31"/>
  <c r="V39" i="31"/>
  <c r="V33" i="31"/>
  <c r="R41" i="31"/>
  <c r="R36" i="31"/>
  <c r="R30" i="31"/>
  <c r="R26" i="31"/>
  <c r="R42" i="31"/>
  <c r="R37" i="31"/>
  <c r="R29" i="31"/>
  <c r="N40" i="31"/>
  <c r="N32" i="31"/>
  <c r="N28" i="31"/>
  <c r="N24" i="31"/>
  <c r="N39" i="31"/>
  <c r="N33" i="31"/>
  <c r="J41" i="31"/>
  <c r="J36" i="31"/>
  <c r="J30" i="31"/>
  <c r="J26" i="31"/>
  <c r="J42" i="31"/>
  <c r="J37" i="31"/>
  <c r="J29" i="31"/>
  <c r="F40" i="31"/>
  <c r="F32" i="31"/>
  <c r="F28" i="31"/>
  <c r="F24" i="31"/>
  <c r="F39" i="31"/>
  <c r="F33" i="31"/>
  <c r="GS40" i="31"/>
  <c r="GS37" i="31"/>
  <c r="GS29" i="31"/>
  <c r="GS23" i="31"/>
  <c r="GS41" i="31"/>
  <c r="GS32" i="31"/>
  <c r="GS28" i="31"/>
  <c r="GO39" i="31"/>
  <c r="GO33" i="31"/>
  <c r="GO27" i="31"/>
  <c r="GO42" i="31"/>
  <c r="GO36" i="31"/>
  <c r="GO30" i="31"/>
  <c r="GK40" i="31"/>
  <c r="GK37" i="31"/>
  <c r="GK29" i="31"/>
  <c r="GK23" i="31"/>
  <c r="GK41" i="31"/>
  <c r="GK32" i="31"/>
  <c r="GK28" i="31"/>
  <c r="GG37" i="31"/>
  <c r="GG29" i="31"/>
  <c r="GG23" i="31"/>
  <c r="GG41" i="31"/>
  <c r="GG36" i="31"/>
  <c r="GG30" i="31"/>
  <c r="GC39" i="31"/>
  <c r="GC33" i="31"/>
  <c r="GC27" i="31"/>
  <c r="GC42" i="31"/>
  <c r="GC40" i="31"/>
  <c r="GC32" i="31"/>
  <c r="GC28" i="31"/>
  <c r="FY37" i="31"/>
  <c r="FY29" i="31"/>
  <c r="FY23" i="31"/>
  <c r="FY41" i="31"/>
  <c r="FY36" i="31"/>
  <c r="FY30" i="31"/>
  <c r="FU39" i="31"/>
  <c r="FU33" i="31"/>
  <c r="FU27" i="31"/>
  <c r="FU42" i="31"/>
  <c r="FU40" i="31"/>
  <c r="FU32" i="31"/>
  <c r="FU28" i="31"/>
  <c r="FQ37" i="31"/>
  <c r="FQ29" i="31"/>
  <c r="FQ23" i="31"/>
  <c r="FQ41" i="31"/>
  <c r="FQ36" i="31"/>
  <c r="FQ30" i="31"/>
  <c r="FM39" i="31"/>
  <c r="FM33" i="31"/>
  <c r="FM27" i="31"/>
  <c r="FM42" i="31"/>
  <c r="FM40" i="31"/>
  <c r="FM32" i="31"/>
  <c r="FM28" i="31"/>
  <c r="FI37" i="31"/>
  <c r="FI29" i="31"/>
  <c r="FI23" i="31"/>
  <c r="FI41" i="31"/>
  <c r="FI36" i="31"/>
  <c r="FI30" i="31"/>
  <c r="FE39" i="31"/>
  <c r="FE33" i="31"/>
  <c r="FE27" i="31"/>
  <c r="FE42" i="31"/>
  <c r="FE40" i="31"/>
  <c r="FE32" i="31"/>
  <c r="FE28" i="31"/>
  <c r="FA37" i="31"/>
  <c r="FA29" i="31"/>
  <c r="FA23" i="31"/>
  <c r="FA41" i="31"/>
  <c r="FA36" i="31"/>
  <c r="FA30" i="31"/>
  <c r="EW39" i="31"/>
  <c r="EW33" i="31"/>
  <c r="EW27" i="31"/>
  <c r="EW42" i="31"/>
  <c r="EW40" i="31"/>
  <c r="EW32" i="31"/>
  <c r="EW28" i="31"/>
  <c r="ES37" i="31"/>
  <c r="ES29" i="31"/>
  <c r="ES23" i="31"/>
  <c r="ES41" i="31"/>
  <c r="ES36" i="31"/>
  <c r="ES30" i="31"/>
  <c r="EO39" i="31"/>
  <c r="EO33" i="31"/>
  <c r="EO27" i="31"/>
  <c r="EO42" i="31"/>
  <c r="EO40" i="31"/>
  <c r="EO32" i="31"/>
  <c r="EO28" i="31"/>
  <c r="EK37" i="31"/>
  <c r="EK29" i="31"/>
  <c r="EK23" i="31"/>
  <c r="EK41" i="31"/>
  <c r="EK36" i="31"/>
  <c r="EK30" i="31"/>
  <c r="EG39" i="31"/>
  <c r="EG33" i="31"/>
  <c r="EG27" i="31"/>
  <c r="EG42" i="31"/>
  <c r="EG40" i="31"/>
  <c r="EG32" i="31"/>
  <c r="EG28" i="31"/>
  <c r="EC37" i="31"/>
  <c r="EC29" i="31"/>
  <c r="EC23" i="31"/>
  <c r="EC41" i="31"/>
  <c r="EC36" i="31"/>
  <c r="EC30" i="31"/>
  <c r="DY39" i="31"/>
  <c r="DY33" i="31"/>
  <c r="DY27" i="31"/>
  <c r="DY42" i="31"/>
  <c r="DY40" i="31"/>
  <c r="DY32" i="31"/>
  <c r="DY28" i="31"/>
  <c r="DU39" i="31"/>
  <c r="DU33" i="31"/>
  <c r="DU27" i="31"/>
  <c r="DU41" i="31"/>
  <c r="DU36" i="31"/>
  <c r="DU30" i="31"/>
  <c r="DQ42" i="31"/>
  <c r="DQ37" i="31"/>
  <c r="DQ29" i="31"/>
  <c r="DQ23" i="31"/>
  <c r="DQ40" i="31"/>
  <c r="DQ32" i="31"/>
  <c r="DQ28" i="31"/>
  <c r="DM39" i="31"/>
  <c r="DM33" i="31"/>
  <c r="DM27" i="31"/>
  <c r="DM41" i="31"/>
  <c r="DM36" i="31"/>
  <c r="DM30" i="31"/>
  <c r="DI42" i="31"/>
  <c r="DI37" i="31"/>
  <c r="DI29" i="31"/>
  <c r="DI23" i="31"/>
  <c r="DI40" i="31"/>
  <c r="DI32" i="31"/>
  <c r="DI28" i="31"/>
  <c r="DE39" i="31"/>
  <c r="DE33" i="31"/>
  <c r="DE27" i="31"/>
  <c r="DE41" i="31"/>
  <c r="DE36" i="31"/>
  <c r="DE30" i="31"/>
  <c r="DA42" i="31"/>
  <c r="DA37" i="31"/>
  <c r="DA29" i="31"/>
  <c r="DA23" i="31"/>
  <c r="DA40" i="31"/>
  <c r="DA32" i="31"/>
  <c r="DA28" i="31"/>
  <c r="CW39" i="31"/>
  <c r="CW33" i="31"/>
  <c r="CW27" i="31"/>
  <c r="CW41" i="31"/>
  <c r="CW36" i="31"/>
  <c r="CW30" i="31"/>
  <c r="CS42" i="31"/>
  <c r="CS37" i="31"/>
  <c r="CS29" i="31"/>
  <c r="CS23" i="31"/>
  <c r="CS40" i="31"/>
  <c r="CS32" i="31"/>
  <c r="CS28" i="31"/>
  <c r="CO39" i="31"/>
  <c r="CO33" i="31"/>
  <c r="CO27" i="31"/>
  <c r="CO41" i="31"/>
  <c r="CO36" i="31"/>
  <c r="CO30" i="31"/>
  <c r="CK42" i="31"/>
  <c r="CK37" i="31"/>
  <c r="CK29" i="31"/>
  <c r="CK23" i="31"/>
  <c r="CK40" i="31"/>
  <c r="CK32" i="31"/>
  <c r="CK28" i="31"/>
  <c r="CG39" i="31"/>
  <c r="CG33" i="31"/>
  <c r="CG27" i="31"/>
  <c r="CG41" i="31"/>
  <c r="CG36" i="31"/>
  <c r="CG30" i="31"/>
  <c r="CC42" i="31"/>
  <c r="CC37" i="31"/>
  <c r="CC29" i="31"/>
  <c r="CC23" i="31"/>
  <c r="CC40" i="31"/>
  <c r="CC32" i="31"/>
  <c r="CC28" i="31"/>
  <c r="BY39" i="31"/>
  <c r="BY33" i="31"/>
  <c r="BY27" i="31"/>
  <c r="BY41" i="31"/>
  <c r="BY36" i="31"/>
  <c r="BY30" i="31"/>
  <c r="BU42" i="31"/>
  <c r="BU37" i="31"/>
  <c r="BU29" i="31"/>
  <c r="BU23" i="31"/>
  <c r="BU40" i="31"/>
  <c r="BU32" i="31"/>
  <c r="BU28" i="31"/>
  <c r="BQ39" i="31"/>
  <c r="BQ33" i="31"/>
  <c r="BQ27" i="31"/>
  <c r="BQ41" i="31"/>
  <c r="BQ36" i="31"/>
  <c r="BQ30" i="31"/>
  <c r="BM42" i="31"/>
  <c r="BM37" i="31"/>
  <c r="BM29" i="31"/>
  <c r="BM23" i="31"/>
  <c r="BM40" i="31"/>
  <c r="BM32" i="31"/>
  <c r="BM28" i="31"/>
  <c r="BI39" i="31"/>
  <c r="BI33" i="31"/>
  <c r="BI27" i="31"/>
  <c r="BI41" i="31"/>
  <c r="BI36" i="31"/>
  <c r="BI30" i="31"/>
  <c r="BE42" i="31"/>
  <c r="BE37" i="31"/>
  <c r="BE29" i="31"/>
  <c r="BE23" i="31"/>
  <c r="BE40" i="31"/>
  <c r="BE32" i="31"/>
  <c r="BE28" i="31"/>
  <c r="BA39" i="31"/>
  <c r="BA33" i="31"/>
  <c r="BA27" i="31"/>
  <c r="BA41" i="31"/>
  <c r="BA36" i="31"/>
  <c r="BA30" i="31"/>
  <c r="AW42" i="31"/>
  <c r="AW37" i="31"/>
  <c r="AW29" i="31"/>
  <c r="AW23" i="31"/>
  <c r="AW40" i="31"/>
  <c r="AW32" i="31"/>
  <c r="AW28" i="31"/>
  <c r="AS39" i="31"/>
  <c r="AS33" i="31"/>
  <c r="AS27" i="31"/>
  <c r="AS41" i="31"/>
  <c r="AS36" i="31"/>
  <c r="AS30" i="31"/>
  <c r="AO42" i="31"/>
  <c r="AO37" i="31"/>
  <c r="AO29" i="31"/>
  <c r="AO23" i="31"/>
  <c r="AO40" i="31"/>
  <c r="AO32" i="31"/>
  <c r="AO28" i="31"/>
  <c r="AK39" i="31"/>
  <c r="AK33" i="31"/>
  <c r="AK27" i="31"/>
  <c r="AK41" i="31"/>
  <c r="AK36" i="31"/>
  <c r="AK30" i="31"/>
  <c r="AG42" i="31"/>
  <c r="AG37" i="31"/>
  <c r="AG29" i="31"/>
  <c r="AG23" i="31"/>
  <c r="AG40" i="31"/>
  <c r="AG32" i="31"/>
  <c r="AG28" i="31"/>
  <c r="AC39" i="31"/>
  <c r="AC33" i="31"/>
  <c r="AC27" i="31"/>
  <c r="AC41" i="31"/>
  <c r="AC36" i="31"/>
  <c r="AC30" i="31"/>
  <c r="Y42" i="31"/>
  <c r="Y37" i="31"/>
  <c r="Y29" i="31"/>
  <c r="Y23" i="31"/>
  <c r="Y40" i="31"/>
  <c r="Y32" i="31"/>
  <c r="Y28" i="31"/>
  <c r="U39" i="31"/>
  <c r="U33" i="31"/>
  <c r="U27" i="31"/>
  <c r="U41" i="31"/>
  <c r="U36" i="31"/>
  <c r="U30" i="31"/>
  <c r="Q42" i="31"/>
  <c r="Q37" i="31"/>
  <c r="Q29" i="31"/>
  <c r="Q23" i="31"/>
  <c r="Q40" i="31"/>
  <c r="Q32" i="31"/>
  <c r="Q28" i="31"/>
  <c r="M39" i="31"/>
  <c r="M33" i="31"/>
  <c r="M27" i="31"/>
  <c r="M41" i="31"/>
  <c r="M36" i="31"/>
  <c r="M30" i="31"/>
  <c r="I42" i="31"/>
  <c r="I37" i="31"/>
  <c r="I29" i="31"/>
  <c r="I23" i="31"/>
  <c r="I40" i="31"/>
  <c r="I32" i="31"/>
  <c r="I28" i="31"/>
  <c r="E39" i="31"/>
  <c r="E33" i="31"/>
  <c r="E27" i="31"/>
  <c r="E41" i="31"/>
  <c r="E36" i="31"/>
  <c r="E30"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K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F23" i="31"/>
  <c r="CV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DT20" i="31"/>
  <c r="GR39" i="31"/>
  <c r="GR33" i="31"/>
  <c r="GR27" i="31"/>
  <c r="GR41" i="31"/>
  <c r="GR32" i="31"/>
  <c r="GR28" i="31"/>
  <c r="GR24" i="31"/>
  <c r="GN40" i="31"/>
  <c r="GN37" i="31"/>
  <c r="GN29" i="31"/>
  <c r="GN42" i="31"/>
  <c r="GN36" i="31"/>
  <c r="GN30" i="31"/>
  <c r="GN26" i="31"/>
  <c r="GN22" i="31"/>
  <c r="GJ39" i="31"/>
  <c r="GJ33" i="31"/>
  <c r="GJ27" i="31"/>
  <c r="GJ41" i="31"/>
  <c r="GJ32" i="31"/>
  <c r="GJ28" i="31"/>
  <c r="GJ24" i="31"/>
  <c r="GF39" i="31"/>
  <c r="GF33" i="31"/>
  <c r="GF27" i="31"/>
  <c r="GF41" i="31"/>
  <c r="GF36" i="31"/>
  <c r="GF30" i="31"/>
  <c r="GF26" i="31"/>
  <c r="GF22" i="31"/>
  <c r="GB37" i="31"/>
  <c r="GB29" i="31"/>
  <c r="GB42" i="31"/>
  <c r="GB40" i="31"/>
  <c r="GB32" i="31"/>
  <c r="GB28" i="31"/>
  <c r="GB24" i="31"/>
  <c r="FX39" i="31"/>
  <c r="FX33" i="31"/>
  <c r="FX27" i="31"/>
  <c r="FX41" i="31"/>
  <c r="FX36" i="31"/>
  <c r="FX30" i="31"/>
  <c r="FX26" i="31"/>
  <c r="FX22" i="31"/>
  <c r="FT37" i="31"/>
  <c r="FT29" i="31"/>
  <c r="FT42" i="31"/>
  <c r="FT40" i="31"/>
  <c r="FT32" i="31"/>
  <c r="FT28" i="31"/>
  <c r="FT24" i="31"/>
  <c r="FP39" i="31"/>
  <c r="FP33" i="31"/>
  <c r="FP27" i="31"/>
  <c r="FP41" i="31"/>
  <c r="FP36" i="31"/>
  <c r="FP30" i="31"/>
  <c r="FP26" i="31"/>
  <c r="FP22" i="31"/>
  <c r="FL37" i="31"/>
  <c r="FL29" i="31"/>
  <c r="FL42" i="31"/>
  <c r="FL40" i="31"/>
  <c r="FL32" i="31"/>
  <c r="FL28" i="31"/>
  <c r="FL24" i="31"/>
  <c r="FH39" i="31"/>
  <c r="FH33" i="31"/>
  <c r="FH27" i="31"/>
  <c r="FH41" i="31"/>
  <c r="FH36" i="31"/>
  <c r="FH30" i="31"/>
  <c r="FH26" i="31"/>
  <c r="FH22" i="31"/>
  <c r="FD37" i="31"/>
  <c r="FD29" i="31"/>
  <c r="FD42" i="31"/>
  <c r="FD40" i="31"/>
  <c r="FD32" i="31"/>
  <c r="FD28" i="31"/>
  <c r="FD24" i="31"/>
  <c r="EZ39" i="31"/>
  <c r="EZ33" i="31"/>
  <c r="EZ27" i="31"/>
  <c r="EZ41" i="31"/>
  <c r="EZ36" i="31"/>
  <c r="EZ30" i="31"/>
  <c r="EZ26" i="31"/>
  <c r="EZ22" i="31"/>
  <c r="EV37" i="31"/>
  <c r="EV29" i="31"/>
  <c r="EV42" i="31"/>
  <c r="EV40" i="31"/>
  <c r="EV32" i="31"/>
  <c r="EV28" i="31"/>
  <c r="EV24" i="31"/>
  <c r="ER39" i="31"/>
  <c r="ER33" i="31"/>
  <c r="ER27" i="31"/>
  <c r="ER41" i="31"/>
  <c r="ER36" i="31"/>
  <c r="ER30" i="31"/>
  <c r="ER26" i="31"/>
  <c r="ER22" i="31"/>
  <c r="EN37" i="31"/>
  <c r="EN29" i="31"/>
  <c r="EN42" i="31"/>
  <c r="EN40" i="31"/>
  <c r="EN32" i="31"/>
  <c r="EN28" i="31"/>
  <c r="EN24" i="31"/>
  <c r="EJ39" i="31"/>
  <c r="EJ33" i="31"/>
  <c r="EJ27" i="31"/>
  <c r="EJ41" i="31"/>
  <c r="EJ36" i="31"/>
  <c r="EJ30" i="31"/>
  <c r="EJ26" i="31"/>
  <c r="EJ22" i="31"/>
  <c r="EF37" i="31"/>
  <c r="EF29" i="31"/>
  <c r="EF42" i="31"/>
  <c r="EF40" i="31"/>
  <c r="EF32" i="31"/>
  <c r="EF28" i="31"/>
  <c r="EF24" i="31"/>
  <c r="EB39" i="31"/>
  <c r="EB33" i="31"/>
  <c r="EB27" i="31"/>
  <c r="EB41" i="31"/>
  <c r="EB36" i="31"/>
  <c r="EB30" i="31"/>
  <c r="EB26" i="31"/>
  <c r="EB22" i="31"/>
  <c r="DX39" i="31"/>
  <c r="DX33" i="31"/>
  <c r="DX27" i="31"/>
  <c r="DX40" i="31"/>
  <c r="DX32" i="31"/>
  <c r="DX28" i="31"/>
  <c r="DX24" i="31"/>
  <c r="DT39" i="31"/>
  <c r="DT33" i="31"/>
  <c r="DT27" i="31"/>
  <c r="DT40" i="31"/>
  <c r="DT32" i="31"/>
  <c r="DT28" i="31"/>
  <c r="DT24" i="31"/>
  <c r="DP39" i="31"/>
  <c r="DP33" i="31"/>
  <c r="DP27" i="31"/>
  <c r="DP40" i="31"/>
  <c r="DP32" i="31"/>
  <c r="DP28" i="31"/>
  <c r="DP24" i="31"/>
  <c r="DL39" i="31"/>
  <c r="DL33" i="31"/>
  <c r="DL27" i="31"/>
  <c r="DL40" i="31"/>
  <c r="DL32" i="31"/>
  <c r="DL28" i="31"/>
  <c r="DL24" i="31"/>
  <c r="DH39" i="31"/>
  <c r="DH33" i="31"/>
  <c r="DH27" i="31"/>
  <c r="DH40" i="31"/>
  <c r="DH32" i="31"/>
  <c r="DH28" i="31"/>
  <c r="DH24" i="31"/>
  <c r="DD39" i="31"/>
  <c r="DD33" i="31"/>
  <c r="DD27" i="31"/>
  <c r="DD40" i="31"/>
  <c r="DD32" i="31"/>
  <c r="DD28" i="31"/>
  <c r="DD24" i="31"/>
  <c r="CZ39" i="31"/>
  <c r="CZ33" i="31"/>
  <c r="CZ27" i="31"/>
  <c r="CZ40" i="31"/>
  <c r="CZ32" i="31"/>
  <c r="CZ28" i="31"/>
  <c r="CZ24" i="31"/>
  <c r="CV39" i="31"/>
  <c r="CV33" i="31"/>
  <c r="CV27" i="31"/>
  <c r="CV40" i="31"/>
  <c r="CV32" i="31"/>
  <c r="CV28" i="31"/>
  <c r="CV24" i="31"/>
  <c r="CR39" i="31"/>
  <c r="CR33" i="31"/>
  <c r="CR27" i="31"/>
  <c r="CR40" i="31"/>
  <c r="CR32" i="31"/>
  <c r="CR28" i="31"/>
  <c r="CR24" i="31"/>
  <c r="CN39" i="31"/>
  <c r="CN33" i="31"/>
  <c r="CN27" i="31"/>
  <c r="CN40" i="31"/>
  <c r="CN32" i="31"/>
  <c r="CN28" i="31"/>
  <c r="CN24" i="31"/>
  <c r="CJ39" i="31"/>
  <c r="CJ33" i="31"/>
  <c r="CJ27" i="31"/>
  <c r="CJ40" i="31"/>
  <c r="CJ32" i="31"/>
  <c r="CJ28" i="31"/>
  <c r="CJ24" i="31"/>
  <c r="CF39" i="31"/>
  <c r="CF33" i="31"/>
  <c r="CF27" i="31"/>
  <c r="CF40" i="31"/>
  <c r="CF32" i="31"/>
  <c r="CF28" i="31"/>
  <c r="CF24" i="31"/>
  <c r="CB39" i="31"/>
  <c r="CB33" i="31"/>
  <c r="CB27" i="31"/>
  <c r="CB40" i="31"/>
  <c r="CB32" i="31"/>
  <c r="CB28" i="31"/>
  <c r="CB24" i="31"/>
  <c r="BX39" i="31"/>
  <c r="BX33" i="31"/>
  <c r="BX27" i="31"/>
  <c r="BX40" i="31"/>
  <c r="BX32" i="31"/>
  <c r="BX28" i="31"/>
  <c r="BX24" i="31"/>
  <c r="BT39" i="31"/>
  <c r="BT33" i="31"/>
  <c r="BT41" i="31"/>
  <c r="BT36" i="31"/>
  <c r="BT30" i="31"/>
  <c r="BT26" i="31"/>
  <c r="BP42" i="31"/>
  <c r="BP37" i="31"/>
  <c r="BP29" i="31"/>
  <c r="BP40" i="31"/>
  <c r="BP32" i="31"/>
  <c r="BP28" i="31"/>
  <c r="BP24" i="31"/>
  <c r="BL39" i="31"/>
  <c r="BL33" i="31"/>
  <c r="BL41" i="31"/>
  <c r="BL36" i="31"/>
  <c r="BL30" i="31"/>
  <c r="BL26" i="31"/>
  <c r="BH42" i="31"/>
  <c r="BH37" i="31"/>
  <c r="BH29" i="31"/>
  <c r="BH40" i="31"/>
  <c r="BH32" i="31"/>
  <c r="BH28" i="31"/>
  <c r="BH24" i="31"/>
  <c r="BD39" i="31"/>
  <c r="BD33" i="31"/>
  <c r="BD41" i="31"/>
  <c r="BD36" i="31"/>
  <c r="BD30" i="31"/>
  <c r="BD26" i="31"/>
  <c r="AZ42" i="31"/>
  <c r="AZ37" i="31"/>
  <c r="AZ29" i="31"/>
  <c r="AZ40" i="31"/>
  <c r="AZ32" i="31"/>
  <c r="AZ28" i="31"/>
  <c r="AZ24" i="31"/>
  <c r="AV39" i="31"/>
  <c r="AV33" i="31"/>
  <c r="AV41" i="31"/>
  <c r="AV36" i="31"/>
  <c r="AV30" i="31"/>
  <c r="AV26" i="31"/>
  <c r="AR42" i="31"/>
  <c r="AR37" i="31"/>
  <c r="AR29" i="31"/>
  <c r="AR40" i="31"/>
  <c r="AR32" i="31"/>
  <c r="AR28" i="31"/>
  <c r="AR24" i="31"/>
  <c r="AN39" i="31"/>
  <c r="AN33" i="31"/>
  <c r="AN41" i="31"/>
  <c r="AN36" i="31"/>
  <c r="AN30" i="31"/>
  <c r="AN26" i="31"/>
  <c r="AJ42" i="31"/>
  <c r="AJ37" i="31"/>
  <c r="AJ29" i="31"/>
  <c r="AJ40" i="31"/>
  <c r="AJ32" i="31"/>
  <c r="AJ28" i="31"/>
  <c r="AJ24" i="31"/>
  <c r="AF39" i="31"/>
  <c r="AF33" i="31"/>
  <c r="AF41" i="31"/>
  <c r="AF36" i="31"/>
  <c r="AF30" i="31"/>
  <c r="AF26" i="31"/>
  <c r="AB42" i="31"/>
  <c r="AB37" i="31"/>
  <c r="AB29" i="31"/>
  <c r="AB40" i="31"/>
  <c r="AB32" i="31"/>
  <c r="AB28" i="31"/>
  <c r="AB24" i="31"/>
  <c r="X39" i="31"/>
  <c r="X33" i="31"/>
  <c r="X41" i="31"/>
  <c r="X36" i="31"/>
  <c r="X30" i="31"/>
  <c r="X26" i="31"/>
  <c r="T42" i="31"/>
  <c r="T37" i="31"/>
  <c r="T29" i="31"/>
  <c r="T40" i="31"/>
  <c r="T32" i="31"/>
  <c r="T28" i="31"/>
  <c r="T24" i="31"/>
  <c r="P39" i="31"/>
  <c r="P33" i="31"/>
  <c r="P41" i="31"/>
  <c r="P36" i="31"/>
  <c r="P30" i="31"/>
  <c r="P26" i="31"/>
  <c r="L42" i="31"/>
  <c r="L37" i="31"/>
  <c r="L29" i="31"/>
  <c r="L40" i="31"/>
  <c r="L32" i="31"/>
  <c r="L28" i="31"/>
  <c r="L24" i="31"/>
  <c r="H39" i="31"/>
  <c r="H33" i="31"/>
  <c r="H41" i="31"/>
  <c r="H36" i="31"/>
  <c r="H30" i="31"/>
  <c r="H26" i="31"/>
  <c r="D42" i="31"/>
  <c r="D37" i="31"/>
  <c r="D29" i="31"/>
  <c r="D40" i="31"/>
  <c r="D32" i="31"/>
  <c r="D28" i="31"/>
  <c r="D24" i="31"/>
  <c r="GQ41" i="31"/>
  <c r="GQ32" i="31"/>
  <c r="GQ28" i="31"/>
  <c r="GQ39" i="31"/>
  <c r="GQ33" i="31"/>
  <c r="GQ27" i="31"/>
  <c r="GM42" i="31"/>
  <c r="GM36" i="31"/>
  <c r="GM30" i="31"/>
  <c r="GM40" i="31"/>
  <c r="GM37" i="31"/>
  <c r="GM29" i="31"/>
  <c r="GM23" i="31"/>
  <c r="GI41" i="31"/>
  <c r="GI32" i="31"/>
  <c r="GI28" i="31"/>
  <c r="GI39" i="31"/>
  <c r="GI33" i="31"/>
  <c r="GI27" i="31"/>
  <c r="GE42" i="31"/>
  <c r="GE40" i="31"/>
  <c r="GE32" i="31"/>
  <c r="GE28" i="31"/>
  <c r="GE37" i="31"/>
  <c r="GE29" i="31"/>
  <c r="GE23" i="31"/>
  <c r="GA41" i="31"/>
  <c r="GA36" i="31"/>
  <c r="GA30" i="31"/>
  <c r="GA39" i="31"/>
  <c r="GA33" i="31"/>
  <c r="GA27" i="31"/>
  <c r="FW42" i="31"/>
  <c r="FW40" i="31"/>
  <c r="FW32" i="31"/>
  <c r="FW28" i="31"/>
  <c r="FW37" i="31"/>
  <c r="FW29" i="31"/>
  <c r="FW23" i="31"/>
  <c r="FS41" i="31"/>
  <c r="FS36" i="31"/>
  <c r="FS30" i="31"/>
  <c r="FS39" i="31"/>
  <c r="FS33" i="31"/>
  <c r="FS27" i="31"/>
  <c r="FO42" i="31"/>
  <c r="FO40" i="31"/>
  <c r="FO32" i="31"/>
  <c r="FO28" i="31"/>
  <c r="FO37" i="31"/>
  <c r="FO29" i="31"/>
  <c r="FO23" i="31"/>
  <c r="FK41" i="31"/>
  <c r="FK36" i="31"/>
  <c r="FK30" i="31"/>
  <c r="FK39" i="31"/>
  <c r="FK33" i="31"/>
  <c r="FK27" i="31"/>
  <c r="FG42" i="31"/>
  <c r="FG40" i="31"/>
  <c r="FG32" i="31"/>
  <c r="FG28" i="31"/>
  <c r="FG37" i="31"/>
  <c r="FG29" i="31"/>
  <c r="FG23" i="31"/>
  <c r="FC41" i="31"/>
  <c r="FC36" i="31"/>
  <c r="FC30" i="31"/>
  <c r="FC39" i="31"/>
  <c r="FC33" i="31"/>
  <c r="FC27" i="31"/>
  <c r="EY42" i="31"/>
  <c r="EY40" i="31"/>
  <c r="EY32" i="31"/>
  <c r="EY28" i="31"/>
  <c r="EY37" i="31"/>
  <c r="EY29" i="31"/>
  <c r="EY23" i="31"/>
  <c r="EU41" i="31"/>
  <c r="EU36" i="31"/>
  <c r="EU30" i="31"/>
  <c r="EU39" i="31"/>
  <c r="EU33" i="31"/>
  <c r="EU27" i="31"/>
  <c r="EQ42" i="31"/>
  <c r="EQ40" i="31"/>
  <c r="EQ32" i="31"/>
  <c r="EQ28" i="31"/>
  <c r="EQ37" i="31"/>
  <c r="EQ29" i="31"/>
  <c r="EQ23" i="31"/>
  <c r="EM41" i="31"/>
  <c r="EM36" i="31"/>
  <c r="EM30" i="31"/>
  <c r="EM39" i="31"/>
  <c r="EM33" i="31"/>
  <c r="EM27" i="31"/>
  <c r="EI42" i="31"/>
  <c r="EI40" i="31"/>
  <c r="EI32" i="31"/>
  <c r="EI28" i="31"/>
  <c r="EI37" i="31"/>
  <c r="EI29" i="31"/>
  <c r="EI23" i="31"/>
  <c r="EE41" i="31"/>
  <c r="EE36" i="31"/>
  <c r="EE30" i="31"/>
  <c r="EE39" i="31"/>
  <c r="EE33" i="31"/>
  <c r="EE27" i="31"/>
  <c r="EA42" i="31"/>
  <c r="EA40" i="31"/>
  <c r="EA32" i="31"/>
  <c r="EA28" i="31"/>
  <c r="EA37" i="31"/>
  <c r="EA29" i="31"/>
  <c r="EA23" i="31"/>
  <c r="DW40" i="31"/>
  <c r="DW32" i="31"/>
  <c r="DW28" i="31"/>
  <c r="DW39" i="31"/>
  <c r="DW33" i="31"/>
  <c r="DW27" i="31"/>
  <c r="DS41" i="31"/>
  <c r="DS36" i="31"/>
  <c r="DS30" i="31"/>
  <c r="DS42" i="31"/>
  <c r="DS37" i="31"/>
  <c r="DS29" i="31"/>
  <c r="DS23" i="31"/>
  <c r="DO40" i="31"/>
  <c r="DO32" i="31"/>
  <c r="DO28" i="31"/>
  <c r="DO39" i="31"/>
  <c r="DO33" i="31"/>
  <c r="DO27" i="31"/>
  <c r="DK41" i="31"/>
  <c r="DK36" i="31"/>
  <c r="DK30" i="31"/>
  <c r="DK42" i="31"/>
  <c r="DK37" i="31"/>
  <c r="DK29" i="31"/>
  <c r="DK23" i="31"/>
  <c r="DG40" i="31"/>
  <c r="DG32" i="31"/>
  <c r="DG28" i="31"/>
  <c r="DG39" i="31"/>
  <c r="DG33" i="31"/>
  <c r="DG27" i="31"/>
  <c r="DC41" i="31"/>
  <c r="DC36" i="31"/>
  <c r="DC30" i="31"/>
  <c r="DC42" i="31"/>
  <c r="DC37" i="31"/>
  <c r="DC29" i="31"/>
  <c r="DC23" i="31"/>
  <c r="CY40" i="31"/>
  <c r="CY32" i="31"/>
  <c r="CY28" i="31"/>
  <c r="CY39" i="31"/>
  <c r="CY33" i="31"/>
  <c r="CY27" i="31"/>
  <c r="CU41" i="31"/>
  <c r="CU36" i="31"/>
  <c r="CU30" i="31"/>
  <c r="CU42" i="31"/>
  <c r="CU37" i="31"/>
  <c r="CU29" i="31"/>
  <c r="CU23" i="31"/>
  <c r="CQ40" i="31"/>
  <c r="CQ32" i="31"/>
  <c r="CQ28" i="31"/>
  <c r="CQ39" i="31"/>
  <c r="CQ33" i="31"/>
  <c r="CQ27" i="31"/>
  <c r="CM41" i="31"/>
  <c r="CM36" i="31"/>
  <c r="CM30" i="31"/>
  <c r="CM42" i="31"/>
  <c r="CM37" i="31"/>
  <c r="CM29" i="31"/>
  <c r="CM23" i="31"/>
  <c r="CI40" i="31"/>
  <c r="CI32" i="31"/>
  <c r="CI28" i="31"/>
  <c r="CI39" i="31"/>
  <c r="CI33" i="31"/>
  <c r="CI27" i="31"/>
  <c r="CE41" i="31"/>
  <c r="CE36" i="31"/>
  <c r="CE30" i="31"/>
  <c r="CE42" i="31"/>
  <c r="CE37" i="31"/>
  <c r="CE29" i="31"/>
  <c r="CE23" i="31"/>
  <c r="CA40" i="31"/>
  <c r="CA32" i="31"/>
  <c r="CA28" i="31"/>
  <c r="CA39" i="31"/>
  <c r="CA33" i="31"/>
  <c r="CA27" i="31"/>
  <c r="BW41" i="31"/>
  <c r="BW36" i="31"/>
  <c r="BW30" i="31"/>
  <c r="BW42" i="31"/>
  <c r="BW37" i="31"/>
  <c r="BW29" i="31"/>
  <c r="BW23" i="31"/>
  <c r="BS40" i="31"/>
  <c r="BS32" i="31"/>
  <c r="BS28" i="31"/>
  <c r="BS39" i="31"/>
  <c r="BS33" i="31"/>
  <c r="BS27" i="31"/>
  <c r="BO41" i="31"/>
  <c r="BO36" i="31"/>
  <c r="BO30" i="31"/>
  <c r="BO42" i="31"/>
  <c r="BO37" i="31"/>
  <c r="BO29" i="31"/>
  <c r="BO23" i="31"/>
  <c r="BK40" i="31"/>
  <c r="BK32" i="31"/>
  <c r="BK28" i="31"/>
  <c r="BK39" i="31"/>
  <c r="BK33" i="31"/>
  <c r="BK27" i="31"/>
  <c r="BG41" i="31"/>
  <c r="BG36" i="31"/>
  <c r="BG30" i="31"/>
  <c r="BG42" i="31"/>
  <c r="BG37" i="31"/>
  <c r="BG29" i="31"/>
  <c r="BG23" i="31"/>
  <c r="BC40" i="31"/>
  <c r="BC32" i="31"/>
  <c r="BC28" i="31"/>
  <c r="BC39" i="31"/>
  <c r="BC33" i="31"/>
  <c r="BC27" i="31"/>
  <c r="AY41" i="31"/>
  <c r="AY36" i="31"/>
  <c r="AY30" i="31"/>
  <c r="AY42" i="31"/>
  <c r="AY37" i="31"/>
  <c r="AY29" i="31"/>
  <c r="AY23" i="31"/>
  <c r="AU40" i="31"/>
  <c r="AU32" i="31"/>
  <c r="AU28" i="31"/>
  <c r="AU39" i="31"/>
  <c r="AU33" i="31"/>
  <c r="AU27" i="31"/>
  <c r="AQ41" i="31"/>
  <c r="AQ36" i="31"/>
  <c r="AQ30" i="31"/>
  <c r="AQ42" i="31"/>
  <c r="AQ37" i="31"/>
  <c r="AQ29" i="31"/>
  <c r="AQ23" i="31"/>
  <c r="AM40" i="31"/>
  <c r="AM32" i="31"/>
  <c r="AM28" i="31"/>
  <c r="AM39" i="31"/>
  <c r="AM33" i="31"/>
  <c r="AM27" i="31"/>
  <c r="AI41" i="31"/>
  <c r="AI36" i="31"/>
  <c r="AI30" i="31"/>
  <c r="AI42" i="31"/>
  <c r="AI37" i="31"/>
  <c r="AI29" i="31"/>
  <c r="AI23" i="31"/>
  <c r="AE40" i="31"/>
  <c r="AE32" i="31"/>
  <c r="AE28" i="31"/>
  <c r="AE39" i="31"/>
  <c r="AE33" i="31"/>
  <c r="AE27" i="31"/>
  <c r="AA41" i="31"/>
  <c r="AA36" i="31"/>
  <c r="AA30" i="31"/>
  <c r="AA42" i="31"/>
  <c r="AA37" i="31"/>
  <c r="AA29" i="31"/>
  <c r="AA23" i="31"/>
  <c r="W40" i="31"/>
  <c r="W32" i="31"/>
  <c r="W28" i="31"/>
  <c r="W39" i="31"/>
  <c r="W33" i="31"/>
  <c r="W27" i="31"/>
  <c r="S41" i="31"/>
  <c r="S36" i="31"/>
  <c r="S30" i="31"/>
  <c r="S42" i="31"/>
  <c r="S37" i="31"/>
  <c r="S29" i="31"/>
  <c r="S23" i="31"/>
  <c r="O40" i="31"/>
  <c r="O32" i="31"/>
  <c r="O28" i="31"/>
  <c r="O39" i="31"/>
  <c r="O33" i="31"/>
  <c r="O27" i="31"/>
  <c r="K41" i="31"/>
  <c r="K36" i="31"/>
  <c r="K30" i="31"/>
  <c r="K42" i="31"/>
  <c r="K37" i="31"/>
  <c r="K29" i="31"/>
  <c r="K23" i="31"/>
  <c r="G40" i="31"/>
  <c r="G32" i="31"/>
  <c r="G28" i="31"/>
  <c r="G39" i="31"/>
  <c r="G33" i="31"/>
  <c r="G27" i="31"/>
  <c r="C41" i="31"/>
  <c r="C36" i="31"/>
  <c r="C30" i="31"/>
  <c r="C42" i="31"/>
  <c r="C37" i="31"/>
  <c r="C29" i="31"/>
  <c r="C23"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DM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BZ23" i="31"/>
  <c r="CH23" i="31"/>
  <c r="CP23" i="31"/>
  <c r="CX23" i="31"/>
  <c r="DF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N27" i="31"/>
  <c r="BV27"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T22" i="31"/>
  <c r="CZ22" i="31"/>
  <c r="DX22" i="31"/>
  <c r="BF22" i="31"/>
  <c r="CJ22" i="31"/>
  <c r="DP22" i="31"/>
  <c r="Z108" i="39" l="1"/>
  <c r="Z86" i="39"/>
  <c r="U80" i="39"/>
  <c r="AK79" i="39"/>
  <c r="Z70" i="39"/>
  <c r="Z82" i="39"/>
  <c r="Z84" i="39"/>
  <c r="Z97" i="39"/>
  <c r="AC117" i="39"/>
  <c r="AG117" i="39"/>
  <c r="Z58" i="39"/>
  <c r="AA124" i="39"/>
  <c r="Z121" i="39"/>
  <c r="AE124" i="39"/>
  <c r="AI124" i="39"/>
  <c r="AC63" i="39"/>
  <c r="AG63" i="39"/>
  <c r="Z64" i="39"/>
  <c r="AA79" i="39"/>
  <c r="Z76" i="39"/>
  <c r="Z79" i="39" s="1"/>
  <c r="AE79" i="39"/>
  <c r="AI79" i="39"/>
  <c r="AK117" i="39"/>
  <c r="Z103" i="39"/>
  <c r="AA117" i="39"/>
  <c r="AE117" i="39"/>
  <c r="AI117" i="39"/>
  <c r="AA96" i="39"/>
  <c r="Z89" i="39"/>
  <c r="Z96" i="39" s="1"/>
  <c r="AE96" i="39"/>
  <c r="AI96" i="39"/>
  <c r="AC96" i="39"/>
  <c r="AG96" i="39"/>
  <c r="AK96" i="39"/>
  <c r="AC124" i="39"/>
  <c r="AG124" i="39"/>
  <c r="AK124" i="39"/>
  <c r="AK63" i="39"/>
  <c r="AA63" i="39"/>
  <c r="Z60" i="39"/>
  <c r="Z63" i="39" s="1"/>
  <c r="AE63" i="39"/>
  <c r="AI63" i="39"/>
  <c r="AC79" i="39"/>
  <c r="AG79" i="39"/>
  <c r="Z118" i="39"/>
  <c r="D13" i="33"/>
  <c r="C10" i="33"/>
  <c r="C47" i="33"/>
  <c r="C53" i="33"/>
  <c r="D67" i="33"/>
  <c r="C65" i="33"/>
  <c r="C68" i="33"/>
  <c r="D46" i="33"/>
  <c r="C39" i="33"/>
  <c r="C58" i="33"/>
  <c r="C71" i="33"/>
  <c r="D74" i="33"/>
  <c r="C8" i="33"/>
  <c r="C32" i="33"/>
  <c r="C34" i="33"/>
  <c r="C36" i="33"/>
  <c r="C14" i="33"/>
  <c r="C20" i="33"/>
  <c r="D29" i="33"/>
  <c r="C26" i="33"/>
  <c r="S30" i="30"/>
  <c r="L55" i="30"/>
  <c r="L57" i="30" s="1"/>
  <c r="S55" i="30"/>
  <c r="S57" i="30" s="1"/>
  <c r="E57" i="30"/>
  <c r="H56" i="30"/>
  <c r="K17" i="30"/>
  <c r="U18" i="30"/>
  <c r="U17" i="30" s="1"/>
  <c r="T55" i="30"/>
  <c r="T57" i="30" s="1"/>
  <c r="K36" i="30"/>
  <c r="U37" i="30"/>
  <c r="U36" i="30" s="1"/>
  <c r="K41" i="30"/>
  <c r="U42" i="30"/>
  <c r="U41" i="30" s="1"/>
  <c r="D56" i="30"/>
  <c r="P56" i="30"/>
  <c r="K31" i="30"/>
  <c r="U32" i="30"/>
  <c r="U31" i="30" s="1"/>
  <c r="K33" i="30"/>
  <c r="U34" i="30"/>
  <c r="U33" i="30" s="1"/>
  <c r="J40" i="30"/>
  <c r="K48" i="30"/>
  <c r="U49" i="30"/>
  <c r="U48" i="30" s="1"/>
  <c r="O30" i="30"/>
  <c r="K10" i="30"/>
  <c r="U10" i="30" s="1"/>
  <c r="U11" i="30"/>
  <c r="O40" i="30"/>
  <c r="J30" i="30"/>
  <c r="F40" i="30"/>
  <c r="GP19" i="31"/>
  <c r="GH19" i="31"/>
  <c r="FZ19" i="31"/>
  <c r="FR19" i="31"/>
  <c r="FJ19" i="31"/>
  <c r="FB19" i="31"/>
  <c r="ET19" i="31"/>
  <c r="EL19" i="31"/>
  <c r="ED19" i="31"/>
  <c r="DV19"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S19" i="31"/>
  <c r="GK19" i="31"/>
  <c r="GC19" i="31"/>
  <c r="FU19" i="31"/>
  <c r="FM19" i="31"/>
  <c r="FE19" i="31"/>
  <c r="EW19" i="31"/>
  <c r="EO19" i="31"/>
  <c r="EG19" i="31"/>
  <c r="DY19" i="31"/>
  <c r="DQ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M19" i="31"/>
  <c r="DE19" i="31"/>
  <c r="CW19" i="31"/>
  <c r="CO19" i="31"/>
  <c r="CG19" i="31"/>
  <c r="BY19" i="31"/>
  <c r="BQ19" i="31"/>
  <c r="BI19" i="31"/>
  <c r="BA19" i="31"/>
  <c r="AS19" i="31"/>
  <c r="AK19" i="31"/>
  <c r="AC19" i="31"/>
  <c r="U19" i="31"/>
  <c r="M19" i="31"/>
  <c r="E19" i="31"/>
  <c r="GS15" i="31"/>
  <c r="GK15" i="31"/>
  <c r="GC15" i="31"/>
  <c r="FU15" i="31"/>
  <c r="FM15" i="31"/>
  <c r="FE15" i="31"/>
  <c r="EW15" i="31"/>
  <c r="EO15" i="31"/>
  <c r="EG15" i="31"/>
  <c r="DY15" i="31"/>
  <c r="DQ15" i="31"/>
  <c r="DI15" i="31"/>
  <c r="DA15" i="31"/>
  <c r="CS15" i="31"/>
  <c r="CK15" i="31"/>
  <c r="CC15" i="31"/>
  <c r="BU15" i="31"/>
  <c r="BM15" i="31"/>
  <c r="BE15" i="31"/>
  <c r="AW15" i="31"/>
  <c r="AO15" i="31"/>
  <c r="AG15" i="31"/>
  <c r="Y15" i="31"/>
  <c r="Q15" i="31"/>
  <c r="Q18" i="31" s="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B23" i="31"/>
  <c r="B29" i="31"/>
  <c r="B37" i="31"/>
  <c r="B42" i="31"/>
  <c r="B30" i="31"/>
  <c r="B36" i="31"/>
  <c r="B35" i="31" s="1"/>
  <c r="C35" i="31"/>
  <c r="B41" i="31"/>
  <c r="G38" i="31"/>
  <c r="G31" i="31"/>
  <c r="K35" i="31"/>
  <c r="O38" i="31"/>
  <c r="O31" i="31"/>
  <c r="S35" i="31"/>
  <c r="W38" i="31"/>
  <c r="W31" i="31"/>
  <c r="AA35" i="31"/>
  <c r="AE38" i="31"/>
  <c r="AE31" i="31"/>
  <c r="AI35" i="31"/>
  <c r="AM38" i="31"/>
  <c r="AM31" i="31"/>
  <c r="AQ35" i="31"/>
  <c r="AU38" i="31"/>
  <c r="AU31" i="31"/>
  <c r="AY35" i="31"/>
  <c r="BC38" i="31"/>
  <c r="BC31" i="31"/>
  <c r="BG35" i="31"/>
  <c r="BK38" i="31"/>
  <c r="BK31" i="31"/>
  <c r="BO35" i="31"/>
  <c r="BS38" i="31"/>
  <c r="BS31" i="31"/>
  <c r="BW35" i="31"/>
  <c r="CA38" i="31"/>
  <c r="CA31" i="31"/>
  <c r="CE35" i="31"/>
  <c r="CI38" i="31"/>
  <c r="CI31" i="31"/>
  <c r="CM35" i="31"/>
  <c r="CQ38" i="31"/>
  <c r="CQ31" i="31"/>
  <c r="CU35" i="31"/>
  <c r="CY38" i="31"/>
  <c r="CY31" i="31"/>
  <c r="DC35" i="31"/>
  <c r="DG38" i="31"/>
  <c r="DG31" i="31"/>
  <c r="DK35" i="31"/>
  <c r="DO38" i="31"/>
  <c r="DO31" i="31"/>
  <c r="DS35" i="31"/>
  <c r="DW38" i="31"/>
  <c r="DW31" i="31"/>
  <c r="EA31" i="31"/>
  <c r="EE38" i="31"/>
  <c r="EE35" i="31"/>
  <c r="EI31" i="31"/>
  <c r="EM38" i="31"/>
  <c r="EM35" i="31"/>
  <c r="EQ31" i="31"/>
  <c r="EU38" i="31"/>
  <c r="EU35" i="31"/>
  <c r="EY31" i="31"/>
  <c r="FC38" i="31"/>
  <c r="FC35" i="31"/>
  <c r="FG31" i="31"/>
  <c r="FK38" i="31"/>
  <c r="FK35" i="31"/>
  <c r="FO31" i="31"/>
  <c r="FS38" i="31"/>
  <c r="FS35" i="31"/>
  <c r="FW31" i="31"/>
  <c r="GA38" i="31"/>
  <c r="GA35" i="31"/>
  <c r="GE31" i="31"/>
  <c r="GI38" i="31"/>
  <c r="GI31" i="31"/>
  <c r="GM35" i="31"/>
  <c r="GQ38" i="31"/>
  <c r="GQ31" i="31"/>
  <c r="D31" i="31"/>
  <c r="H25" i="31"/>
  <c r="H35" i="31"/>
  <c r="H38" i="31"/>
  <c r="L31" i="31"/>
  <c r="P25" i="31"/>
  <c r="P35" i="31"/>
  <c r="P38" i="31"/>
  <c r="T31" i="31"/>
  <c r="X25" i="31"/>
  <c r="X35" i="31"/>
  <c r="X38" i="31"/>
  <c r="AB31" i="31"/>
  <c r="AF25" i="31"/>
  <c r="AF35" i="31"/>
  <c r="AF38" i="31"/>
  <c r="AJ31" i="31"/>
  <c r="AN25" i="31"/>
  <c r="AN35" i="31"/>
  <c r="AN38" i="31"/>
  <c r="AR31" i="31"/>
  <c r="AV25" i="31"/>
  <c r="AV35" i="31"/>
  <c r="AV38" i="31"/>
  <c r="AZ31" i="31"/>
  <c r="BD25" i="31"/>
  <c r="BD35" i="31"/>
  <c r="BD38" i="31"/>
  <c r="BH31" i="31"/>
  <c r="BL25" i="31"/>
  <c r="BL35" i="31"/>
  <c r="BL38" i="31"/>
  <c r="BP31" i="31"/>
  <c r="BT25" i="31"/>
  <c r="BT35" i="31"/>
  <c r="BT38" i="31"/>
  <c r="BX31" i="31"/>
  <c r="BX38" i="31"/>
  <c r="CB31" i="31"/>
  <c r="CB38" i="31"/>
  <c r="CF31" i="31"/>
  <c r="CF38" i="31"/>
  <c r="CJ31" i="31"/>
  <c r="CJ38" i="31"/>
  <c r="CN31" i="31"/>
  <c r="CN38" i="31"/>
  <c r="CR31" i="31"/>
  <c r="CR38" i="31"/>
  <c r="CV31" i="31"/>
  <c r="CV38" i="31"/>
  <c r="CZ31" i="31"/>
  <c r="CZ38" i="31"/>
  <c r="DD31" i="31"/>
  <c r="DD38" i="31"/>
  <c r="DH31" i="31"/>
  <c r="DH38" i="31"/>
  <c r="DL31" i="31"/>
  <c r="DL38" i="31"/>
  <c r="DP31" i="31"/>
  <c r="DP38" i="31"/>
  <c r="DT31" i="31"/>
  <c r="DT38" i="31"/>
  <c r="DX31" i="31"/>
  <c r="DX38" i="31"/>
  <c r="EB25" i="31"/>
  <c r="EB35" i="31"/>
  <c r="EB38" i="31"/>
  <c r="EF31" i="31"/>
  <c r="EJ25" i="31"/>
  <c r="EJ35" i="31"/>
  <c r="EJ38" i="31"/>
  <c r="EN31" i="31"/>
  <c r="ER25" i="31"/>
  <c r="ER35" i="31"/>
  <c r="ER38" i="31"/>
  <c r="EV31" i="31"/>
  <c r="EZ25" i="31"/>
  <c r="EZ35" i="31"/>
  <c r="EZ38" i="31"/>
  <c r="FD31" i="31"/>
  <c r="FH25" i="31"/>
  <c r="FH35" i="31"/>
  <c r="FH38" i="31"/>
  <c r="FL31" i="31"/>
  <c r="FP25" i="31"/>
  <c r="FP35" i="31"/>
  <c r="FP38" i="31"/>
  <c r="FT31" i="31"/>
  <c r="FX25" i="31"/>
  <c r="FX35" i="31"/>
  <c r="FX38" i="31"/>
  <c r="GB31" i="31"/>
  <c r="GF25" i="31"/>
  <c r="GF35" i="31"/>
  <c r="GF38" i="31"/>
  <c r="GJ31" i="31"/>
  <c r="GJ38" i="31"/>
  <c r="GN25" i="31"/>
  <c r="GN35" i="31"/>
  <c r="GR31" i="31"/>
  <c r="GR38" i="31"/>
  <c r="DT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GR19" i="31"/>
  <c r="GJ19" i="31"/>
  <c r="GB19" i="31"/>
  <c r="FT19" i="31"/>
  <c r="FL19" i="31"/>
  <c r="FD19" i="31"/>
  <c r="EV19" i="31"/>
  <c r="EN19" i="31"/>
  <c r="EF19" i="31"/>
  <c r="DX19" i="31"/>
  <c r="DP19" i="31"/>
  <c r="GQ19" i="31"/>
  <c r="GI19" i="31"/>
  <c r="GA19" i="31"/>
  <c r="FS19" i="31"/>
  <c r="FK19" i="31"/>
  <c r="FC19" i="31"/>
  <c r="EU19" i="31"/>
  <c r="EM19" i="31"/>
  <c r="EE19" i="31"/>
  <c r="DW19" i="31"/>
  <c r="DO19" i="31"/>
  <c r="DH19" i="31"/>
  <c r="CZ19" i="31"/>
  <c r="CR19" i="31"/>
  <c r="CJ19" i="31"/>
  <c r="CB19" i="31"/>
  <c r="BT19" i="31"/>
  <c r="BL19" i="31"/>
  <c r="BD19" i="31"/>
  <c r="AV19" i="31"/>
  <c r="AN19" i="31"/>
  <c r="AF19" i="31"/>
  <c r="X19" i="31"/>
  <c r="P19" i="31"/>
  <c r="H19"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K19"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5" i="31"/>
  <c r="E38" i="31"/>
  <c r="I31" i="31"/>
  <c r="M35" i="31"/>
  <c r="M38" i="31"/>
  <c r="Q31" i="31"/>
  <c r="U35" i="31"/>
  <c r="U38" i="31"/>
  <c r="Y31" i="31"/>
  <c r="AC35" i="31"/>
  <c r="AC38" i="31"/>
  <c r="AG31" i="31"/>
  <c r="AK35" i="31"/>
  <c r="AK38" i="31"/>
  <c r="AO31" i="31"/>
  <c r="AS35" i="31"/>
  <c r="AS38" i="31"/>
  <c r="AW31" i="31"/>
  <c r="BA35" i="31"/>
  <c r="BA38" i="31"/>
  <c r="BE31" i="31"/>
  <c r="BI35" i="31"/>
  <c r="BI38" i="31"/>
  <c r="BM31" i="31"/>
  <c r="BQ35" i="31"/>
  <c r="BQ38" i="31"/>
  <c r="BU31" i="31"/>
  <c r="BY35" i="31"/>
  <c r="BY38" i="31"/>
  <c r="CC31" i="31"/>
  <c r="CG35" i="31"/>
  <c r="CG38" i="31"/>
  <c r="CK31" i="31"/>
  <c r="CO35" i="31"/>
  <c r="CO38" i="31"/>
  <c r="CS31" i="31"/>
  <c r="CW35" i="31"/>
  <c r="CW38" i="31"/>
  <c r="DA31" i="31"/>
  <c r="DE35" i="31"/>
  <c r="DE38" i="31"/>
  <c r="DI31" i="31"/>
  <c r="DM35" i="31"/>
  <c r="DM38" i="31"/>
  <c r="DQ31" i="31"/>
  <c r="DQ34" i="31" s="1"/>
  <c r="DU35" i="31"/>
  <c r="DU38" i="31"/>
  <c r="DY31" i="31"/>
  <c r="DY34" i="31" s="1"/>
  <c r="DY38" i="31"/>
  <c r="EC35" i="31"/>
  <c r="EG31" i="31"/>
  <c r="EG34" i="31" s="1"/>
  <c r="EG38" i="31"/>
  <c r="EK35" i="31"/>
  <c r="EO31" i="31"/>
  <c r="EO34" i="31" s="1"/>
  <c r="EO38" i="31"/>
  <c r="ES35" i="31"/>
  <c r="EW31" i="31"/>
  <c r="EW34" i="31" s="1"/>
  <c r="EW38" i="31"/>
  <c r="FA35" i="31"/>
  <c r="FE31" i="31"/>
  <c r="FE34" i="31" s="1"/>
  <c r="FE38" i="31"/>
  <c r="FI35" i="31"/>
  <c r="FM31" i="31"/>
  <c r="FM34" i="31" s="1"/>
  <c r="FM38" i="31"/>
  <c r="FQ35" i="31"/>
  <c r="FU31" i="31"/>
  <c r="FU34" i="31" s="1"/>
  <c r="FU38" i="31"/>
  <c r="FY35" i="31"/>
  <c r="GC31" i="31"/>
  <c r="GC34" i="31" s="1"/>
  <c r="GC38" i="31"/>
  <c r="GG35" i="31"/>
  <c r="GK31" i="31"/>
  <c r="GK34" i="31" s="1"/>
  <c r="GO35" i="31"/>
  <c r="GO38" i="31"/>
  <c r="GS31" i="31"/>
  <c r="GS34" i="31" s="1"/>
  <c r="F38" i="31"/>
  <c r="F31" i="31"/>
  <c r="J25" i="31"/>
  <c r="J35" i="31"/>
  <c r="N38" i="31"/>
  <c r="N31" i="31"/>
  <c r="R25" i="31"/>
  <c r="R35" i="31"/>
  <c r="V38" i="31"/>
  <c r="V31" i="31"/>
  <c r="Z25" i="31"/>
  <c r="Z35" i="31"/>
  <c r="AD38" i="31"/>
  <c r="AD31" i="31"/>
  <c r="AH25" i="31"/>
  <c r="AH35" i="31"/>
  <c r="AL38" i="31"/>
  <c r="AL31" i="31"/>
  <c r="AP25" i="31"/>
  <c r="AP35" i="31"/>
  <c r="AT38" i="31"/>
  <c r="AT31" i="31"/>
  <c r="AX25" i="31"/>
  <c r="AX35" i="31"/>
  <c r="BB38" i="31"/>
  <c r="BB31" i="31"/>
  <c r="BF25" i="31"/>
  <c r="BF35" i="31"/>
  <c r="BJ38" i="31"/>
  <c r="BJ25" i="31"/>
  <c r="BJ35" i="31"/>
  <c r="BN38" i="31"/>
  <c r="BN25" i="31"/>
  <c r="BN35" i="31"/>
  <c r="BR38" i="31"/>
  <c r="BR25" i="31"/>
  <c r="BR35" i="31"/>
  <c r="BV38" i="31"/>
  <c r="BV25" i="31"/>
  <c r="BV35" i="31"/>
  <c r="BZ31" i="31"/>
  <c r="CD38" i="31"/>
  <c r="CD25" i="31"/>
  <c r="CD35" i="31"/>
  <c r="CH31" i="31"/>
  <c r="CL38" i="31"/>
  <c r="CL25" i="31"/>
  <c r="CL35" i="31"/>
  <c r="CP31" i="31"/>
  <c r="CT38" i="31"/>
  <c r="CT25" i="31"/>
  <c r="CT35" i="31"/>
  <c r="CX31" i="31"/>
  <c r="DB38" i="31"/>
  <c r="DB25" i="31"/>
  <c r="DB35" i="31"/>
  <c r="DF31" i="31"/>
  <c r="DJ38" i="31"/>
  <c r="DJ25" i="31"/>
  <c r="DJ35" i="31"/>
  <c r="DN31" i="31"/>
  <c r="DR38" i="31"/>
  <c r="DR25" i="31"/>
  <c r="DR35" i="31"/>
  <c r="DV31" i="31"/>
  <c r="DZ38" i="31"/>
  <c r="DZ31" i="31"/>
  <c r="ED25" i="31"/>
  <c r="ED35" i="31"/>
  <c r="EH38" i="31"/>
  <c r="EH31" i="31"/>
  <c r="EL25" i="31"/>
  <c r="EL35" i="31"/>
  <c r="EP38" i="31"/>
  <c r="EP31" i="31"/>
  <c r="ET25" i="31"/>
  <c r="ET35" i="31"/>
  <c r="EX38" i="31"/>
  <c r="EX31" i="31"/>
  <c r="FB25" i="31"/>
  <c r="FB35" i="31"/>
  <c r="FF38" i="31"/>
  <c r="FF31" i="31"/>
  <c r="FJ25" i="31"/>
  <c r="FJ35" i="31"/>
  <c r="FN38" i="31"/>
  <c r="FN31" i="31"/>
  <c r="FR25" i="31"/>
  <c r="FR35" i="31"/>
  <c r="FV38" i="31"/>
  <c r="FV31" i="31"/>
  <c r="FZ25" i="31"/>
  <c r="FZ35" i="31"/>
  <c r="GD38" i="31"/>
  <c r="GD31" i="31"/>
  <c r="GH25" i="31"/>
  <c r="GH35" i="31"/>
  <c r="GL38" i="31"/>
  <c r="GL25" i="31"/>
  <c r="GL35" i="31"/>
  <c r="GP31" i="31"/>
  <c r="GL19" i="31"/>
  <c r="GD19" i="31"/>
  <c r="FV19" i="31"/>
  <c r="FN19" i="31"/>
  <c r="FF19" i="31"/>
  <c r="EX19" i="31"/>
  <c r="EP19" i="31"/>
  <c r="EH19" i="31"/>
  <c r="DZ19" i="31"/>
  <c r="DR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O19" i="31"/>
  <c r="GG19" i="31"/>
  <c r="FY19" i="31"/>
  <c r="FQ19" i="31"/>
  <c r="FI19" i="31"/>
  <c r="FA19" i="31"/>
  <c r="ES19" i="31"/>
  <c r="EK19" i="31"/>
  <c r="EC19" i="31"/>
  <c r="DU19" i="31"/>
  <c r="DN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I19" i="31"/>
  <c r="DA19" i="31"/>
  <c r="CS19" i="31"/>
  <c r="CK19" i="31"/>
  <c r="CC19" i="31"/>
  <c r="BU19" i="31"/>
  <c r="BM19" i="31"/>
  <c r="BE19" i="31"/>
  <c r="AW19" i="31"/>
  <c r="AO19" i="31"/>
  <c r="AG19" i="31"/>
  <c r="Y19" i="31"/>
  <c r="Q19" i="31"/>
  <c r="I19" i="31"/>
  <c r="GO15" i="31"/>
  <c r="GO18" i="31" s="1"/>
  <c r="GG15" i="31"/>
  <c r="FY15" i="31"/>
  <c r="FY18" i="31" s="1"/>
  <c r="FQ15" i="31"/>
  <c r="FI15" i="31"/>
  <c r="FI18" i="31" s="1"/>
  <c r="FA15" i="31"/>
  <c r="ES15" i="31"/>
  <c r="ES18" i="31" s="1"/>
  <c r="EK15" i="31"/>
  <c r="EC15" i="31"/>
  <c r="EC18" i="31" s="1"/>
  <c r="DU15" i="31"/>
  <c r="DM15" i="31"/>
  <c r="DM18" i="31" s="1"/>
  <c r="DE15" i="31"/>
  <c r="CW15" i="31"/>
  <c r="CW18" i="31" s="1"/>
  <c r="CO15" i="31"/>
  <c r="CG15" i="31"/>
  <c r="CG18" i="31" s="1"/>
  <c r="BY15" i="31"/>
  <c r="BQ15" i="31"/>
  <c r="BQ18" i="31" s="1"/>
  <c r="BI15" i="31"/>
  <c r="BA15" i="31"/>
  <c r="BA18" i="31" s="1"/>
  <c r="AS15" i="31"/>
  <c r="AK15" i="31"/>
  <c r="AK18" i="31" s="1"/>
  <c r="AC15" i="31"/>
  <c r="U15" i="31"/>
  <c r="U18" i="31" s="1"/>
  <c r="M15" i="31"/>
  <c r="M18" i="31" s="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B27" i="31"/>
  <c r="B33" i="31"/>
  <c r="B39" i="31"/>
  <c r="B38" i="31" s="1"/>
  <c r="C38" i="31"/>
  <c r="B28" i="31"/>
  <c r="B32" i="31"/>
  <c r="B31" i="31" s="1"/>
  <c r="C31" i="31"/>
  <c r="C34" i="31" s="1"/>
  <c r="B40" i="31"/>
  <c r="G35" i="31"/>
  <c r="K38" i="31"/>
  <c r="K31" i="31"/>
  <c r="K34" i="31" s="1"/>
  <c r="O35" i="31"/>
  <c r="S38" i="31"/>
  <c r="S31" i="31"/>
  <c r="S34" i="31" s="1"/>
  <c r="W35" i="31"/>
  <c r="AA38" i="31"/>
  <c r="AA31" i="31"/>
  <c r="AA34" i="31" s="1"/>
  <c r="AE35" i="31"/>
  <c r="AI38" i="31"/>
  <c r="AI31" i="31"/>
  <c r="AI34" i="31" s="1"/>
  <c r="AM35" i="31"/>
  <c r="AQ38" i="31"/>
  <c r="AQ31" i="31"/>
  <c r="AQ34" i="31" s="1"/>
  <c r="AU35" i="31"/>
  <c r="AY38" i="31"/>
  <c r="AY31" i="31"/>
  <c r="AY34" i="31" s="1"/>
  <c r="BC35" i="31"/>
  <c r="BG38" i="31"/>
  <c r="BG31" i="31"/>
  <c r="BG34" i="31" s="1"/>
  <c r="BK35" i="31"/>
  <c r="BO38" i="31"/>
  <c r="BO31" i="31"/>
  <c r="BO34" i="31" s="1"/>
  <c r="BS35" i="31"/>
  <c r="BW38" i="31"/>
  <c r="BW31" i="31"/>
  <c r="BW34" i="31" s="1"/>
  <c r="CA35" i="31"/>
  <c r="CE38" i="31"/>
  <c r="CE31" i="31"/>
  <c r="CE34" i="31" s="1"/>
  <c r="CI35" i="31"/>
  <c r="CM38" i="31"/>
  <c r="CM31" i="31"/>
  <c r="CM34" i="31" s="1"/>
  <c r="CQ35" i="31"/>
  <c r="CU38" i="31"/>
  <c r="CU31" i="31"/>
  <c r="CU34" i="31" s="1"/>
  <c r="CY35" i="31"/>
  <c r="DC38" i="31"/>
  <c r="DC31" i="31"/>
  <c r="DC34" i="31" s="1"/>
  <c r="DG35" i="31"/>
  <c r="DK38" i="31"/>
  <c r="DK31" i="31"/>
  <c r="DK34" i="31" s="1"/>
  <c r="DO35" i="31"/>
  <c r="DS38" i="31"/>
  <c r="DS31" i="31"/>
  <c r="DW35" i="31"/>
  <c r="EA38" i="31"/>
  <c r="EA35" i="31"/>
  <c r="EE31" i="31"/>
  <c r="EI38" i="31"/>
  <c r="EI35" i="31"/>
  <c r="EM31" i="31"/>
  <c r="EQ38" i="31"/>
  <c r="EQ35" i="31"/>
  <c r="EU31" i="31"/>
  <c r="EY38" i="31"/>
  <c r="EY35" i="31"/>
  <c r="FC31" i="31"/>
  <c r="FG38" i="31"/>
  <c r="FG35" i="31"/>
  <c r="FK31" i="31"/>
  <c r="FO38" i="31"/>
  <c r="FO35" i="31"/>
  <c r="FS31" i="31"/>
  <c r="FW38" i="31"/>
  <c r="FW35" i="31"/>
  <c r="GA31" i="31"/>
  <c r="GE38" i="31"/>
  <c r="GE35" i="31"/>
  <c r="GI35" i="31"/>
  <c r="GM38" i="31"/>
  <c r="GM31" i="31"/>
  <c r="GQ35" i="31"/>
  <c r="D25" i="31"/>
  <c r="D35" i="31"/>
  <c r="D38" i="31"/>
  <c r="H31" i="31"/>
  <c r="H34" i="31" s="1"/>
  <c r="L25" i="31"/>
  <c r="L35" i="31"/>
  <c r="L38" i="31"/>
  <c r="P31" i="31"/>
  <c r="P34" i="31" s="1"/>
  <c r="T25" i="31"/>
  <c r="T35" i="31"/>
  <c r="T38" i="31"/>
  <c r="X31" i="31"/>
  <c r="X34" i="31" s="1"/>
  <c r="AB25" i="31"/>
  <c r="AB35" i="31"/>
  <c r="AB38" i="31"/>
  <c r="AF31" i="31"/>
  <c r="AF34" i="31" s="1"/>
  <c r="AJ25" i="31"/>
  <c r="AJ35" i="31"/>
  <c r="AJ38" i="31"/>
  <c r="AN31" i="31"/>
  <c r="AN34" i="31" s="1"/>
  <c r="AR25" i="31"/>
  <c r="AR35" i="31"/>
  <c r="AR38" i="31"/>
  <c r="AV31" i="31"/>
  <c r="AV34" i="31" s="1"/>
  <c r="AZ25" i="31"/>
  <c r="AZ35" i="31"/>
  <c r="AZ38" i="31"/>
  <c r="BD31" i="31"/>
  <c r="BD34" i="31" s="1"/>
  <c r="BH25" i="31"/>
  <c r="BH35" i="31"/>
  <c r="BH38" i="31"/>
  <c r="BL31" i="31"/>
  <c r="BL34" i="31" s="1"/>
  <c r="BP25" i="31"/>
  <c r="BP35" i="31"/>
  <c r="BP38" i="31"/>
  <c r="BT31" i="31"/>
  <c r="BT34" i="31" s="1"/>
  <c r="BX25" i="31"/>
  <c r="BX35" i="31"/>
  <c r="CB25" i="31"/>
  <c r="CB35" i="31"/>
  <c r="CF25" i="31"/>
  <c r="CF35" i="31"/>
  <c r="CJ25" i="31"/>
  <c r="CJ35" i="31"/>
  <c r="CN25" i="31"/>
  <c r="CN35" i="31"/>
  <c r="CR25" i="31"/>
  <c r="CR35" i="31"/>
  <c r="CV25" i="31"/>
  <c r="CV35" i="31"/>
  <c r="CZ25" i="31"/>
  <c r="CZ35" i="31"/>
  <c r="DD25" i="31"/>
  <c r="DD35" i="31"/>
  <c r="DH25" i="31"/>
  <c r="DH35" i="31"/>
  <c r="DL25" i="31"/>
  <c r="DL35" i="31"/>
  <c r="DP25" i="31"/>
  <c r="DP35" i="31"/>
  <c r="DT25" i="31"/>
  <c r="DT35" i="31"/>
  <c r="DX25" i="31"/>
  <c r="DX35" i="31"/>
  <c r="EB31" i="31"/>
  <c r="EF25" i="31"/>
  <c r="EF35" i="31"/>
  <c r="EF38" i="31"/>
  <c r="EJ31" i="31"/>
  <c r="EN25" i="31"/>
  <c r="EN35" i="31"/>
  <c r="EN38" i="31"/>
  <c r="ER31" i="31"/>
  <c r="EV25" i="31"/>
  <c r="EV35" i="31"/>
  <c r="EV38" i="31"/>
  <c r="EZ31" i="31"/>
  <c r="FD25" i="31"/>
  <c r="FD35" i="31"/>
  <c r="FD38" i="31"/>
  <c r="FH31" i="31"/>
  <c r="FL25" i="31"/>
  <c r="FL35" i="31"/>
  <c r="FL38" i="31"/>
  <c r="FP31" i="31"/>
  <c r="FT25" i="31"/>
  <c r="FT35" i="31"/>
  <c r="FT38" i="31"/>
  <c r="FX31" i="31"/>
  <c r="GB25" i="31"/>
  <c r="GB35" i="31"/>
  <c r="GB38" i="31"/>
  <c r="GF31" i="31"/>
  <c r="GJ25" i="31"/>
  <c r="GJ35" i="31"/>
  <c r="GN31" i="31"/>
  <c r="GN38" i="31"/>
  <c r="GR25" i="31"/>
  <c r="GR35"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B22" i="31"/>
  <c r="GN19" i="31"/>
  <c r="GF19" i="31"/>
  <c r="FX19" i="31"/>
  <c r="FP19" i="31"/>
  <c r="FH19" i="31"/>
  <c r="EZ19" i="31"/>
  <c r="ER19" i="31"/>
  <c r="EJ19" i="31"/>
  <c r="EB19" i="31"/>
  <c r="B21" i="31"/>
  <c r="GM19" i="31"/>
  <c r="GE19" i="31"/>
  <c r="FW19" i="31"/>
  <c r="FO19" i="31"/>
  <c r="FG19" i="31"/>
  <c r="EY19" i="31"/>
  <c r="EQ19" i="31"/>
  <c r="EI19" i="31"/>
  <c r="EA19" i="31"/>
  <c r="DS19" i="31"/>
  <c r="DL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CF18" i="31" s="1"/>
  <c r="BX15" i="31"/>
  <c r="BP15" i="31"/>
  <c r="BP18" i="31" s="1"/>
  <c r="BH15" i="31"/>
  <c r="AZ15" i="31"/>
  <c r="AZ18" i="31" s="1"/>
  <c r="AR15" i="31"/>
  <c r="AJ15" i="31"/>
  <c r="AJ18" i="31" s="1"/>
  <c r="AB15" i="31"/>
  <c r="T15" i="31"/>
  <c r="T18" i="31" s="1"/>
  <c r="L15" i="31"/>
  <c r="D15" i="31"/>
  <c r="D18" i="31" s="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G19" i="31"/>
  <c r="CY19" i="31"/>
  <c r="CQ19" i="31"/>
  <c r="CI19" i="31"/>
  <c r="CA19" i="31"/>
  <c r="BS19" i="31"/>
  <c r="BK19" i="31"/>
  <c r="BC19" i="31"/>
  <c r="AU19" i="31"/>
  <c r="AM19" i="31"/>
  <c r="AE19" i="31"/>
  <c r="W19" i="31"/>
  <c r="O19" i="31"/>
  <c r="G19" i="3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1" i="31"/>
  <c r="E34" i="31" s="1"/>
  <c r="I35" i="31"/>
  <c r="I38" i="31"/>
  <c r="M31" i="31"/>
  <c r="M34" i="31" s="1"/>
  <c r="Q35" i="31"/>
  <c r="Q38" i="31"/>
  <c r="U31" i="31"/>
  <c r="U34" i="31" s="1"/>
  <c r="Y35" i="31"/>
  <c r="Y38" i="31"/>
  <c r="AC31" i="31"/>
  <c r="AC34" i="31" s="1"/>
  <c r="AG35" i="31"/>
  <c r="AG38" i="31"/>
  <c r="AK31" i="31"/>
  <c r="AK34" i="31" s="1"/>
  <c r="AO35" i="31"/>
  <c r="AO38" i="31"/>
  <c r="AS31" i="31"/>
  <c r="AS34" i="31" s="1"/>
  <c r="AW35" i="31"/>
  <c r="AW38" i="31"/>
  <c r="BA31" i="31"/>
  <c r="BA34" i="31" s="1"/>
  <c r="BE35" i="31"/>
  <c r="BE38" i="31"/>
  <c r="BI31" i="31"/>
  <c r="BI34" i="31" s="1"/>
  <c r="BM35" i="31"/>
  <c r="BM38" i="31"/>
  <c r="BQ31" i="31"/>
  <c r="BQ34" i="31" s="1"/>
  <c r="BU35" i="31"/>
  <c r="BU38" i="31"/>
  <c r="BY31" i="31"/>
  <c r="BY34" i="31" s="1"/>
  <c r="CC35" i="31"/>
  <c r="CC38" i="31"/>
  <c r="CG31" i="31"/>
  <c r="CG34" i="31" s="1"/>
  <c r="CK35" i="31"/>
  <c r="CK38" i="31"/>
  <c r="CO31" i="31"/>
  <c r="CO34" i="31" s="1"/>
  <c r="CS35" i="31"/>
  <c r="CS38" i="31"/>
  <c r="CW31" i="31"/>
  <c r="CW34" i="31" s="1"/>
  <c r="DA35" i="31"/>
  <c r="DA38" i="31"/>
  <c r="DE31" i="31"/>
  <c r="DE34" i="31" s="1"/>
  <c r="DI35" i="31"/>
  <c r="DI38" i="31"/>
  <c r="DM31" i="31"/>
  <c r="DM34" i="31" s="1"/>
  <c r="DQ35" i="31"/>
  <c r="DQ38" i="31"/>
  <c r="DU31" i="31"/>
  <c r="DU34" i="31" s="1"/>
  <c r="DY35" i="31"/>
  <c r="EC31" i="31"/>
  <c r="EC34" i="31" s="1"/>
  <c r="EC38" i="31"/>
  <c r="EG35" i="31"/>
  <c r="EK31" i="31"/>
  <c r="EK34" i="31" s="1"/>
  <c r="EK38" i="31"/>
  <c r="EO35" i="31"/>
  <c r="ES31" i="31"/>
  <c r="ES34" i="31" s="1"/>
  <c r="ES38" i="31"/>
  <c r="EW35" i="31"/>
  <c r="FA31" i="31"/>
  <c r="FA34" i="31" s="1"/>
  <c r="FA38" i="31"/>
  <c r="FE35" i="31"/>
  <c r="FI31" i="31"/>
  <c r="FI34" i="31" s="1"/>
  <c r="FI38" i="31"/>
  <c r="FM35" i="31"/>
  <c r="FQ31" i="31"/>
  <c r="FQ34" i="31" s="1"/>
  <c r="FQ38" i="31"/>
  <c r="FU35" i="31"/>
  <c r="FY31" i="31"/>
  <c r="FY34" i="31" s="1"/>
  <c r="FY38" i="31"/>
  <c r="GC35" i="31"/>
  <c r="GG31" i="31"/>
  <c r="GG34" i="31" s="1"/>
  <c r="GG38" i="31"/>
  <c r="GK35" i="31"/>
  <c r="GK38" i="31"/>
  <c r="GO31" i="31"/>
  <c r="GO34" i="31" s="1"/>
  <c r="GS35" i="31"/>
  <c r="GS38" i="31"/>
  <c r="F25" i="31"/>
  <c r="F35" i="31"/>
  <c r="J38" i="31"/>
  <c r="J31" i="31"/>
  <c r="J34" i="31" s="1"/>
  <c r="N25" i="31"/>
  <c r="N35" i="31"/>
  <c r="R38" i="31"/>
  <c r="R31" i="31"/>
  <c r="R34" i="31" s="1"/>
  <c r="V25" i="31"/>
  <c r="V35" i="31"/>
  <c r="Z38" i="31"/>
  <c r="Z31" i="31"/>
  <c r="Z34" i="31" s="1"/>
  <c r="AD25" i="31"/>
  <c r="AD35" i="31"/>
  <c r="AH38" i="31"/>
  <c r="AH31" i="31"/>
  <c r="AH34" i="31" s="1"/>
  <c r="AL25" i="31"/>
  <c r="AL35" i="31"/>
  <c r="AP38" i="31"/>
  <c r="AP31" i="31"/>
  <c r="AP34" i="31" s="1"/>
  <c r="AT25" i="31"/>
  <c r="AT35" i="31"/>
  <c r="AX38" i="31"/>
  <c r="AX31" i="31"/>
  <c r="AX34" i="31" s="1"/>
  <c r="BB25" i="31"/>
  <c r="BB35" i="31"/>
  <c r="BF38" i="31"/>
  <c r="BF31" i="31"/>
  <c r="BF34" i="31" s="1"/>
  <c r="BJ31" i="31"/>
  <c r="BJ34" i="31" s="1"/>
  <c r="BN31" i="31"/>
  <c r="BN34" i="31" s="1"/>
  <c r="BR31" i="31"/>
  <c r="BR34" i="31" s="1"/>
  <c r="BV31" i="31"/>
  <c r="BV34" i="31" s="1"/>
  <c r="BZ38" i="31"/>
  <c r="BZ25" i="31"/>
  <c r="BZ35" i="31"/>
  <c r="CD31" i="31"/>
  <c r="CD34" i="31" s="1"/>
  <c r="CH38" i="31"/>
  <c r="CH25" i="31"/>
  <c r="CH35" i="31"/>
  <c r="CL31" i="31"/>
  <c r="CL34" i="31" s="1"/>
  <c r="CP38" i="31"/>
  <c r="CP25" i="31"/>
  <c r="CP35" i="31"/>
  <c r="CT31" i="31"/>
  <c r="CT34" i="31" s="1"/>
  <c r="CX38" i="31"/>
  <c r="CX25" i="31"/>
  <c r="CX35" i="31"/>
  <c r="DB31" i="31"/>
  <c r="DB34" i="31" s="1"/>
  <c r="DF38" i="31"/>
  <c r="DF25" i="31"/>
  <c r="DF35" i="31"/>
  <c r="DJ31" i="31"/>
  <c r="DJ34" i="31" s="1"/>
  <c r="DN38" i="31"/>
  <c r="DN25" i="31"/>
  <c r="DN35" i="31"/>
  <c r="DR31" i="31"/>
  <c r="DR34" i="31" s="1"/>
  <c r="DV38" i="31"/>
  <c r="DV25" i="31"/>
  <c r="DV35" i="31"/>
  <c r="DZ25" i="31"/>
  <c r="DZ35" i="31"/>
  <c r="ED38" i="31"/>
  <c r="ED31" i="31"/>
  <c r="ED34" i="31" s="1"/>
  <c r="EH25" i="31"/>
  <c r="EH35" i="31"/>
  <c r="EL38" i="31"/>
  <c r="EL31" i="31"/>
  <c r="EL34" i="31" s="1"/>
  <c r="EP25" i="31"/>
  <c r="EP35" i="31"/>
  <c r="ET38" i="31"/>
  <c r="ET31" i="31"/>
  <c r="ET34" i="31" s="1"/>
  <c r="EX25" i="31"/>
  <c r="EX35" i="31"/>
  <c r="FB38" i="31"/>
  <c r="FB31" i="31"/>
  <c r="FB34" i="31" s="1"/>
  <c r="FF25" i="31"/>
  <c r="FF35" i="31"/>
  <c r="FJ38" i="31"/>
  <c r="FJ31" i="31"/>
  <c r="FJ34" i="31" s="1"/>
  <c r="FN25" i="31"/>
  <c r="FN35" i="31"/>
  <c r="FR38" i="31"/>
  <c r="FR31" i="31"/>
  <c r="FR34" i="31" s="1"/>
  <c r="FV25" i="31"/>
  <c r="FV35" i="31"/>
  <c r="FZ38" i="31"/>
  <c r="FZ31" i="31"/>
  <c r="FZ34" i="31" s="1"/>
  <c r="GD25" i="31"/>
  <c r="GD35" i="31"/>
  <c r="GH38" i="31"/>
  <c r="GH31" i="31"/>
  <c r="GH34" i="31" s="1"/>
  <c r="GL31" i="31"/>
  <c r="GL34" i="31" s="1"/>
  <c r="GP38" i="31"/>
  <c r="GP25" i="31"/>
  <c r="GP35" i="31"/>
  <c r="GT45" i="31"/>
  <c r="GT43" i="31"/>
  <c r="GT44" i="31"/>
  <c r="C42" i="29"/>
  <c r="G42" i="29"/>
  <c r="K42" i="29"/>
  <c r="O42" i="29"/>
  <c r="H41" i="29"/>
  <c r="P41" i="29"/>
  <c r="Y56" i="27"/>
  <c r="X97" i="27"/>
  <c r="X57" i="27"/>
  <c r="X56" i="27" s="1"/>
  <c r="Q56" i="27"/>
  <c r="P97" i="27"/>
  <c r="P57" i="27"/>
  <c r="P56" i="27" s="1"/>
  <c r="I56" i="27"/>
  <c r="H97" i="27"/>
  <c r="H57" i="27"/>
  <c r="H56" i="27" s="1"/>
  <c r="Y44" i="27"/>
  <c r="AB85" i="27"/>
  <c r="AB45" i="27"/>
  <c r="AB44" i="27" s="1"/>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Z115" i="27"/>
  <c r="Z55" i="27" s="1"/>
  <c r="Z54" i="27" s="1"/>
  <c r="R115" i="27"/>
  <c r="R55" i="27" s="1"/>
  <c r="R54" i="27" s="1"/>
  <c r="J115" i="27"/>
  <c r="J55" i="27" s="1"/>
  <c r="J54" i="27" s="1"/>
  <c r="AA115" i="27"/>
  <c r="AA55" i="27" s="1"/>
  <c r="AA54" i="27" s="1"/>
  <c r="W115" i="27"/>
  <c r="W55" i="27" s="1"/>
  <c r="W54" i="27" s="1"/>
  <c r="S115" i="27"/>
  <c r="S55" i="27" s="1"/>
  <c r="S54" i="27" s="1"/>
  <c r="O115" i="27"/>
  <c r="O55" i="27" s="1"/>
  <c r="O54" i="27" s="1"/>
  <c r="K115" i="27"/>
  <c r="K55" i="27" s="1"/>
  <c r="K54" i="27" s="1"/>
  <c r="G115" i="27"/>
  <c r="G55" i="27" s="1"/>
  <c r="G54" i="27" s="1"/>
  <c r="AB97" i="27"/>
  <c r="AB57" i="27"/>
  <c r="AB56" i="27" s="1"/>
  <c r="U56" i="27"/>
  <c r="T97" i="27"/>
  <c r="T57" i="27"/>
  <c r="T56" i="27" s="1"/>
  <c r="M56" i="27"/>
  <c r="L97" i="27"/>
  <c r="L57" i="27"/>
  <c r="L56" i="27" s="1"/>
  <c r="E56" i="27"/>
  <c r="U44" i="27"/>
  <c r="X85" i="27"/>
  <c r="X45" i="27"/>
  <c r="X44" i="27" s="1"/>
  <c r="T85" i="27"/>
  <c r="T45" i="27"/>
  <c r="T44" i="27" s="1"/>
  <c r="M44" i="27"/>
  <c r="L85" i="27"/>
  <c r="L45" i="27"/>
  <c r="L44" i="27" s="1"/>
  <c r="E44" i="27"/>
  <c r="AB80" i="27"/>
  <c r="AB40" i="27"/>
  <c r="AB39" i="27" s="1"/>
  <c r="T80" i="27"/>
  <c r="T40" i="27"/>
  <c r="T39" i="27" s="1"/>
  <c r="L80" i="27"/>
  <c r="L40" i="27"/>
  <c r="L39" i="27" s="1"/>
  <c r="E39"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74" i="27"/>
  <c r="Z75" i="27" s="1"/>
  <c r="R74" i="27"/>
  <c r="R75" i="27" s="1"/>
  <c r="J74" i="27"/>
  <c r="J75" i="27" s="1"/>
  <c r="AA74" i="27"/>
  <c r="AA75" i="27" s="1"/>
  <c r="W74" i="27"/>
  <c r="W75" i="27" s="1"/>
  <c r="S74" i="27"/>
  <c r="S75" i="27" s="1"/>
  <c r="O74" i="27"/>
  <c r="O75" i="27" s="1"/>
  <c r="K74" i="27"/>
  <c r="K75" i="27" s="1"/>
  <c r="G74" i="27"/>
  <c r="G75" i="27" s="1"/>
  <c r="N37" i="23"/>
  <c r="X37" i="23" s="1"/>
  <c r="N35" i="23"/>
  <c r="X35" i="23" s="1"/>
  <c r="N33" i="23"/>
  <c r="X33" i="23" s="1"/>
  <c r="N31" i="23"/>
  <c r="X31" i="23" s="1"/>
  <c r="V28" i="23"/>
  <c r="R28" i="23"/>
  <c r="M28" i="23"/>
  <c r="N29" i="23"/>
  <c r="N19" i="23"/>
  <c r="X19" i="23" s="1"/>
  <c r="N14" i="23"/>
  <c r="X14" i="23" s="1"/>
  <c r="L45" i="23"/>
  <c r="W45" i="23"/>
  <c r="S45" i="23"/>
  <c r="O45" i="23"/>
  <c r="N44" i="23"/>
  <c r="M43" i="23"/>
  <c r="F45" i="23"/>
  <c r="Q45" i="23"/>
  <c r="E45" i="23"/>
  <c r="I43" i="23"/>
  <c r="I45" i="23" s="1"/>
  <c r="M24" i="23"/>
  <c r="N25" i="23"/>
  <c r="M22" i="23"/>
  <c r="N23" i="23"/>
  <c r="N21" i="23"/>
  <c r="X21" i="23" s="1"/>
  <c r="N13" i="23"/>
  <c r="X13" i="23" s="1"/>
  <c r="N38" i="23"/>
  <c r="X38" i="23" s="1"/>
  <c r="N36" i="23"/>
  <c r="X36" i="23" s="1"/>
  <c r="N34" i="23"/>
  <c r="X34" i="23" s="1"/>
  <c r="N32" i="23"/>
  <c r="X32" i="23" s="1"/>
  <c r="N30" i="23"/>
  <c r="X30" i="23" s="1"/>
  <c r="V16" i="23"/>
  <c r="N20" i="23"/>
  <c r="X20" i="23" s="1"/>
  <c r="M16" i="23"/>
  <c r="N17" i="23"/>
  <c r="N15" i="23"/>
  <c r="X15" i="23" s="1"/>
  <c r="V11" i="23"/>
  <c r="R11" i="23"/>
  <c r="M11" i="23"/>
  <c r="N12" i="23"/>
  <c r="T45" i="23"/>
  <c r="H45" i="23"/>
  <c r="V45" i="23"/>
  <c r="R45" i="23"/>
  <c r="G45" i="23"/>
  <c r="M26" i="23"/>
  <c r="N27" i="23"/>
  <c r="P45" i="23"/>
  <c r="J45" i="23"/>
  <c r="U45" i="23"/>
  <c r="K45" i="23"/>
  <c r="N18" i="23"/>
  <c r="X18" i="23" s="1"/>
  <c r="M91" i="14"/>
  <c r="J9" i="2"/>
  <c r="J20" i="2"/>
  <c r="D20" i="2" s="1"/>
  <c r="O19" i="2"/>
  <c r="O24" i="2"/>
  <c r="H26" i="2"/>
  <c r="N26" i="2"/>
  <c r="G26" i="2"/>
  <c r="K26" i="2"/>
  <c r="O23" i="2"/>
  <c r="Z28" i="2"/>
  <c r="J25" i="2"/>
  <c r="M10" i="2"/>
  <c r="K10" i="2"/>
  <c r="I10" i="2"/>
  <c r="G10" i="2"/>
  <c r="E10" i="2"/>
  <c r="N10" i="2"/>
  <c r="L10" i="2"/>
  <c r="H10" i="2"/>
  <c r="F10" i="2"/>
  <c r="N13" i="2"/>
  <c r="L13" i="2"/>
  <c r="H13" i="2"/>
  <c r="F13" i="2"/>
  <c r="M13" i="2"/>
  <c r="K13" i="2"/>
  <c r="I13" i="2"/>
  <c r="G13" i="2"/>
  <c r="E13" i="2"/>
  <c r="M8" i="2"/>
  <c r="K8" i="2"/>
  <c r="I8" i="2"/>
  <c r="G8" i="2"/>
  <c r="E8" i="2"/>
  <c r="N8" i="2"/>
  <c r="L8" i="2"/>
  <c r="H8" i="2"/>
  <c r="F8" i="2"/>
  <c r="AD16" i="2"/>
  <c r="AD17" i="2" s="1"/>
  <c r="N15" i="2"/>
  <c r="L15" i="2"/>
  <c r="H15" i="2"/>
  <c r="F15" i="2"/>
  <c r="M15" i="2"/>
  <c r="K15" i="2"/>
  <c r="I15" i="2"/>
  <c r="G15" i="2"/>
  <c r="E15" i="2"/>
  <c r="J15" i="2" s="1"/>
  <c r="AD22" i="2"/>
  <c r="N18" i="2"/>
  <c r="N22" i="2" s="1"/>
  <c r="L18" i="2"/>
  <c r="L22" i="2" s="1"/>
  <c r="H18" i="2"/>
  <c r="H22" i="2" s="1"/>
  <c r="F18" i="2"/>
  <c r="F22" i="2" s="1"/>
  <c r="M18" i="2"/>
  <c r="M22" i="2" s="1"/>
  <c r="K18" i="2"/>
  <c r="I18" i="2"/>
  <c r="I22" i="2" s="1"/>
  <c r="G18" i="2"/>
  <c r="G22" i="2" s="1"/>
  <c r="E18" i="2"/>
  <c r="Y16" i="2"/>
  <c r="Y17" i="2" s="1"/>
  <c r="Y28" i="2" s="1"/>
  <c r="O21" i="2"/>
  <c r="O9" i="2"/>
  <c r="J19" i="2"/>
  <c r="D19" i="2" s="1"/>
  <c r="D24" i="2"/>
  <c r="AA27" i="2"/>
  <c r="F26" i="2"/>
  <c r="F27" i="2" s="1"/>
  <c r="L26" i="2"/>
  <c r="L27" i="2" s="1"/>
  <c r="E26" i="2"/>
  <c r="J23" i="2"/>
  <c r="I26" i="2"/>
  <c r="M26" i="2"/>
  <c r="M27" i="2" s="1"/>
  <c r="AB28" i="2"/>
  <c r="O25" i="2"/>
  <c r="AD27" i="2"/>
  <c r="AD28" i="2" s="1"/>
  <c r="M11" i="2"/>
  <c r="K11" i="2"/>
  <c r="I11" i="2"/>
  <c r="G11" i="2"/>
  <c r="E11" i="2"/>
  <c r="N11" i="2"/>
  <c r="L11" i="2"/>
  <c r="H11" i="2"/>
  <c r="F11" i="2"/>
  <c r="M14" i="2"/>
  <c r="K14" i="2"/>
  <c r="I14" i="2"/>
  <c r="G14" i="2"/>
  <c r="E14" i="2"/>
  <c r="N14" i="2"/>
  <c r="L14" i="2"/>
  <c r="H14" i="2"/>
  <c r="F14" i="2"/>
  <c r="AA17" i="2"/>
  <c r="J21" i="2"/>
  <c r="D21" i="2" s="1"/>
  <c r="W45" i="1"/>
  <c r="S45" i="1"/>
  <c r="W40" i="1"/>
  <c r="S40" i="1"/>
  <c r="Z45" i="1"/>
  <c r="V45" i="1"/>
  <c r="R45" i="1"/>
  <c r="Z40" i="1"/>
  <c r="V40" i="1"/>
  <c r="R40" i="1"/>
  <c r="Y45" i="1"/>
  <c r="U45" i="1"/>
  <c r="Q45" i="1"/>
  <c r="X36" i="1"/>
  <c r="T36" i="1"/>
  <c r="Y40" i="1"/>
  <c r="U40" i="1"/>
  <c r="Q40" i="1"/>
  <c r="W36" i="1"/>
  <c r="S36" i="1"/>
  <c r="AG80" i="39" l="1"/>
  <c r="AC80" i="39"/>
  <c r="Z80" i="39"/>
  <c r="AA80" i="39"/>
  <c r="Z124" i="39"/>
  <c r="Z125" i="39" s="1"/>
  <c r="AA125" i="39"/>
  <c r="Z117" i="39"/>
  <c r="AK125" i="39"/>
  <c r="AG125" i="39"/>
  <c r="AC125" i="39"/>
  <c r="AI80" i="39"/>
  <c r="AE80" i="39"/>
  <c r="AI125" i="39"/>
  <c r="AE125" i="39"/>
  <c r="AK80" i="39"/>
  <c r="A55" i="12"/>
  <c r="C74" i="33"/>
  <c r="D75" i="33"/>
  <c r="C67" i="33"/>
  <c r="C29" i="33"/>
  <c r="C46" i="33"/>
  <c r="D30" i="33"/>
  <c r="C13" i="33"/>
  <c r="A54" i="12"/>
  <c r="J57" i="30"/>
  <c r="J55" i="30"/>
  <c r="J56" i="30" s="1"/>
  <c r="K40" i="30"/>
  <c r="U30" i="30"/>
  <c r="T56" i="30"/>
  <c r="S56" i="30"/>
  <c r="F57" i="30"/>
  <c r="F55" i="30"/>
  <c r="F56" i="30" s="1"/>
  <c r="O57" i="30"/>
  <c r="O55" i="30"/>
  <c r="O56" i="30"/>
  <c r="U40" i="30"/>
  <c r="K30" i="30"/>
  <c r="L56" i="30"/>
  <c r="FY45" i="31"/>
  <c r="FY43" i="31"/>
  <c r="FI45" i="31"/>
  <c r="FI43" i="31"/>
  <c r="ES45" i="31"/>
  <c r="ES43" i="31"/>
  <c r="EC45" i="31"/>
  <c r="EC43" i="31"/>
  <c r="M45" i="31"/>
  <c r="M43" i="31"/>
  <c r="O18" i="31"/>
  <c r="AE18" i="31"/>
  <c r="AU18" i="31"/>
  <c r="BK18" i="31"/>
  <c r="CA18" i="31"/>
  <c r="CQ18" i="31"/>
  <c r="DG18" i="31"/>
  <c r="DW18" i="31"/>
  <c r="EM18" i="31"/>
  <c r="FC18" i="31"/>
  <c r="FS18" i="31"/>
  <c r="GI18" i="31"/>
  <c r="L18" i="31"/>
  <c r="AB18" i="31"/>
  <c r="AR18" i="31"/>
  <c r="BH18" i="31"/>
  <c r="BX18" i="31"/>
  <c r="CN18" i="31"/>
  <c r="DD18" i="31"/>
  <c r="DT18" i="31"/>
  <c r="EJ18" i="31"/>
  <c r="EZ18" i="31"/>
  <c r="FP18" i="31"/>
  <c r="GF18" i="31"/>
  <c r="GF34" i="31"/>
  <c r="FX34" i="31"/>
  <c r="FP34" i="31"/>
  <c r="FH34" i="31"/>
  <c r="EZ34" i="31"/>
  <c r="ER34" i="31"/>
  <c r="EJ34" i="31"/>
  <c r="EB34" i="31"/>
  <c r="GM34" i="31"/>
  <c r="FS34" i="31"/>
  <c r="FC34" i="31"/>
  <c r="EM34" i="31"/>
  <c r="M44" i="31"/>
  <c r="AC18" i="31"/>
  <c r="AC43" i="31" s="1"/>
  <c r="AC45" i="31" s="1"/>
  <c r="AS18" i="31"/>
  <c r="BI18" i="31"/>
  <c r="BI43" i="31" s="1"/>
  <c r="BI45" i="31" s="1"/>
  <c r="BY18" i="31"/>
  <c r="CO18" i="31"/>
  <c r="CO43" i="31" s="1"/>
  <c r="CO45" i="31" s="1"/>
  <c r="DE18" i="31"/>
  <c r="DU18" i="31"/>
  <c r="DU43" i="31" s="1"/>
  <c r="DU45" i="31" s="1"/>
  <c r="EK18" i="31"/>
  <c r="FA18" i="31"/>
  <c r="FQ18" i="31"/>
  <c r="GG18" i="31"/>
  <c r="BB34" i="31"/>
  <c r="AT34" i="31"/>
  <c r="AL34" i="31"/>
  <c r="AD34" i="31"/>
  <c r="V34" i="31"/>
  <c r="N34" i="31"/>
  <c r="F34" i="31"/>
  <c r="DA34" i="31"/>
  <c r="CK34" i="31"/>
  <c r="BU34" i="31"/>
  <c r="BE34" i="31"/>
  <c r="AO34" i="31"/>
  <c r="Y34" i="31"/>
  <c r="I34" i="31"/>
  <c r="S18" i="31"/>
  <c r="AI18" i="31"/>
  <c r="AI43" i="31" s="1"/>
  <c r="AI45" i="31" s="1"/>
  <c r="AY18" i="31"/>
  <c r="BO18" i="31"/>
  <c r="BO43" i="31" s="1"/>
  <c r="BO45" i="31" s="1"/>
  <c r="CE18" i="31"/>
  <c r="CU18" i="31"/>
  <c r="CU43" i="31" s="1"/>
  <c r="CU45" i="31" s="1"/>
  <c r="DK18" i="31"/>
  <c r="EA18" i="31"/>
  <c r="EQ18" i="31"/>
  <c r="FG18" i="31"/>
  <c r="FW18" i="31"/>
  <c r="GM18" i="31"/>
  <c r="B19" i="31"/>
  <c r="H18" i="31"/>
  <c r="X18" i="31"/>
  <c r="AN18" i="31"/>
  <c r="BD18" i="31"/>
  <c r="BT18" i="31"/>
  <c r="CJ18" i="31"/>
  <c r="CZ18" i="31"/>
  <c r="DP18" i="31"/>
  <c r="EF18" i="31"/>
  <c r="EV18" i="31"/>
  <c r="FL18" i="31"/>
  <c r="GB18" i="31"/>
  <c r="GR18" i="31"/>
  <c r="GR34" i="31"/>
  <c r="GJ34" i="31"/>
  <c r="GB34" i="31"/>
  <c r="FT34" i="31"/>
  <c r="FL34" i="31"/>
  <c r="FD34" i="31"/>
  <c r="EV34" i="31"/>
  <c r="EN34" i="31"/>
  <c r="EF34" i="31"/>
  <c r="GQ34" i="31"/>
  <c r="FW34" i="31"/>
  <c r="FG34" i="31"/>
  <c r="EQ34" i="31"/>
  <c r="EA34" i="31"/>
  <c r="DO34" i="31"/>
  <c r="CY34" i="31"/>
  <c r="CI34" i="31"/>
  <c r="BS34" i="31"/>
  <c r="BC34" i="31"/>
  <c r="AM34" i="31"/>
  <c r="W34" i="31"/>
  <c r="G34" i="31"/>
  <c r="AG18" i="31"/>
  <c r="AW18" i="31"/>
  <c r="BM18" i="31"/>
  <c r="CC18" i="31"/>
  <c r="CS18" i="31"/>
  <c r="DI18" i="31"/>
  <c r="DY18" i="31"/>
  <c r="EO18" i="31"/>
  <c r="FE18" i="31"/>
  <c r="FU18" i="31"/>
  <c r="GK18" i="31"/>
  <c r="N18" i="31"/>
  <c r="AD18" i="31"/>
  <c r="AT18" i="31"/>
  <c r="BJ18" i="31"/>
  <c r="BJ43" i="31" s="1"/>
  <c r="BJ45" i="31" s="1"/>
  <c r="BZ18" i="31"/>
  <c r="CP18" i="31"/>
  <c r="DF18" i="31"/>
  <c r="DV18" i="31"/>
  <c r="EL18" i="31"/>
  <c r="FB18" i="31"/>
  <c r="FB43" i="31" s="1"/>
  <c r="FB45" i="31" s="1"/>
  <c r="FR18" i="31"/>
  <c r="GH18" i="31"/>
  <c r="GH43" i="31" s="1"/>
  <c r="GH45" i="31" s="1"/>
  <c r="GL43" i="31"/>
  <c r="GL44" i="31" s="1"/>
  <c r="DR43" i="31"/>
  <c r="DR45" i="31" s="1"/>
  <c r="DJ43" i="31"/>
  <c r="DJ44" i="31" s="1"/>
  <c r="DB43" i="31"/>
  <c r="DB45" i="31" s="1"/>
  <c r="CT43" i="31"/>
  <c r="CT44" i="31" s="1"/>
  <c r="CL43" i="31"/>
  <c r="CL45" i="31" s="1"/>
  <c r="CD43" i="31"/>
  <c r="CD44" i="31" s="1"/>
  <c r="BV43" i="31"/>
  <c r="BV45" i="31" s="1"/>
  <c r="BN43" i="31"/>
  <c r="BN44" i="31" s="1"/>
  <c r="BF43" i="31"/>
  <c r="BF45" i="31" s="1"/>
  <c r="AX43" i="31"/>
  <c r="AX44" i="31" s="1"/>
  <c r="AP43" i="31"/>
  <c r="AP45" i="31" s="1"/>
  <c r="AH43" i="31"/>
  <c r="AH44" i="31" s="1"/>
  <c r="Z43" i="31"/>
  <c r="Z45" i="31" s="1"/>
  <c r="R43" i="31"/>
  <c r="R44" i="31" s="1"/>
  <c r="J43" i="31"/>
  <c r="J45" i="31" s="1"/>
  <c r="GO43" i="31"/>
  <c r="GO45" i="31" s="1"/>
  <c r="GG43" i="31"/>
  <c r="GG45" i="31" s="1"/>
  <c r="FQ43" i="31"/>
  <c r="FQ45" i="31" s="1"/>
  <c r="FA43" i="31"/>
  <c r="FA45" i="31" s="1"/>
  <c r="EK43" i="31"/>
  <c r="EK45" i="31" s="1"/>
  <c r="DM43" i="31"/>
  <c r="DM45" i="31" s="1"/>
  <c r="CW43" i="31"/>
  <c r="CW45" i="31" s="1"/>
  <c r="CG43" i="31"/>
  <c r="CG45" i="31" s="1"/>
  <c r="BQ43" i="31"/>
  <c r="BQ45" i="31" s="1"/>
  <c r="BA43" i="31"/>
  <c r="BA45" i="31" s="1"/>
  <c r="AK43" i="31"/>
  <c r="AK45" i="31" s="1"/>
  <c r="U43" i="31"/>
  <c r="U45" i="31" s="1"/>
  <c r="E43" i="31"/>
  <c r="E45" i="31" s="1"/>
  <c r="CV18" i="31"/>
  <c r="DL18" i="31"/>
  <c r="EB18" i="31"/>
  <c r="ER18" i="31"/>
  <c r="FH18" i="31"/>
  <c r="FX18" i="31"/>
  <c r="GN18" i="31"/>
  <c r="GN34" i="31"/>
  <c r="BT45" i="31"/>
  <c r="BT43" i="31"/>
  <c r="BL45" i="31"/>
  <c r="BL43" i="31"/>
  <c r="BD45" i="31"/>
  <c r="BD43" i="31"/>
  <c r="AV45" i="31"/>
  <c r="AV43" i="31"/>
  <c r="AN45" i="31"/>
  <c r="AN43" i="31"/>
  <c r="AF45" i="31"/>
  <c r="AF43" i="31"/>
  <c r="X45" i="31"/>
  <c r="X43" i="31"/>
  <c r="P45" i="31"/>
  <c r="P43" i="31"/>
  <c r="H45" i="31"/>
  <c r="H43" i="31"/>
  <c r="GA34" i="31"/>
  <c r="FK34" i="31"/>
  <c r="EU34" i="31"/>
  <c r="EE34" i="31"/>
  <c r="DS34" i="31"/>
  <c r="E44" i="31"/>
  <c r="U44" i="31"/>
  <c r="AK44" i="31"/>
  <c r="BA44" i="31"/>
  <c r="BQ44" i="31"/>
  <c r="CG44" i="31"/>
  <c r="CW44" i="31"/>
  <c r="DM44" i="31"/>
  <c r="EC44" i="31"/>
  <c r="ES44" i="31"/>
  <c r="FI44" i="31"/>
  <c r="FY44" i="31"/>
  <c r="GO44" i="31"/>
  <c r="J44" i="31"/>
  <c r="Z44" i="31"/>
  <c r="AP44" i="31"/>
  <c r="BF44" i="31"/>
  <c r="BV44" i="31"/>
  <c r="CL44" i="31"/>
  <c r="DB44" i="31"/>
  <c r="DR44" i="31"/>
  <c r="GP34" i="31"/>
  <c r="GD34" i="31"/>
  <c r="FV34" i="31"/>
  <c r="FN34" i="31"/>
  <c r="FF34" i="31"/>
  <c r="EX34" i="31"/>
  <c r="EP34" i="31"/>
  <c r="EH34" i="31"/>
  <c r="DZ34" i="31"/>
  <c r="DV34" i="31"/>
  <c r="DN34" i="31"/>
  <c r="DF34" i="31"/>
  <c r="CX34" i="31"/>
  <c r="CP34" i="31"/>
  <c r="CH34" i="31"/>
  <c r="BZ34" i="31"/>
  <c r="GK45" i="31"/>
  <c r="GK43" i="31"/>
  <c r="FU45" i="31"/>
  <c r="FU43" i="31"/>
  <c r="FE45" i="31"/>
  <c r="FE43" i="31"/>
  <c r="EO45" i="31"/>
  <c r="EO43" i="31"/>
  <c r="DY45" i="31"/>
  <c r="DY43" i="31"/>
  <c r="DI34" i="31"/>
  <c r="CS34" i="31"/>
  <c r="CC34" i="31"/>
  <c r="BM34" i="31"/>
  <c r="AW34" i="31"/>
  <c r="AG34" i="31"/>
  <c r="Q34" i="31"/>
  <c r="C18" i="31"/>
  <c r="B15" i="31"/>
  <c r="B18" i="31" s="1"/>
  <c r="K18" i="31"/>
  <c r="AA18" i="31"/>
  <c r="AQ18" i="31"/>
  <c r="BG18" i="31"/>
  <c r="BW18" i="31"/>
  <c r="CM18" i="31"/>
  <c r="DC18" i="31"/>
  <c r="DS18" i="31"/>
  <c r="EI18" i="31"/>
  <c r="EY18" i="31"/>
  <c r="FO18" i="31"/>
  <c r="GE18" i="31"/>
  <c r="P44" i="31"/>
  <c r="AF44" i="31"/>
  <c r="AV44" i="31"/>
  <c r="BL44" i="31"/>
  <c r="B25" i="31"/>
  <c r="B34" i="31" s="1"/>
  <c r="DX34" i="31"/>
  <c r="DT34" i="31"/>
  <c r="DP34" i="31"/>
  <c r="DL34" i="31"/>
  <c r="DH34" i="31"/>
  <c r="DD34" i="31"/>
  <c r="CZ34" i="31"/>
  <c r="CV34" i="31"/>
  <c r="CR34" i="31"/>
  <c r="CN34" i="31"/>
  <c r="CJ34" i="31"/>
  <c r="CF34" i="31"/>
  <c r="CB34" i="31"/>
  <c r="BX34" i="31"/>
  <c r="BP34" i="31"/>
  <c r="BH34" i="31"/>
  <c r="AZ34" i="31"/>
  <c r="AR34" i="31"/>
  <c r="AJ34" i="31"/>
  <c r="AB34" i="31"/>
  <c r="T34" i="31"/>
  <c r="L34" i="31"/>
  <c r="D34" i="31"/>
  <c r="GI34" i="31"/>
  <c r="GE34" i="31"/>
  <c r="FO34" i="31"/>
  <c r="EY34" i="31"/>
  <c r="EI34" i="31"/>
  <c r="DW34" i="31"/>
  <c r="DG34" i="31"/>
  <c r="CQ34" i="31"/>
  <c r="CA34" i="31"/>
  <c r="BK34" i="31"/>
  <c r="AU34" i="31"/>
  <c r="AE34" i="31"/>
  <c r="O34" i="31"/>
  <c r="Y18" i="31"/>
  <c r="AO18" i="31"/>
  <c r="BE18" i="31"/>
  <c r="BU18" i="31"/>
  <c r="CK18" i="31"/>
  <c r="DA18" i="31"/>
  <c r="DQ18" i="31"/>
  <c r="EG18" i="31"/>
  <c r="EG43" i="31" s="1"/>
  <c r="EG45" i="31" s="1"/>
  <c r="EW18" i="31"/>
  <c r="FM18" i="31"/>
  <c r="FM43" i="31" s="1"/>
  <c r="FM45" i="31" s="1"/>
  <c r="GC18" i="31"/>
  <c r="GS18" i="31"/>
  <c r="GS43" i="31" s="1"/>
  <c r="GS45" i="31" s="1"/>
  <c r="F18" i="31"/>
  <c r="V18" i="31"/>
  <c r="AL18" i="31"/>
  <c r="BB18" i="31"/>
  <c r="BR18" i="31"/>
  <c r="CH18" i="31"/>
  <c r="CX18" i="31"/>
  <c r="DN18" i="31"/>
  <c r="ED18" i="31"/>
  <c r="ET18" i="31"/>
  <c r="ET43" i="31" s="1"/>
  <c r="ET45" i="31" s="1"/>
  <c r="FJ18" i="31"/>
  <c r="FZ18" i="31"/>
  <c r="FZ43" i="31" s="1"/>
  <c r="FZ45" i="31" s="1"/>
  <c r="GP18" i="31"/>
  <c r="A52" i="12"/>
  <c r="A53" i="12"/>
  <c r="A50" i="12"/>
  <c r="A51" i="12"/>
  <c r="L115" i="27"/>
  <c r="L55" i="27" s="1"/>
  <c r="L54" i="27" s="1"/>
  <c r="L74" i="27" s="1"/>
  <c r="L75" i="27" s="1"/>
  <c r="T115" i="27"/>
  <c r="T55" i="27" s="1"/>
  <c r="T54" i="27" s="1"/>
  <c r="AB115" i="27"/>
  <c r="AB55" i="27" s="1"/>
  <c r="AB54" i="27" s="1"/>
  <c r="AB74" i="27" s="1"/>
  <c r="AB75" i="27" s="1"/>
  <c r="T74" i="27"/>
  <c r="T75" i="27" s="1"/>
  <c r="X12" i="23"/>
  <c r="X11" i="23" s="1"/>
  <c r="N11" i="23"/>
  <c r="X23" i="23"/>
  <c r="X22" i="23" s="1"/>
  <c r="N22" i="23"/>
  <c r="X25" i="23"/>
  <c r="X24" i="23" s="1"/>
  <c r="N24" i="23"/>
  <c r="M45" i="23"/>
  <c r="X29" i="23"/>
  <c r="X28" i="23" s="1"/>
  <c r="N28" i="23"/>
  <c r="X27" i="23"/>
  <c r="X26" i="23" s="1"/>
  <c r="N26" i="23"/>
  <c r="X17" i="23"/>
  <c r="X16" i="23" s="1"/>
  <c r="N16" i="23"/>
  <c r="X44" i="23"/>
  <c r="X43" i="23" s="1"/>
  <c r="N43" i="23"/>
  <c r="N45" i="23" s="1"/>
  <c r="X45" i="23" s="1"/>
  <c r="J14" i="2"/>
  <c r="O11" i="2"/>
  <c r="I27" i="2"/>
  <c r="K22" i="2"/>
  <c r="O18" i="2"/>
  <c r="O22" i="2" s="1"/>
  <c r="O15" i="2"/>
  <c r="H12" i="2"/>
  <c r="H17" i="2" s="1"/>
  <c r="N12" i="2"/>
  <c r="G12" i="2"/>
  <c r="K12" i="2"/>
  <c r="O8" i="2"/>
  <c r="O12" i="2" s="1"/>
  <c r="E16" i="2"/>
  <c r="J13" i="2"/>
  <c r="I16" i="2"/>
  <c r="M16" i="2"/>
  <c r="H16" i="2"/>
  <c r="N16" i="2"/>
  <c r="O10" i="2"/>
  <c r="D25" i="2"/>
  <c r="O26" i="2"/>
  <c r="O27" i="2" s="1"/>
  <c r="G27" i="2"/>
  <c r="H27" i="2"/>
  <c r="H28" i="2" s="1"/>
  <c r="O14" i="2"/>
  <c r="J11" i="2"/>
  <c r="D11" i="2" s="1"/>
  <c r="J26" i="2"/>
  <c r="D23" i="2"/>
  <c r="AA28" i="2"/>
  <c r="E22" i="2"/>
  <c r="E27" i="2" s="1"/>
  <c r="E28" i="2" s="1"/>
  <c r="J18" i="2"/>
  <c r="D15" i="2"/>
  <c r="F12" i="2"/>
  <c r="F17" i="2" s="1"/>
  <c r="F28" i="2" s="1"/>
  <c r="L12" i="2"/>
  <c r="E12" i="2"/>
  <c r="E17" i="2" s="1"/>
  <c r="J8" i="2"/>
  <c r="I12" i="2"/>
  <c r="I17" i="2" s="1"/>
  <c r="M12" i="2"/>
  <c r="M17" i="2" s="1"/>
  <c r="M28" i="2" s="1"/>
  <c r="G16" i="2"/>
  <c r="K16" i="2"/>
  <c r="O13" i="2"/>
  <c r="O16" i="2" s="1"/>
  <c r="F16" i="2"/>
  <c r="L16" i="2"/>
  <c r="J10" i="2"/>
  <c r="D10" i="2" s="1"/>
  <c r="K27" i="2"/>
  <c r="N27" i="2"/>
  <c r="D9" i="2"/>
  <c r="AD125" i="39" l="1"/>
  <c r="AC127" i="39"/>
  <c r="AG127" i="39"/>
  <c r="AH125" i="39" s="1"/>
  <c r="AL125" i="39"/>
  <c r="AK127" i="39"/>
  <c r="AA127" i="39"/>
  <c r="AB125" i="39" s="1"/>
  <c r="AF125" i="39"/>
  <c r="AE127" i="39"/>
  <c r="AI127" i="39"/>
  <c r="AJ125" i="39" s="1"/>
  <c r="AF80" i="39"/>
  <c r="AJ80" i="39"/>
  <c r="AD80" i="39"/>
  <c r="AH80" i="39"/>
  <c r="C75" i="33"/>
  <c r="C78" i="33"/>
  <c r="E30" i="33" s="1"/>
  <c r="C30" i="33"/>
  <c r="U57" i="30"/>
  <c r="U55" i="30"/>
  <c r="U56" i="30"/>
  <c r="K57" i="30"/>
  <c r="K55" i="30"/>
  <c r="K56" i="30" s="1"/>
  <c r="B45" i="31"/>
  <c r="B43" i="31"/>
  <c r="O43" i="31"/>
  <c r="O45" i="31" s="1"/>
  <c r="AU43" i="31"/>
  <c r="AU45" i="31" s="1"/>
  <c r="CA43" i="31"/>
  <c r="CA45" i="31" s="1"/>
  <c r="DG43" i="31"/>
  <c r="DG45" i="31" s="1"/>
  <c r="EI43" i="31"/>
  <c r="EI45" i="31" s="1"/>
  <c r="FO43" i="31"/>
  <c r="FO45" i="31" s="1"/>
  <c r="GI43" i="31"/>
  <c r="GI45" i="31" s="1"/>
  <c r="L43" i="31"/>
  <c r="L45" i="31" s="1"/>
  <c r="AB43" i="31"/>
  <c r="AB45" i="31" s="1"/>
  <c r="AR43" i="31"/>
  <c r="AR45" i="31" s="1"/>
  <c r="BH43" i="31"/>
  <c r="BH45" i="31" s="1"/>
  <c r="BX43" i="31"/>
  <c r="BX45" i="31" s="1"/>
  <c r="CF43" i="31"/>
  <c r="CF44" i="31" s="1"/>
  <c r="CN43" i="31"/>
  <c r="CN45" i="31" s="1"/>
  <c r="CV43" i="31"/>
  <c r="CV45" i="31" s="1"/>
  <c r="DD43" i="31"/>
  <c r="DD45" i="31" s="1"/>
  <c r="DL43" i="31"/>
  <c r="DL45" i="31" s="1"/>
  <c r="DT43" i="31"/>
  <c r="DT45" i="31" s="1"/>
  <c r="FO44" i="31"/>
  <c r="EI44" i="31"/>
  <c r="AG45" i="31"/>
  <c r="AG43" i="31"/>
  <c r="BM45" i="31"/>
  <c r="BM43" i="31"/>
  <c r="CS45" i="31"/>
  <c r="CS43" i="31"/>
  <c r="BZ45" i="31"/>
  <c r="BZ43" i="31"/>
  <c r="CP45" i="31"/>
  <c r="CP43" i="31"/>
  <c r="DF45" i="31"/>
  <c r="DF43" i="31"/>
  <c r="DV45" i="31"/>
  <c r="DV43" i="31"/>
  <c r="EH45" i="31"/>
  <c r="EH43" i="31"/>
  <c r="EH44" i="31" s="1"/>
  <c r="EX45" i="31"/>
  <c r="EX43" i="31"/>
  <c r="EX44" i="31" s="1"/>
  <c r="FN45" i="31"/>
  <c r="FN43" i="31"/>
  <c r="FN44" i="31" s="1"/>
  <c r="GD45" i="31"/>
  <c r="GD43" i="31"/>
  <c r="GD44" i="31" s="1"/>
  <c r="EE45" i="31"/>
  <c r="EE43" i="31"/>
  <c r="EE44" i="31" s="1"/>
  <c r="FK45" i="31"/>
  <c r="FK43" i="31"/>
  <c r="FK44" i="31" s="1"/>
  <c r="GN45" i="31"/>
  <c r="GN43" i="31"/>
  <c r="DL44" i="31"/>
  <c r="R45" i="31"/>
  <c r="AH45" i="31"/>
  <c r="AX45" i="31"/>
  <c r="BN45" i="31"/>
  <c r="CD45" i="31"/>
  <c r="CT45" i="31"/>
  <c r="DJ45" i="31"/>
  <c r="GL45" i="31"/>
  <c r="DF44" i="31"/>
  <c r="BZ44" i="31"/>
  <c r="FU44" i="31"/>
  <c r="EO44" i="31"/>
  <c r="W45" i="31"/>
  <c r="W43" i="31"/>
  <c r="W44" i="31" s="1"/>
  <c r="BC45" i="31"/>
  <c r="BC43" i="31"/>
  <c r="BC44" i="31" s="1"/>
  <c r="CI45" i="31"/>
  <c r="CI43" i="31"/>
  <c r="CI44" i="31" s="1"/>
  <c r="DO45" i="31"/>
  <c r="DO43" i="31"/>
  <c r="DO44" i="31" s="1"/>
  <c r="EQ45" i="31"/>
  <c r="EQ43" i="31"/>
  <c r="FW45" i="31"/>
  <c r="FW43" i="31"/>
  <c r="EF45" i="31"/>
  <c r="EF43" i="31"/>
  <c r="EV45" i="31"/>
  <c r="EV43" i="31"/>
  <c r="FL45" i="31"/>
  <c r="FL43" i="31"/>
  <c r="GB45" i="31"/>
  <c r="GB43" i="31"/>
  <c r="GR45" i="31"/>
  <c r="GR43" i="31"/>
  <c r="GB44" i="31"/>
  <c r="EV44" i="31"/>
  <c r="BD44" i="31"/>
  <c r="X44" i="31"/>
  <c r="FW44" i="31"/>
  <c r="EQ44" i="31"/>
  <c r="Y45" i="31"/>
  <c r="Y43" i="31"/>
  <c r="Y44" i="31" s="1"/>
  <c r="BE45" i="31"/>
  <c r="BE43" i="31"/>
  <c r="BE44" i="31" s="1"/>
  <c r="CK45" i="31"/>
  <c r="CK43" i="31"/>
  <c r="CK44" i="31" s="1"/>
  <c r="DQ43" i="31"/>
  <c r="DQ45" i="31" s="1"/>
  <c r="EW43" i="31"/>
  <c r="EW45" i="31" s="1"/>
  <c r="GC43" i="31"/>
  <c r="GC45" i="31" s="1"/>
  <c r="F43" i="31"/>
  <c r="F44" i="31" s="1"/>
  <c r="V43" i="31"/>
  <c r="V45" i="31" s="1"/>
  <c r="AL43" i="31"/>
  <c r="AL44" i="31" s="1"/>
  <c r="BB43" i="31"/>
  <c r="BB45" i="31" s="1"/>
  <c r="FQ44" i="31"/>
  <c r="EK44" i="31"/>
  <c r="S43" i="31"/>
  <c r="S45" i="31" s="1"/>
  <c r="AY43" i="31"/>
  <c r="AY45" i="31" s="1"/>
  <c r="CE43" i="31"/>
  <c r="CE45" i="31" s="1"/>
  <c r="DK43" i="31"/>
  <c r="DK45" i="31" s="1"/>
  <c r="EM45" i="31"/>
  <c r="EM43" i="31"/>
  <c r="FS45" i="31"/>
  <c r="FS43" i="31"/>
  <c r="EB45" i="31"/>
  <c r="EB43" i="31"/>
  <c r="ER45" i="31"/>
  <c r="ER43" i="31"/>
  <c r="ER44" i="31" s="1"/>
  <c r="FH45" i="31"/>
  <c r="FH43" i="31"/>
  <c r="FX45" i="31"/>
  <c r="FX43" i="31"/>
  <c r="FX44" i="31" s="1"/>
  <c r="DT44" i="31"/>
  <c r="CN44" i="31"/>
  <c r="BH44" i="31"/>
  <c r="AB44" i="31"/>
  <c r="GI44" i="31"/>
  <c r="AS43" i="31"/>
  <c r="AS45" i="31" s="1"/>
  <c r="BY43" i="31"/>
  <c r="BY45" i="31" s="1"/>
  <c r="DE43" i="31"/>
  <c r="DE45" i="31" s="1"/>
  <c r="BR43" i="31"/>
  <c r="BR45" i="31" s="1"/>
  <c r="ED43" i="31"/>
  <c r="ED45" i="31" s="1"/>
  <c r="EL43" i="31"/>
  <c r="EL45" i="31" s="1"/>
  <c r="FJ43" i="31"/>
  <c r="FJ45" i="31" s="1"/>
  <c r="FR43" i="31"/>
  <c r="FR45" i="31" s="1"/>
  <c r="FZ44" i="31"/>
  <c r="ET44" i="31"/>
  <c r="BB44" i="31"/>
  <c r="V44" i="31"/>
  <c r="GS44" i="31"/>
  <c r="FM44" i="31"/>
  <c r="EG44" i="31"/>
  <c r="AE45" i="31"/>
  <c r="AE43" i="31"/>
  <c r="AE44" i="31" s="1"/>
  <c r="BK45" i="31"/>
  <c r="BK43" i="31"/>
  <c r="BK44" i="31" s="1"/>
  <c r="CQ45" i="31"/>
  <c r="CQ43" i="31"/>
  <c r="CQ44" i="31" s="1"/>
  <c r="DW45" i="31"/>
  <c r="DW43" i="31"/>
  <c r="DW44" i="31" s="1"/>
  <c r="EY45" i="31"/>
  <c r="EY43" i="31"/>
  <c r="GE45" i="31"/>
  <c r="GE43" i="31"/>
  <c r="D45" i="31"/>
  <c r="D43" i="31"/>
  <c r="D44" i="31" s="1"/>
  <c r="T45" i="31"/>
  <c r="T43" i="31"/>
  <c r="T44" i="31" s="1"/>
  <c r="AJ45" i="31"/>
  <c r="AJ43" i="31"/>
  <c r="AJ44" i="31" s="1"/>
  <c r="AZ45" i="31"/>
  <c r="AZ43" i="31"/>
  <c r="AZ44" i="31" s="1"/>
  <c r="BP45" i="31"/>
  <c r="BP43" i="31"/>
  <c r="BP44" i="31" s="1"/>
  <c r="CB45" i="31"/>
  <c r="CB43" i="31"/>
  <c r="CB44" i="31" s="1"/>
  <c r="CJ45" i="31"/>
  <c r="CJ43" i="31"/>
  <c r="CJ44" i="31" s="1"/>
  <c r="CR45" i="31"/>
  <c r="CR43" i="31"/>
  <c r="CR44" i="31" s="1"/>
  <c r="CZ45" i="31"/>
  <c r="CZ43" i="31"/>
  <c r="DH45" i="31"/>
  <c r="DH43" i="31"/>
  <c r="DH44" i="31" s="1"/>
  <c r="DP45" i="31"/>
  <c r="DP43" i="31"/>
  <c r="DP44" i="31" s="1"/>
  <c r="DX45" i="31"/>
  <c r="DX43" i="31"/>
  <c r="DX44" i="31" s="1"/>
  <c r="GE44" i="31"/>
  <c r="EY44" i="31"/>
  <c r="B44" i="31"/>
  <c r="Q43" i="31"/>
  <c r="Q44" i="31" s="1"/>
  <c r="AW43" i="31"/>
  <c r="AW44" i="31" s="1"/>
  <c r="CC43" i="31"/>
  <c r="CC44" i="31" s="1"/>
  <c r="DI43" i="31"/>
  <c r="DI44" i="31" s="1"/>
  <c r="CH43" i="31"/>
  <c r="CH44" i="31" s="1"/>
  <c r="CX43" i="31"/>
  <c r="CX44" i="31" s="1"/>
  <c r="DN43" i="31"/>
  <c r="DN44" i="31" s="1"/>
  <c r="DZ43" i="31"/>
  <c r="DZ44" i="31" s="1"/>
  <c r="EP43" i="31"/>
  <c r="EP44" i="31" s="1"/>
  <c r="FF43" i="31"/>
  <c r="FF44" i="31" s="1"/>
  <c r="FV43" i="31"/>
  <c r="FV44" i="31" s="1"/>
  <c r="GP43" i="31"/>
  <c r="GP44" i="31" s="1"/>
  <c r="C43" i="31"/>
  <c r="C45" i="31" s="1"/>
  <c r="K43" i="31"/>
  <c r="K45" i="31" s="1"/>
  <c r="AA43" i="31"/>
  <c r="AA45" i="31" s="1"/>
  <c r="AQ43" i="31"/>
  <c r="AQ45" i="31" s="1"/>
  <c r="BG43" i="31"/>
  <c r="BG45" i="31" s="1"/>
  <c r="BW43" i="31"/>
  <c r="BW45" i="31" s="1"/>
  <c r="CM43" i="31"/>
  <c r="CM45" i="31" s="1"/>
  <c r="DC43" i="31"/>
  <c r="DC45" i="31" s="1"/>
  <c r="DS43" i="31"/>
  <c r="DS44" i="31" s="1"/>
  <c r="EU43" i="31"/>
  <c r="EU44" i="31" s="1"/>
  <c r="GA43" i="31"/>
  <c r="GA44" i="31" s="1"/>
  <c r="GN44" i="31"/>
  <c r="FH44" i="31"/>
  <c r="EB44" i="31"/>
  <c r="CV44" i="31"/>
  <c r="GH44" i="31"/>
  <c r="FB44" i="31"/>
  <c r="DV44" i="31"/>
  <c r="CP44" i="31"/>
  <c r="BJ44" i="31"/>
  <c r="GK44" i="31"/>
  <c r="FE44" i="31"/>
  <c r="DY44" i="31"/>
  <c r="CS44" i="31"/>
  <c r="BM44" i="31"/>
  <c r="AG44" i="31"/>
  <c r="G43" i="31"/>
  <c r="G44" i="31" s="1"/>
  <c r="AM43" i="31"/>
  <c r="AM44" i="31" s="1"/>
  <c r="BS43" i="31"/>
  <c r="BS44" i="31" s="1"/>
  <c r="CY43" i="31"/>
  <c r="CY44" i="31" s="1"/>
  <c r="EA43" i="31"/>
  <c r="EA45" i="31" s="1"/>
  <c r="FG43" i="31"/>
  <c r="FG45" i="31" s="1"/>
  <c r="GQ43" i="31"/>
  <c r="GQ44" i="31" s="1"/>
  <c r="EN43" i="31"/>
  <c r="EN44" i="31" s="1"/>
  <c r="FD43" i="31"/>
  <c r="FD44" i="31" s="1"/>
  <c r="FT43" i="31"/>
  <c r="FT44" i="31" s="1"/>
  <c r="GJ43" i="31"/>
  <c r="GJ44" i="31" s="1"/>
  <c r="GR44" i="31"/>
  <c r="FL44" i="31"/>
  <c r="EF44" i="31"/>
  <c r="CZ44" i="31"/>
  <c r="BT44" i="31"/>
  <c r="AN44" i="31"/>
  <c r="H44" i="31"/>
  <c r="GM44" i="31"/>
  <c r="EA44" i="31"/>
  <c r="CU44" i="31"/>
  <c r="BO44" i="31"/>
  <c r="AI44" i="31"/>
  <c r="I45" i="31"/>
  <c r="I43" i="31"/>
  <c r="I44" i="31" s="1"/>
  <c r="AO45" i="31"/>
  <c r="AO43" i="31"/>
  <c r="AO44" i="31" s="1"/>
  <c r="BU45" i="31"/>
  <c r="BU43" i="31"/>
  <c r="BU44" i="31" s="1"/>
  <c r="DA45" i="31"/>
  <c r="DA43" i="31"/>
  <c r="DA44" i="31" s="1"/>
  <c r="N45" i="31"/>
  <c r="N43" i="31"/>
  <c r="N44" i="31" s="1"/>
  <c r="AD45" i="31"/>
  <c r="AD43" i="31"/>
  <c r="AD44" i="31" s="1"/>
  <c r="AT45" i="31"/>
  <c r="AT43" i="31"/>
  <c r="AT44" i="31" s="1"/>
  <c r="GG44" i="31"/>
  <c r="FA44" i="31"/>
  <c r="DU44" i="31"/>
  <c r="CO44" i="31"/>
  <c r="BI44" i="31"/>
  <c r="AC44" i="31"/>
  <c r="FC45" i="31"/>
  <c r="FC43" i="31"/>
  <c r="FC44" i="31" s="1"/>
  <c r="GM45" i="31"/>
  <c r="GM43" i="31"/>
  <c r="EJ45" i="31"/>
  <c r="EJ43" i="31"/>
  <c r="EZ45" i="31"/>
  <c r="EZ43" i="31"/>
  <c r="EZ44" i="31" s="1"/>
  <c r="FP45" i="31"/>
  <c r="FP43" i="31"/>
  <c r="GF45" i="31"/>
  <c r="GF43" i="31"/>
  <c r="GF44" i="31" s="1"/>
  <c r="FP44" i="31"/>
  <c r="EJ44" i="31"/>
  <c r="DD44" i="31"/>
  <c r="BX44" i="31"/>
  <c r="AR44" i="31"/>
  <c r="L44" i="31"/>
  <c r="FS44" i="31"/>
  <c r="EM44" i="31"/>
  <c r="DG44" i="31"/>
  <c r="CA44" i="31"/>
  <c r="AU44" i="31"/>
  <c r="O44" i="31"/>
  <c r="J12" i="2"/>
  <c r="D8" i="2"/>
  <c r="L17" i="2"/>
  <c r="L28" i="2" s="1"/>
  <c r="D26" i="2"/>
  <c r="K17" i="2"/>
  <c r="N17" i="2"/>
  <c r="N28" i="2" s="1"/>
  <c r="K28" i="2"/>
  <c r="J22" i="2"/>
  <c r="D22" i="2" s="1"/>
  <c r="D18" i="2"/>
  <c r="J16" i="2"/>
  <c r="D16" i="2" s="1"/>
  <c r="D13" i="2"/>
  <c r="O17" i="2"/>
  <c r="O28" i="2" s="1"/>
  <c r="G17" i="2"/>
  <c r="G28" i="2" s="1"/>
  <c r="I28" i="2"/>
  <c r="D14" i="2"/>
  <c r="AB80" i="39" l="1"/>
  <c r="AF81" i="39"/>
  <c r="AF112" i="39"/>
  <c r="AF102" i="39"/>
  <c r="AF98" i="39"/>
  <c r="AF91" i="39"/>
  <c r="AF85" i="39"/>
  <c r="AF83" i="39"/>
  <c r="AF75" i="39"/>
  <c r="AF71" i="39"/>
  <c r="AF101" i="39"/>
  <c r="AF94" i="39"/>
  <c r="AF74" i="39"/>
  <c r="AF62" i="39"/>
  <c r="AF123" i="39"/>
  <c r="AF114" i="39"/>
  <c r="AF100" i="39"/>
  <c r="AF93" i="39"/>
  <c r="AF87" i="39"/>
  <c r="AF73" i="39"/>
  <c r="AF109" i="39"/>
  <c r="AF99" i="39"/>
  <c r="AF72" i="39"/>
  <c r="AF120" i="39"/>
  <c r="AF119" i="39"/>
  <c r="AF106" i="39"/>
  <c r="AF105" i="39"/>
  <c r="AF88" i="39"/>
  <c r="AF95" i="39"/>
  <c r="AF67" i="39"/>
  <c r="AF61" i="39"/>
  <c r="AF111" i="39"/>
  <c r="AF90" i="39"/>
  <c r="AF78" i="39"/>
  <c r="AF66" i="39"/>
  <c r="AF116" i="39"/>
  <c r="AF115" i="39" s="1"/>
  <c r="AF110" i="39"/>
  <c r="AF104" i="39"/>
  <c r="AF107" i="39"/>
  <c r="AF77" i="39"/>
  <c r="AF69" i="39"/>
  <c r="AF65" i="39"/>
  <c r="AF122" i="39"/>
  <c r="AF113" i="39"/>
  <c r="AF92" i="39"/>
  <c r="AF68" i="39"/>
  <c r="AF59" i="39"/>
  <c r="AF108" i="39"/>
  <c r="AF70" i="39"/>
  <c r="AF82" i="39"/>
  <c r="AF97" i="39"/>
  <c r="AF58" i="39"/>
  <c r="AF60" i="39"/>
  <c r="AF86" i="39"/>
  <c r="AF84" i="39"/>
  <c r="AF121" i="39"/>
  <c r="AF64" i="39"/>
  <c r="AF76" i="39"/>
  <c r="AF103" i="39"/>
  <c r="AF89" i="39"/>
  <c r="AF118" i="39"/>
  <c r="AF117" i="39"/>
  <c r="AF63" i="39"/>
  <c r="AF96" i="39"/>
  <c r="AF79" i="39"/>
  <c r="AF124" i="39"/>
  <c r="AF127" i="39"/>
  <c r="AL81" i="39"/>
  <c r="AL119" i="39"/>
  <c r="AL107" i="39"/>
  <c r="AL93" i="39"/>
  <c r="AL87" i="39"/>
  <c r="AL78" i="39"/>
  <c r="AL77" i="39"/>
  <c r="AL67" i="39"/>
  <c r="AL111" i="39"/>
  <c r="AL101" i="39"/>
  <c r="AL123" i="39"/>
  <c r="AL110" i="39"/>
  <c r="AL100" i="39"/>
  <c r="AL95" i="39"/>
  <c r="AL85" i="39"/>
  <c r="AL83" i="39"/>
  <c r="AL71" i="39"/>
  <c r="AL69" i="39"/>
  <c r="AL113" i="39"/>
  <c r="AL99" i="39"/>
  <c r="AL74" i="39"/>
  <c r="AL66" i="39"/>
  <c r="AL62" i="39"/>
  <c r="AL120" i="39"/>
  <c r="AL106" i="39"/>
  <c r="AL112" i="39"/>
  <c r="AL102" i="39"/>
  <c r="AL88" i="39"/>
  <c r="AL73" i="39"/>
  <c r="AL61" i="39"/>
  <c r="AL122" i="39"/>
  <c r="AL92" i="39"/>
  <c r="AL90" i="39"/>
  <c r="AL72" i="39"/>
  <c r="AL68" i="39"/>
  <c r="AL59" i="39"/>
  <c r="AL116" i="39"/>
  <c r="AL115" i="39" s="1"/>
  <c r="AL104" i="39"/>
  <c r="AL98" i="39"/>
  <c r="AL114" i="39"/>
  <c r="AL105" i="39"/>
  <c r="AL91" i="39"/>
  <c r="AL75" i="39"/>
  <c r="AL65" i="39"/>
  <c r="AL109" i="39"/>
  <c r="AL94" i="39"/>
  <c r="AL70" i="39"/>
  <c r="AL84" i="39"/>
  <c r="AL86" i="39"/>
  <c r="AL108" i="39"/>
  <c r="AL64" i="39"/>
  <c r="AL97" i="39"/>
  <c r="AL58" i="39"/>
  <c r="AL82" i="39"/>
  <c r="AL76" i="39"/>
  <c r="AL118" i="39"/>
  <c r="AL103" i="39"/>
  <c r="AL89" i="39"/>
  <c r="AL121" i="39"/>
  <c r="AL60" i="39"/>
  <c r="AL63" i="39"/>
  <c r="AL124" i="39"/>
  <c r="AL79" i="39"/>
  <c r="AL96" i="39"/>
  <c r="AL117" i="39"/>
  <c r="AL127" i="39"/>
  <c r="AD81" i="39"/>
  <c r="AD123" i="39"/>
  <c r="AD116" i="39"/>
  <c r="AD115" i="39" s="1"/>
  <c r="AD114" i="39"/>
  <c r="AD93" i="39"/>
  <c r="AD87" i="39"/>
  <c r="AD92" i="39"/>
  <c r="AD72" i="39"/>
  <c r="AD68" i="39"/>
  <c r="AD120" i="39"/>
  <c r="AD119" i="39"/>
  <c r="AD106" i="39"/>
  <c r="AD102" i="39"/>
  <c r="AD105" i="39"/>
  <c r="AD88" i="39"/>
  <c r="AD95" i="39"/>
  <c r="AD85" i="39"/>
  <c r="AD83" i="39"/>
  <c r="AD75" i="39"/>
  <c r="AD71" i="39"/>
  <c r="AD67" i="39"/>
  <c r="AD94" i="39"/>
  <c r="AD110" i="39"/>
  <c r="AD104" i="39"/>
  <c r="AD100" i="39"/>
  <c r="AD107" i="39"/>
  <c r="AD77" i="39"/>
  <c r="AD73" i="39"/>
  <c r="AD69" i="39"/>
  <c r="AD65" i="39"/>
  <c r="AD122" i="39"/>
  <c r="AD111" i="39"/>
  <c r="AD101" i="39"/>
  <c r="AD90" i="39"/>
  <c r="AD99" i="39"/>
  <c r="AD59" i="39"/>
  <c r="AD112" i="39"/>
  <c r="AD98" i="39"/>
  <c r="AD91" i="39"/>
  <c r="AD61" i="39"/>
  <c r="AD113" i="39"/>
  <c r="AD109" i="39"/>
  <c r="AD78" i="39"/>
  <c r="AD74" i="39"/>
  <c r="AD66" i="39"/>
  <c r="AD62" i="39"/>
  <c r="AD108" i="39"/>
  <c r="AD60" i="39"/>
  <c r="AD97" i="39"/>
  <c r="AD76" i="39"/>
  <c r="AD70" i="39"/>
  <c r="AD82" i="39"/>
  <c r="AD84" i="39"/>
  <c r="AD118" i="39"/>
  <c r="AD86" i="39"/>
  <c r="AD89" i="39"/>
  <c r="AD121" i="39"/>
  <c r="AD64" i="39"/>
  <c r="AD103" i="39"/>
  <c r="AD124" i="39"/>
  <c r="AD117" i="39"/>
  <c r="AD79" i="39"/>
  <c r="AD63" i="39"/>
  <c r="AD96" i="39"/>
  <c r="AD127" i="39"/>
  <c r="AJ81" i="39"/>
  <c r="AJ120" i="39"/>
  <c r="AJ106" i="39"/>
  <c r="AJ105" i="39"/>
  <c r="AJ98" i="39"/>
  <c r="AJ88" i="39"/>
  <c r="AJ95" i="39"/>
  <c r="AJ85" i="39"/>
  <c r="AJ83" i="39"/>
  <c r="AJ71" i="39"/>
  <c r="AJ67" i="39"/>
  <c r="AJ110" i="39"/>
  <c r="AJ107" i="39"/>
  <c r="AJ87" i="39"/>
  <c r="AJ78" i="39"/>
  <c r="AJ69" i="39"/>
  <c r="AJ111" i="39"/>
  <c r="AJ109" i="39"/>
  <c r="AJ101" i="39"/>
  <c r="AJ74" i="39"/>
  <c r="AJ66" i="39"/>
  <c r="AJ62" i="39"/>
  <c r="AJ119" i="39"/>
  <c r="AJ112" i="39"/>
  <c r="AJ102" i="39"/>
  <c r="AJ91" i="39"/>
  <c r="AJ75" i="39"/>
  <c r="AJ61" i="39"/>
  <c r="AJ113" i="39"/>
  <c r="AJ99" i="39"/>
  <c r="AJ92" i="39"/>
  <c r="AJ90" i="39"/>
  <c r="AJ72" i="39"/>
  <c r="AJ68" i="39"/>
  <c r="AJ123" i="39"/>
  <c r="AJ116" i="39"/>
  <c r="AJ115" i="39" s="1"/>
  <c r="AJ114" i="39"/>
  <c r="AJ104" i="39"/>
  <c r="AJ100" i="39"/>
  <c r="AJ93" i="39"/>
  <c r="AJ77" i="39"/>
  <c r="AJ73" i="39"/>
  <c r="AJ65" i="39"/>
  <c r="AJ122" i="39"/>
  <c r="AJ94" i="39"/>
  <c r="AJ59" i="39"/>
  <c r="AJ86" i="39"/>
  <c r="AJ84" i="39"/>
  <c r="AJ64" i="39"/>
  <c r="AJ103" i="39"/>
  <c r="AJ60" i="39"/>
  <c r="AJ118" i="39"/>
  <c r="AJ108" i="39"/>
  <c r="AJ70" i="39"/>
  <c r="AJ82" i="39"/>
  <c r="AJ97" i="39"/>
  <c r="AJ58" i="39"/>
  <c r="AJ121" i="39"/>
  <c r="AJ76" i="39"/>
  <c r="AJ89" i="39"/>
  <c r="AJ63" i="39"/>
  <c r="AJ96" i="39"/>
  <c r="AJ117" i="39"/>
  <c r="AJ79" i="39"/>
  <c r="AJ124" i="39"/>
  <c r="AJ127" i="39"/>
  <c r="AB81" i="39"/>
  <c r="AB120" i="39"/>
  <c r="AB106" i="39"/>
  <c r="AB105" i="39"/>
  <c r="AB98" i="39"/>
  <c r="AB88" i="39"/>
  <c r="AB95" i="39"/>
  <c r="AB85" i="39"/>
  <c r="AB83" i="39"/>
  <c r="AB71" i="39"/>
  <c r="AB67" i="39"/>
  <c r="AB113" i="39"/>
  <c r="AB99" i="39"/>
  <c r="AB92" i="39"/>
  <c r="AB72" i="39"/>
  <c r="AB68" i="39"/>
  <c r="AB110" i="39"/>
  <c r="AB107" i="39"/>
  <c r="AB87" i="39"/>
  <c r="AB69" i="39"/>
  <c r="AB109" i="39"/>
  <c r="AB94" i="39"/>
  <c r="AB78" i="39"/>
  <c r="AB119" i="39"/>
  <c r="AB112" i="39"/>
  <c r="AB102" i="39"/>
  <c r="AB91" i="39"/>
  <c r="AB75" i="39"/>
  <c r="AB61" i="39"/>
  <c r="AB90" i="39"/>
  <c r="AB123" i="39"/>
  <c r="AB116" i="39"/>
  <c r="AB115" i="39" s="1"/>
  <c r="AB114" i="39"/>
  <c r="AB104" i="39"/>
  <c r="AB100" i="39"/>
  <c r="AB93" i="39"/>
  <c r="AB77" i="39"/>
  <c r="AB73" i="39"/>
  <c r="AB65" i="39"/>
  <c r="AB122" i="39"/>
  <c r="AB111" i="39"/>
  <c r="AB101" i="39"/>
  <c r="AB74" i="39"/>
  <c r="AB66" i="39"/>
  <c r="AB62" i="39"/>
  <c r="AB59" i="39"/>
  <c r="AB108" i="39"/>
  <c r="AB70" i="39"/>
  <c r="AB58" i="39"/>
  <c r="AB121" i="39"/>
  <c r="AB76" i="39"/>
  <c r="AD58" i="39"/>
  <c r="AB89" i="39"/>
  <c r="AB86" i="39"/>
  <c r="AB82" i="39"/>
  <c r="AB84" i="39"/>
  <c r="AB97" i="39"/>
  <c r="AB64" i="39"/>
  <c r="AB103" i="39"/>
  <c r="AB60" i="39"/>
  <c r="AB118" i="39"/>
  <c r="AB96" i="39"/>
  <c r="AB117" i="39"/>
  <c r="AB124" i="39"/>
  <c r="AB79" i="39"/>
  <c r="AB63" i="39"/>
  <c r="AB127" i="39"/>
  <c r="AH81" i="39"/>
  <c r="AH116" i="39"/>
  <c r="AH115" i="39" s="1"/>
  <c r="AH110" i="39"/>
  <c r="AH100" i="39"/>
  <c r="AH107" i="39"/>
  <c r="AH87" i="39"/>
  <c r="AH73" i="39"/>
  <c r="AH69" i="39"/>
  <c r="AH94" i="39"/>
  <c r="AH74" i="39"/>
  <c r="AH62" i="39"/>
  <c r="AH119" i="39"/>
  <c r="AH112" i="39"/>
  <c r="AH91" i="39"/>
  <c r="AH85" i="39"/>
  <c r="AH83" i="39"/>
  <c r="AH71" i="39"/>
  <c r="AH111" i="39"/>
  <c r="AH99" i="39"/>
  <c r="AH72" i="39"/>
  <c r="AH123" i="39"/>
  <c r="AH114" i="39"/>
  <c r="AH104" i="39"/>
  <c r="AH93" i="39"/>
  <c r="AH77" i="39"/>
  <c r="AH65" i="39"/>
  <c r="AH122" i="39"/>
  <c r="AH113" i="39"/>
  <c r="AH90" i="39"/>
  <c r="AH78" i="39"/>
  <c r="AH66" i="39"/>
  <c r="AH59" i="39"/>
  <c r="AH120" i="39"/>
  <c r="AH106" i="39"/>
  <c r="AH102" i="39"/>
  <c r="AH105" i="39"/>
  <c r="AH98" i="39"/>
  <c r="AH88" i="39"/>
  <c r="AH95" i="39"/>
  <c r="AH75" i="39"/>
  <c r="AH67" i="39"/>
  <c r="AH61" i="39"/>
  <c r="AH109" i="39"/>
  <c r="AH101" i="39"/>
  <c r="AH92" i="39"/>
  <c r="AH68" i="39"/>
  <c r="AH70" i="39"/>
  <c r="AH82" i="39"/>
  <c r="AH84" i="39"/>
  <c r="AH118" i="39"/>
  <c r="AH86" i="39"/>
  <c r="AH60" i="39"/>
  <c r="AH64" i="39"/>
  <c r="AH76" i="39"/>
  <c r="AH103" i="39"/>
  <c r="AH108" i="39"/>
  <c r="AH97" i="39"/>
  <c r="AH58" i="39"/>
  <c r="AH89" i="39"/>
  <c r="AH121" i="39"/>
  <c r="AH63" i="39"/>
  <c r="AH124" i="39"/>
  <c r="AH96" i="39"/>
  <c r="AH79" i="39"/>
  <c r="AH117" i="39"/>
  <c r="AH127" i="39"/>
  <c r="AL80" i="39"/>
  <c r="E72" i="33"/>
  <c r="E64" i="33"/>
  <c r="E60" i="33"/>
  <c r="E59" i="33"/>
  <c r="E52" i="33"/>
  <c r="E45" i="33"/>
  <c r="E41" i="33"/>
  <c r="E40" i="33"/>
  <c r="E24" i="33"/>
  <c r="E18" i="33"/>
  <c r="E70" i="33"/>
  <c r="E69" i="33"/>
  <c r="E66" i="33"/>
  <c r="E61" i="33"/>
  <c r="E55" i="33"/>
  <c r="E54" i="33"/>
  <c r="E49" i="33"/>
  <c r="E48" i="33"/>
  <c r="E42" i="33"/>
  <c r="E25" i="33"/>
  <c r="E19" i="33"/>
  <c r="E11" i="33"/>
  <c r="E12" i="33"/>
  <c r="E73" i="33"/>
  <c r="E62" i="33"/>
  <c r="E56" i="33"/>
  <c r="E50" i="33"/>
  <c r="E43" i="33"/>
  <c r="E28" i="33"/>
  <c r="E27" i="33"/>
  <c r="E22" i="33"/>
  <c r="E21" i="33"/>
  <c r="E16" i="33"/>
  <c r="E15" i="33"/>
  <c r="E63" i="33"/>
  <c r="E57" i="33"/>
  <c r="E51" i="33"/>
  <c r="E44" i="33"/>
  <c r="E38" i="33"/>
  <c r="E37" i="33"/>
  <c r="E35" i="33"/>
  <c r="E33" i="33"/>
  <c r="E23" i="33"/>
  <c r="E17" i="33"/>
  <c r="E9" i="33"/>
  <c r="E47" i="33"/>
  <c r="E53" i="33"/>
  <c r="E39" i="33"/>
  <c r="E58" i="33"/>
  <c r="E8" i="33"/>
  <c r="E14" i="33"/>
  <c r="E20" i="33"/>
  <c r="E10" i="33"/>
  <c r="E65" i="33"/>
  <c r="E68" i="33"/>
  <c r="E71" i="33"/>
  <c r="E32" i="33"/>
  <c r="E34" i="33"/>
  <c r="E36" i="33"/>
  <c r="E26" i="33"/>
  <c r="E29" i="33"/>
  <c r="E74" i="33"/>
  <c r="E67" i="33"/>
  <c r="E46" i="33"/>
  <c r="E13" i="33"/>
  <c r="E75" i="33"/>
  <c r="FG44" i="31"/>
  <c r="GJ45" i="31"/>
  <c r="FT45" i="31"/>
  <c r="FD45" i="31"/>
  <c r="EN45" i="31"/>
  <c r="GQ45" i="31"/>
  <c r="CY45" i="31"/>
  <c r="BS45" i="31"/>
  <c r="AM45" i="31"/>
  <c r="G45" i="31"/>
  <c r="GA45" i="31"/>
  <c r="EU45" i="31"/>
  <c r="DS45" i="31"/>
  <c r="GP45" i="31"/>
  <c r="FV45" i="31"/>
  <c r="FF45" i="31"/>
  <c r="EP45" i="31"/>
  <c r="DZ45" i="31"/>
  <c r="DN45" i="31"/>
  <c r="CX45" i="31"/>
  <c r="CH45" i="31"/>
  <c r="DI45" i="31"/>
  <c r="CC45" i="31"/>
  <c r="AW45" i="31"/>
  <c r="Q45" i="31"/>
  <c r="AA44" i="31"/>
  <c r="CM44" i="31"/>
  <c r="AS44" i="31"/>
  <c r="DE44" i="31"/>
  <c r="AL45" i="31"/>
  <c r="F45" i="31"/>
  <c r="S44" i="31"/>
  <c r="CE44" i="31"/>
  <c r="FR44" i="31"/>
  <c r="C44" i="31"/>
  <c r="AQ44" i="31"/>
  <c r="DC44" i="31"/>
  <c r="CF45" i="31"/>
  <c r="DQ44" i="31"/>
  <c r="GC44" i="31"/>
  <c r="FJ44" i="31"/>
  <c r="BG44" i="31"/>
  <c r="BY44" i="31"/>
  <c r="AY44" i="31"/>
  <c r="DK44" i="31"/>
  <c r="EL44" i="31"/>
  <c r="K44" i="31"/>
  <c r="BW44" i="31"/>
  <c r="EW44" i="31"/>
  <c r="BR44" i="31"/>
  <c r="ED44" i="31"/>
  <c r="J17" i="2"/>
  <c r="D17" i="2" s="1"/>
  <c r="D12" i="2"/>
  <c r="J27" i="2"/>
  <c r="J28" i="2" l="1"/>
  <c r="D28" i="2" s="1"/>
  <c r="D27" i="2"/>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<sst xmlns="http://schemas.openxmlformats.org/spreadsheetml/2006/main" count="12744" uniqueCount="1687">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</sst>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51506.085105930615</c:v>
                </c:pt>
                <c:pt idx="1">
                  <c:v>202104.24619169405</c:v>
                </c:pt>
                <c:pt idx="2">
                  <c:v>139723.26397768545</c:v>
                </c:pt>
                <c:pt idx="3">
                  <c:v>1888.995475545303</c:v>
                </c:pt>
                <c:pt idx="4">
                  <c:v>395222.59075085539</c:v>
                </c:pt>
                <c:pt idx="5">
                  <c:v>387.80346090690966</c:v>
                </c:pt>
                <c:pt idx="6">
                  <c:v>0</c:v>
                </c:pt>
                <c:pt idx="7">
                  <c:v>0</c:v>
                </c:pt>
                <c:pt idx="8">
                  <c:v>387.80346090690966</c:v>
                </c:pt>
                <c:pt idx="9">
                  <c:v>395610.39421176229</c:v>
                </c:pt>
                <c:pt idx="10">
                  <c:v>77611.872991459328</c:v>
                </c:pt>
                <c:pt idx="11">
                  <c:v>94852.182424593964</c:v>
                </c:pt>
                <c:pt idx="12">
                  <c:v>3007.2301435393092</c:v>
                </c:pt>
                <c:pt idx="13">
                  <c:v>0</c:v>
                </c:pt>
                <c:pt idx="14">
                  <c:v>175471.28555959259</c:v>
                </c:pt>
                <c:pt idx="15">
                  <c:v>4100.7476439148795</c:v>
                </c:pt>
                <c:pt idx="16">
                  <c:v>12.620202191281503</c:v>
                </c:pt>
                <c:pt idx="17">
                  <c:v>147.47135842917285</c:v>
                </c:pt>
                <c:pt idx="18">
                  <c:v>4260.8392045353339</c:v>
                </c:pt>
                <c:pt idx="19">
                  <c:v>179732.12476412792</c:v>
                </c:pt>
                <c:pt idx="20">
                  <c:v>575342.51897589024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4421.9147151367124</c:v>
                </c:pt>
                <c:pt idx="1">
                  <c:v>12296.609753883162</c:v>
                </c:pt>
                <c:pt idx="2">
                  <c:v>10343.60328263032</c:v>
                </c:pt>
                <c:pt idx="3">
                  <c:v>115.28149749434223</c:v>
                </c:pt>
                <c:pt idx="4">
                  <c:v>27177.409249144537</c:v>
                </c:pt>
                <c:pt idx="5">
                  <c:v>12.19653909309082</c:v>
                </c:pt>
                <c:pt idx="6">
                  <c:v>0</c:v>
                </c:pt>
                <c:pt idx="7">
                  <c:v>0</c:v>
                </c:pt>
                <c:pt idx="8">
                  <c:v>12.19653909309082</c:v>
                </c:pt>
                <c:pt idx="9">
                  <c:v>27189.605788237626</c:v>
                </c:pt>
                <c:pt idx="10">
                  <c:v>9388.1270085407232</c:v>
                </c:pt>
                <c:pt idx="11">
                  <c:v>7747.8175754060294</c:v>
                </c:pt>
                <c:pt idx="12">
                  <c:v>278.38949844875287</c:v>
                </c:pt>
                <c:pt idx="13">
                  <c:v>0</c:v>
                </c:pt>
                <c:pt idx="14">
                  <c:v>17414.334082395504</c:v>
                </c:pt>
                <c:pt idx="15">
                  <c:v>499.25235608511241</c:v>
                </c:pt>
                <c:pt idx="16">
                  <c:v>1.7601558206618684</c:v>
                </c:pt>
                <c:pt idx="17">
                  <c:v>13.838401570827518</c:v>
                </c:pt>
                <c:pt idx="18">
                  <c:v>514.85091347660182</c:v>
                </c:pt>
                <c:pt idx="19">
                  <c:v>17929.184995872107</c:v>
                </c:pt>
                <c:pt idx="20">
                  <c:v>45118.790784109733</c:v>
                </c:pt>
              </c:numCache>
            </c:numRef>
          </c:val>
        </c:ser>
        <c:dLbls>
          <c:showLegendKey val="0"/>
          <c:showVal val="0"/>
          <c:showCatName val="0"/>
          <c:showSerName val="0"/>
          <c:showPercent val="0"/>
          <c:showBubbleSize val="0"/>
        </c:dLbls>
        <c:gapWidth val="150"/>
        <c:shape val="box"/>
        <c:axId val="306988544"/>
        <c:axId val="306990080"/>
        <c:axId val="0"/>
      </c:bar3DChart>
      <c:catAx>
        <c:axId val="306988544"/>
        <c:scaling>
          <c:orientation val="minMax"/>
        </c:scaling>
        <c:delete val="0"/>
        <c:axPos val="b"/>
        <c:majorTickMark val="out"/>
        <c:minorTickMark val="none"/>
        <c:tickLblPos val="nextTo"/>
        <c:crossAx val="306990080"/>
        <c:crosses val="autoZero"/>
        <c:auto val="1"/>
        <c:lblAlgn val="ctr"/>
        <c:lblOffset val="100"/>
        <c:noMultiLvlLbl val="0"/>
      </c:catAx>
      <c:valAx>
        <c:axId val="306990080"/>
        <c:scaling>
          <c:orientation val="minMax"/>
        </c:scaling>
        <c:delete val="0"/>
        <c:axPos val="l"/>
        <c:majorGridlines/>
        <c:numFmt formatCode="#,##0" sourceLinked="1"/>
        <c:majorTickMark val="out"/>
        <c:minorTickMark val="none"/>
        <c:tickLblPos val="nextTo"/>
        <c:crossAx val="306988544"/>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67961.8125</c:v>
                </c:pt>
                <c:pt idx="1">
                  <c:v>246031.2</c:v>
                </c:pt>
                <c:pt idx="2">
                  <c:v>106617.35565999997</c:v>
                </c:pt>
                <c:pt idx="3">
                  <c:v>2145.4818399999999</c:v>
                </c:pt>
                <c:pt idx="4">
                  <c:v>422755.85</c:v>
                </c:pt>
                <c:pt idx="5">
                  <c:v>613.06880000000001</c:v>
                </c:pt>
                <c:pt idx="6">
                  <c:v>0</c:v>
                </c:pt>
                <c:pt idx="7">
                  <c:v>35.488880000000002</c:v>
                </c:pt>
                <c:pt idx="8">
                  <c:v>648.55768</c:v>
                </c:pt>
                <c:pt idx="9">
                  <c:v>423404.40768</c:v>
                </c:pt>
                <c:pt idx="10">
                  <c:v>86690.83124</c:v>
                </c:pt>
                <c:pt idx="11">
                  <c:v>103234.13124</c:v>
                </c:pt>
                <c:pt idx="12">
                  <c:v>3173.63672</c:v>
                </c:pt>
                <c:pt idx="13">
                  <c:v>7.9999999434221536E-4</c:v>
                </c:pt>
                <c:pt idx="14">
                  <c:v>193098.6</c:v>
                </c:pt>
                <c:pt idx="15">
                  <c:v>4408.9480400000002</c:v>
                </c:pt>
                <c:pt idx="16">
                  <c:v>0</c:v>
                </c:pt>
                <c:pt idx="17">
                  <c:v>175.59335999999985</c:v>
                </c:pt>
                <c:pt idx="18">
                  <c:v>4584.5414000000001</c:v>
                </c:pt>
                <c:pt idx="19">
                  <c:v>197683.14139999999</c:v>
                </c:pt>
                <c:pt idx="20">
                  <c:v>621087.54908000003</c:v>
                </c:pt>
              </c:numCache>
            </c:numRef>
          </c:val>
          <c:smooth val="0"/>
        </c:ser>
        <c:ser>
          <c:idx val="1"/>
          <c:order val="1"/>
          <c:tx>
            <c:v>2018-2023</c:v>
          </c:tx>
          <c:val>
            <c:numRef>
              <c:f>'Répartition par produits (tab)'!$T$8:$T$28</c:f>
              <c:numCache>
                <c:formatCode>##,#0\.0</c:formatCode>
                <c:ptCount val="21"/>
                <c:pt idx="0">
                  <c:v>78180.512499999997</c:v>
                </c:pt>
                <c:pt idx="1">
                  <c:v>249724.5</c:v>
                </c:pt>
                <c:pt idx="2">
                  <c:v>92260.174419999967</c:v>
                </c:pt>
                <c:pt idx="3">
                  <c:v>2590.6630799999998</c:v>
                </c:pt>
                <c:pt idx="4">
                  <c:v>422755.85</c:v>
                </c:pt>
                <c:pt idx="5">
                  <c:v>614.53549999999996</c:v>
                </c:pt>
                <c:pt idx="6">
                  <c:v>0</c:v>
                </c:pt>
                <c:pt idx="7">
                  <c:v>34.022179999999999</c:v>
                </c:pt>
                <c:pt idx="8">
                  <c:v>648.55768</c:v>
                </c:pt>
                <c:pt idx="9">
                  <c:v>423404.40768</c:v>
                </c:pt>
                <c:pt idx="10">
                  <c:v>86690.83124</c:v>
                </c:pt>
                <c:pt idx="11">
                  <c:v>103234.13124</c:v>
                </c:pt>
                <c:pt idx="12">
                  <c:v>3173.63672</c:v>
                </c:pt>
                <c:pt idx="13">
                  <c:v>7.9999999434221536E-4</c:v>
                </c:pt>
                <c:pt idx="14">
                  <c:v>193098.6</c:v>
                </c:pt>
                <c:pt idx="15">
                  <c:v>4412.1796799999993</c:v>
                </c:pt>
                <c:pt idx="16">
                  <c:v>0</c:v>
                </c:pt>
                <c:pt idx="17">
                  <c:v>172.36172000000079</c:v>
                </c:pt>
                <c:pt idx="18">
                  <c:v>4584.5414000000001</c:v>
                </c:pt>
                <c:pt idx="19">
                  <c:v>197683.14139999999</c:v>
                </c:pt>
                <c:pt idx="20">
                  <c:v>621087.54908000003</c:v>
                </c:pt>
              </c:numCache>
            </c:numRef>
          </c:val>
          <c:smooth val="0"/>
        </c:ser>
        <c:ser>
          <c:idx val="2"/>
          <c:order val="2"/>
          <c:tx>
            <c:v>2023-2028</c:v>
          </c:tx>
          <c:val>
            <c:numRef>
              <c:f>'Répartition par produits (tab)'!$U$8:$U$28</c:f>
              <c:numCache>
                <c:formatCode>##,#0\.0</c:formatCode>
                <c:ptCount val="21"/>
                <c:pt idx="0">
                  <c:v>53366.681240000005</c:v>
                </c:pt>
                <c:pt idx="1">
                  <c:v>221556.47500000001</c:v>
                </c:pt>
                <c:pt idx="2">
                  <c:v>145675.65097999998</c:v>
                </c:pt>
                <c:pt idx="3">
                  <c:v>2157.0427800000002</c:v>
                </c:pt>
                <c:pt idx="4">
                  <c:v>422755.85</c:v>
                </c:pt>
                <c:pt idx="5">
                  <c:v>599.89041999999995</c:v>
                </c:pt>
                <c:pt idx="6">
                  <c:v>0</c:v>
                </c:pt>
                <c:pt idx="7">
                  <c:v>48.66722</c:v>
                </c:pt>
                <c:pt idx="8">
                  <c:v>648.55763999999999</c:v>
                </c:pt>
                <c:pt idx="9">
                  <c:v>423404.40763999999</c:v>
                </c:pt>
                <c:pt idx="10">
                  <c:v>86690.83124</c:v>
                </c:pt>
                <c:pt idx="11">
                  <c:v>103234.13124</c:v>
                </c:pt>
                <c:pt idx="12">
                  <c:v>3173.63672</c:v>
                </c:pt>
                <c:pt idx="13">
                  <c:v>7.9999999434221536E-4</c:v>
                </c:pt>
                <c:pt idx="14">
                  <c:v>193098.6</c:v>
                </c:pt>
                <c:pt idx="15">
                  <c:v>4286.6781199999996</c:v>
                </c:pt>
                <c:pt idx="16">
                  <c:v>3.2442000000000002</c:v>
                </c:pt>
                <c:pt idx="17">
                  <c:v>294.61908000000051</c:v>
                </c:pt>
                <c:pt idx="18">
                  <c:v>4584.5414000000001</c:v>
                </c:pt>
                <c:pt idx="19">
                  <c:v>197683.14139999999</c:v>
                </c:pt>
                <c:pt idx="20">
                  <c:v>621087.54903999995</c:v>
                </c:pt>
              </c:numCache>
            </c:numRef>
          </c:val>
          <c:smooth val="0"/>
        </c:ser>
        <c:ser>
          <c:idx val="3"/>
          <c:order val="3"/>
          <c:tx>
            <c:v>2028-2033</c:v>
          </c:tx>
          <c:val>
            <c:numRef>
              <c:f>'Répartition par produits (tab)'!$V$8:$V$28</c:f>
              <c:numCache>
                <c:formatCode>##,#0\.0</c:formatCode>
                <c:ptCount val="21"/>
                <c:pt idx="0">
                  <c:v>40055.846879999997</c:v>
                </c:pt>
                <c:pt idx="1">
                  <c:v>182534.71249999999</c:v>
                </c:pt>
                <c:pt idx="2">
                  <c:v>198465.13964000001</c:v>
                </c:pt>
                <c:pt idx="3">
                  <c:v>1700.1509799999999</c:v>
                </c:pt>
                <c:pt idx="4">
                  <c:v>422755.85</c:v>
                </c:pt>
                <c:pt idx="5">
                  <c:v>648.09584000000007</c:v>
                </c:pt>
                <c:pt idx="6">
                  <c:v>0</c:v>
                </c:pt>
                <c:pt idx="7">
                  <c:v>0.46182000000000001</c:v>
                </c:pt>
                <c:pt idx="8">
                  <c:v>648.55766000000006</c:v>
                </c:pt>
                <c:pt idx="9">
                  <c:v>423404.40765999997</c:v>
                </c:pt>
                <c:pt idx="10">
                  <c:v>86690.83124</c:v>
                </c:pt>
                <c:pt idx="11">
                  <c:v>103234.13124</c:v>
                </c:pt>
                <c:pt idx="12">
                  <c:v>3173.63672</c:v>
                </c:pt>
                <c:pt idx="13">
                  <c:v>7.9999999434221536E-4</c:v>
                </c:pt>
                <c:pt idx="14">
                  <c:v>193098.6</c:v>
                </c:pt>
                <c:pt idx="15">
                  <c:v>4438.2879000000003</c:v>
                </c:pt>
                <c:pt idx="16">
                  <c:v>24.03098</c:v>
                </c:pt>
                <c:pt idx="17">
                  <c:v>122.2225199999998</c:v>
                </c:pt>
                <c:pt idx="18">
                  <c:v>4584.5414000000001</c:v>
                </c:pt>
                <c:pt idx="19">
                  <c:v>197683.14139999999</c:v>
                </c:pt>
                <c:pt idx="20">
                  <c:v>621087.54905999999</c:v>
                </c:pt>
              </c:numCache>
            </c:numRef>
          </c:val>
          <c:smooth val="0"/>
        </c:ser>
        <c:ser>
          <c:idx val="4"/>
          <c:order val="4"/>
          <c:tx>
            <c:v>2033-2038</c:v>
          </c:tx>
          <c:val>
            <c:numRef>
              <c:f>'Répartition par produits (tab)'!$W$8:$W$28</c:f>
              <c:numCache>
                <c:formatCode>##,#0\.0</c:formatCode>
                <c:ptCount val="21"/>
                <c:pt idx="0">
                  <c:v>40310.72812</c:v>
                </c:pt>
                <c:pt idx="1">
                  <c:v>173060.5</c:v>
                </c:pt>
                <c:pt idx="2">
                  <c:v>207948.13319999998</c:v>
                </c:pt>
                <c:pt idx="3">
                  <c:v>1436.4886799999999</c:v>
                </c:pt>
                <c:pt idx="4">
                  <c:v>422755.85</c:v>
                </c:pt>
                <c:pt idx="5">
                  <c:v>646.29366000000005</c:v>
                </c:pt>
                <c:pt idx="6">
                  <c:v>0</c:v>
                </c:pt>
                <c:pt idx="7">
                  <c:v>2.2640000000000002</c:v>
                </c:pt>
                <c:pt idx="8">
                  <c:v>648.55766000000006</c:v>
                </c:pt>
                <c:pt idx="9">
                  <c:v>423404.40765999997</c:v>
                </c:pt>
                <c:pt idx="10">
                  <c:v>86690.83124</c:v>
                </c:pt>
                <c:pt idx="11">
                  <c:v>103234.13124</c:v>
                </c:pt>
                <c:pt idx="12">
                  <c:v>3173.63672</c:v>
                </c:pt>
                <c:pt idx="13">
                  <c:v>7.9999999434221536E-4</c:v>
                </c:pt>
                <c:pt idx="14">
                  <c:v>193098.6</c:v>
                </c:pt>
                <c:pt idx="15">
                  <c:v>4500.6132799999996</c:v>
                </c:pt>
                <c:pt idx="16">
                  <c:v>42.176000000000002</c:v>
                </c:pt>
                <c:pt idx="17">
                  <c:v>41.752120000000488</c:v>
                </c:pt>
                <c:pt idx="18">
                  <c:v>4584.5414000000001</c:v>
                </c:pt>
                <c:pt idx="19">
                  <c:v>197683.14139999999</c:v>
                </c:pt>
                <c:pt idx="20">
                  <c:v>621087.54905999999</c:v>
                </c:pt>
              </c:numCache>
            </c:numRef>
          </c:val>
          <c:smooth val="0"/>
        </c:ser>
        <c:ser>
          <c:idx val="5"/>
          <c:order val="5"/>
          <c:tx>
            <c:v>Moyenne 2013-2038</c:v>
          </c:tx>
          <c:val>
            <c:numRef>
              <c:f>'Répartition par produits (tab)'!$X$8:$X$28</c:f>
              <c:numCache>
                <c:formatCode>##,#0\.0</c:formatCode>
                <c:ptCount val="21"/>
                <c:pt idx="0">
                  <c:v>55975.116248000006</c:v>
                </c:pt>
                <c:pt idx="1">
                  <c:v>214581.47749999998</c:v>
                </c:pt>
                <c:pt idx="2">
                  <c:v>150193.29077999998</c:v>
                </c:pt>
                <c:pt idx="3">
                  <c:v>2005.9654720000003</c:v>
                </c:pt>
                <c:pt idx="4">
                  <c:v>422755.85</c:v>
                </c:pt>
                <c:pt idx="5">
                  <c:v>624.37684400000001</c:v>
                </c:pt>
                <c:pt idx="6">
                  <c:v>0</c:v>
                </c:pt>
                <c:pt idx="7">
                  <c:v>24.180820000000001</c:v>
                </c:pt>
                <c:pt idx="8">
                  <c:v>648.55766400000005</c:v>
                </c:pt>
                <c:pt idx="9">
                  <c:v>423404.407664</c:v>
                </c:pt>
                <c:pt idx="10">
                  <c:v>86690.83124</c:v>
                </c:pt>
                <c:pt idx="11">
                  <c:v>103234.13123999999</c:v>
                </c:pt>
                <c:pt idx="12">
                  <c:v>3173.63672</c:v>
                </c:pt>
                <c:pt idx="13">
                  <c:v>8.0000000889413059E-4</c:v>
                </c:pt>
                <c:pt idx="14">
                  <c:v>193098.6</c:v>
                </c:pt>
                <c:pt idx="15">
                  <c:v>4409.3414039999998</c:v>
                </c:pt>
                <c:pt idx="16">
                  <c:v>13.890235999999998</c:v>
                </c:pt>
                <c:pt idx="17">
                  <c:v>161.3097600000003</c:v>
                </c:pt>
                <c:pt idx="18">
                  <c:v>4584.5414000000001</c:v>
                </c:pt>
                <c:pt idx="19">
                  <c:v>197683.14139999999</c:v>
                </c:pt>
                <c:pt idx="20">
                  <c:v>621087.54906400002</c:v>
                </c:pt>
              </c:numCache>
            </c:numRef>
          </c:val>
          <c:smooth val="0"/>
        </c:ser>
        <c:dLbls>
          <c:showLegendKey val="0"/>
          <c:showVal val="0"/>
          <c:showCatName val="0"/>
          <c:showSerName val="0"/>
          <c:showPercent val="0"/>
          <c:showBubbleSize val="0"/>
        </c:dLbls>
        <c:axId val="307017216"/>
        <c:axId val="307018752"/>
        <c:axId val="300869376"/>
      </c:line3DChart>
      <c:catAx>
        <c:axId val="307017216"/>
        <c:scaling>
          <c:orientation val="minMax"/>
        </c:scaling>
        <c:delete val="0"/>
        <c:axPos val="b"/>
        <c:majorTickMark val="out"/>
        <c:minorTickMark val="none"/>
        <c:tickLblPos val="nextTo"/>
        <c:crossAx val="307018752"/>
        <c:crosses val="autoZero"/>
        <c:auto val="1"/>
        <c:lblAlgn val="ctr"/>
        <c:lblOffset val="100"/>
        <c:noMultiLvlLbl val="0"/>
      </c:catAx>
      <c:valAx>
        <c:axId val="307018752"/>
        <c:scaling>
          <c:orientation val="minMax"/>
          <c:min val="0"/>
        </c:scaling>
        <c:delete val="0"/>
        <c:axPos val="l"/>
        <c:majorGridlines/>
        <c:numFmt formatCode="##,#0\.0" sourceLinked="1"/>
        <c:majorTickMark val="out"/>
        <c:minorTickMark val="none"/>
        <c:tickLblPos val="nextTo"/>
        <c:crossAx val="307017216"/>
        <c:crosses val="autoZero"/>
        <c:crossBetween val="between"/>
      </c:valAx>
      <c:serAx>
        <c:axId val="300869376"/>
        <c:scaling>
          <c:orientation val="minMax"/>
        </c:scaling>
        <c:delete val="1"/>
        <c:axPos val="b"/>
        <c:majorTickMark val="out"/>
        <c:minorTickMark val="none"/>
        <c:tickLblPos val="nextTo"/>
        <c:crossAx val="307018752"/>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560.33741121544301</c:v>
                </c:pt>
                <c:pt idx="11">
                  <c:v>17532.527227900599</c:v>
                </c:pt>
                <c:pt idx="12">
                  <c:v>0</c:v>
                </c:pt>
                <c:pt idx="13">
                  <c:v>0</c:v>
                </c:pt>
                <c:pt idx="14">
                  <c:v>18092.86463911604</c:v>
                </c:pt>
                <c:pt idx="15">
                  <c:v>58.715435695181903</c:v>
                </c:pt>
                <c:pt idx="16">
                  <c:v>0</c:v>
                </c:pt>
                <c:pt idx="17">
                  <c:v>0</c:v>
                </c:pt>
                <c:pt idx="18">
                  <c:v>58.715435695181903</c:v>
                </c:pt>
                <c:pt idx="19">
                  <c:v>18151.580074811223</c:v>
                </c:pt>
                <c:pt idx="20">
                  <c:v>18151.580074811223</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1477.1238877867906</c:v>
                </c:pt>
                <c:pt idx="3">
                  <c:v>0</c:v>
                </c:pt>
                <c:pt idx="4">
                  <c:v>1477.1238877867906</c:v>
                </c:pt>
                <c:pt idx="5">
                  <c:v>146.35493939457712</c:v>
                </c:pt>
                <c:pt idx="6">
                  <c:v>0</c:v>
                </c:pt>
                <c:pt idx="7">
                  <c:v>0</c:v>
                </c:pt>
                <c:pt idx="8">
                  <c:v>146.35493939457712</c:v>
                </c:pt>
                <c:pt idx="9">
                  <c:v>1623.4788271813677</c:v>
                </c:pt>
                <c:pt idx="10">
                  <c:v>0</c:v>
                </c:pt>
                <c:pt idx="11">
                  <c:v>0</c:v>
                </c:pt>
                <c:pt idx="12">
                  <c:v>0</c:v>
                </c:pt>
                <c:pt idx="13">
                  <c:v>0</c:v>
                </c:pt>
                <c:pt idx="14">
                  <c:v>0</c:v>
                </c:pt>
                <c:pt idx="15">
                  <c:v>0</c:v>
                </c:pt>
                <c:pt idx="16">
                  <c:v>0</c:v>
                </c:pt>
                <c:pt idx="17">
                  <c:v>0</c:v>
                </c:pt>
                <c:pt idx="18">
                  <c:v>0</c:v>
                </c:pt>
                <c:pt idx="19">
                  <c:v>0</c:v>
                </c:pt>
                <c:pt idx="20">
                  <c:v>1623.4788271813677</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30266.187459770179</c:v>
                </c:pt>
                <c:pt idx="1">
                  <c:v>127016.75122524959</c:v>
                </c:pt>
                <c:pt idx="2">
                  <c:v>128038.54182321261</c:v>
                </c:pt>
                <c:pt idx="3">
                  <c:v>1748.8359660612316</c:v>
                </c:pt>
                <c:pt idx="4">
                  <c:v>287070.31647429359</c:v>
                </c:pt>
                <c:pt idx="5">
                  <c:v>206.77882339435857</c:v>
                </c:pt>
                <c:pt idx="6">
                  <c:v>0</c:v>
                </c:pt>
                <c:pt idx="7">
                  <c:v>0</c:v>
                </c:pt>
                <c:pt idx="8">
                  <c:v>206.77882339435857</c:v>
                </c:pt>
                <c:pt idx="9">
                  <c:v>287277.09529768798</c:v>
                </c:pt>
                <c:pt idx="10">
                  <c:v>12508.816741716601</c:v>
                </c:pt>
                <c:pt idx="11">
                  <c:v>21173.569727726401</c:v>
                </c:pt>
                <c:pt idx="12">
                  <c:v>89.480902012231212</c:v>
                </c:pt>
                <c:pt idx="13">
                  <c:v>0</c:v>
                </c:pt>
                <c:pt idx="14">
                  <c:v>33771.867371455235</c:v>
                </c:pt>
                <c:pt idx="15">
                  <c:v>1378.6650091266799</c:v>
                </c:pt>
                <c:pt idx="16">
                  <c:v>1.8867029711669678</c:v>
                </c:pt>
                <c:pt idx="17">
                  <c:v>12.066181206171128</c:v>
                </c:pt>
                <c:pt idx="18">
                  <c:v>1392.617893304018</c:v>
                </c:pt>
                <c:pt idx="19">
                  <c:v>35164.485264759256</c:v>
                </c:pt>
                <c:pt idx="20">
                  <c:v>322441.58056244726</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21239.89764616044</c:v>
                </c:pt>
                <c:pt idx="1">
                  <c:v>75087.494966444443</c:v>
                </c:pt>
                <c:pt idx="2">
                  <c:v>10207.598266686056</c:v>
                </c:pt>
                <c:pt idx="3">
                  <c:v>140.15950948407126</c:v>
                </c:pt>
                <c:pt idx="4">
                  <c:v>106675.15038877502</c:v>
                </c:pt>
                <c:pt idx="5">
                  <c:v>34.669698117974022</c:v>
                </c:pt>
                <c:pt idx="6">
                  <c:v>0</c:v>
                </c:pt>
                <c:pt idx="7">
                  <c:v>0</c:v>
                </c:pt>
                <c:pt idx="8">
                  <c:v>34.669698117974022</c:v>
                </c:pt>
                <c:pt idx="9">
                  <c:v>106709.82008689299</c:v>
                </c:pt>
                <c:pt idx="10">
                  <c:v>58976.304878834497</c:v>
                </c:pt>
                <c:pt idx="11">
                  <c:v>53773.891113019803</c:v>
                </c:pt>
                <c:pt idx="12">
                  <c:v>2346.3755142546102</c:v>
                </c:pt>
                <c:pt idx="13">
                  <c:v>0</c:v>
                </c:pt>
                <c:pt idx="14">
                  <c:v>115096.57150610891</c:v>
                </c:pt>
                <c:pt idx="15">
                  <c:v>1884.2251467491897</c:v>
                </c:pt>
                <c:pt idx="16">
                  <c:v>8.3356608037710522</c:v>
                </c:pt>
                <c:pt idx="17">
                  <c:v>107.38561912145889</c:v>
                </c:pt>
                <c:pt idx="18">
                  <c:v>1999.9464266744196</c:v>
                </c:pt>
                <c:pt idx="19">
                  <c:v>117096.51793278333</c:v>
                </c:pt>
                <c:pt idx="20">
                  <c:v>223806.33801967633</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5566.4139596927798</c:v>
                </c:pt>
                <c:pt idx="11">
                  <c:v>2372.1943559471601</c:v>
                </c:pt>
                <c:pt idx="12">
                  <c:v>571.37372727246816</c:v>
                </c:pt>
                <c:pt idx="13">
                  <c:v>0</c:v>
                </c:pt>
                <c:pt idx="14">
                  <c:v>8509.9820429124084</c:v>
                </c:pt>
                <c:pt idx="15">
                  <c:v>779.14205234382803</c:v>
                </c:pt>
                <c:pt idx="16">
                  <c:v>2.3978384163434816</c:v>
                </c:pt>
                <c:pt idx="17">
                  <c:v>28.019558101542831</c:v>
                </c:pt>
                <c:pt idx="18">
                  <c:v>809.55944886171437</c:v>
                </c:pt>
                <c:pt idx="19">
                  <c:v>9319.5414917741218</c:v>
                </c:pt>
                <c:pt idx="20">
                  <c:v>9319.5414917741218</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2242.0011723789657</c:v>
                </c:pt>
                <c:pt idx="1">
                  <c:v>7559.8936915303766</c:v>
                </c:pt>
                <c:pt idx="2">
                  <c:v>3233.0803907717964</c:v>
                </c:pt>
                <c:pt idx="3">
                  <c:v>72.65984534032539</c:v>
                </c:pt>
                <c:pt idx="4">
                  <c:v>13107.635100021465</c:v>
                </c:pt>
                <c:pt idx="5">
                  <c:v>0.20209675382089218</c:v>
                </c:pt>
                <c:pt idx="6">
                  <c:v>0</c:v>
                </c:pt>
                <c:pt idx="7">
                  <c:v>0</c:v>
                </c:pt>
                <c:pt idx="8">
                  <c:v>0.20209675382089218</c:v>
                </c:pt>
                <c:pt idx="9">
                  <c:v>13107.837196775286</c:v>
                </c:pt>
                <c:pt idx="10">
                  <c:v>4153.8188804336696</c:v>
                </c:pt>
                <c:pt idx="11">
                  <c:v>1260.98661683257</c:v>
                </c:pt>
                <c:pt idx="12">
                  <c:v>140.35135299322042</c:v>
                </c:pt>
                <c:pt idx="13">
                  <c:v>0</c:v>
                </c:pt>
                <c:pt idx="14">
                  <c:v>5555.15685025946</c:v>
                </c:pt>
                <c:pt idx="15">
                  <c:v>72.226429299937379</c:v>
                </c:pt>
                <c:pt idx="16">
                  <c:v>0.55220574765862518</c:v>
                </c:pt>
                <c:pt idx="17">
                  <c:v>7.5036564375876802</c:v>
                </c:pt>
                <c:pt idx="18">
                  <c:v>80.282291485183677</c:v>
                </c:pt>
                <c:pt idx="19">
                  <c:v>5635.4391417446441</c:v>
                </c:pt>
                <c:pt idx="20">
                  <c:v>18743.276338519929</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1620.6258596933824</c:v>
                </c:pt>
                <c:pt idx="1">
                  <c:v>2592.6702064499677</c:v>
                </c:pt>
                <c:pt idx="2">
                  <c:v>5609.8766950216323</c:v>
                </c:pt>
                <c:pt idx="3">
                  <c:v>22.582814754547833</c:v>
                </c:pt>
                <c:pt idx="4">
                  <c:v>9845.7555759195293</c:v>
                </c:pt>
                <c:pt idx="5">
                  <c:v>7.992926613616266</c:v>
                </c:pt>
                <c:pt idx="6">
                  <c:v>0</c:v>
                </c:pt>
                <c:pt idx="7">
                  <c:v>0</c:v>
                </c:pt>
                <c:pt idx="8">
                  <c:v>7.992926613616266</c:v>
                </c:pt>
                <c:pt idx="9">
                  <c:v>9853.7485025331462</c:v>
                </c:pt>
                <c:pt idx="10">
                  <c:v>2455.9959982722899</c:v>
                </c:pt>
                <c:pt idx="11">
                  <c:v>5460.8257592058999</c:v>
                </c:pt>
                <c:pt idx="12">
                  <c:v>76.808547675329791</c:v>
                </c:pt>
                <c:pt idx="13">
                  <c:v>0</c:v>
                </c:pt>
                <c:pt idx="14">
                  <c:v>7993.6303051535197</c:v>
                </c:pt>
                <c:pt idx="15">
                  <c:v>174.27369545329199</c:v>
                </c:pt>
                <c:pt idx="16">
                  <c:v>0.56371003406818065</c:v>
                </c:pt>
                <c:pt idx="17">
                  <c:v>3.0165453015427866</c:v>
                </c:pt>
                <c:pt idx="18">
                  <c:v>177.85395078890295</c:v>
                </c:pt>
                <c:pt idx="19">
                  <c:v>8171.4842559424224</c:v>
                </c:pt>
                <c:pt idx="20">
                  <c:v>18025.232758475569</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1908.3264327232901</c:v>
                </c:pt>
                <c:pt idx="11">
                  <c:v>0</c:v>
                </c:pt>
                <c:pt idx="12">
                  <c:v>28.371993320951358</c:v>
                </c:pt>
                <c:pt idx="13">
                  <c:v>0</c:v>
                </c:pt>
                <c:pt idx="14">
                  <c:v>1936.6984260442414</c:v>
                </c:pt>
                <c:pt idx="15">
                  <c:v>206.742364883498</c:v>
                </c:pt>
                <c:pt idx="16">
                  <c:v>0.50618860202040628</c:v>
                </c:pt>
                <c:pt idx="17">
                  <c:v>1.6968067321178115</c:v>
                </c:pt>
                <c:pt idx="18">
                  <c:v>208.94536021763622</c:v>
                </c:pt>
                <c:pt idx="19">
                  <c:v>2145.6437862618777</c:v>
                </c:pt>
                <c:pt idx="20">
                  <c:v>2145.6437862618777</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559.28768306436405</c:v>
                </c:pt>
                <c:pt idx="1">
                  <c:v>2144.0458559028175</c:v>
                </c:pt>
                <c:pt idx="2">
                  <c:v>1500.6461968368906</c:v>
                </c:pt>
                <c:pt idx="3">
                  <c:v>20.038837399469006</c:v>
                </c:pt>
                <c:pt idx="4">
                  <c:v>4224.0185732035416</c:v>
                </c:pt>
                <c:pt idx="5">
                  <c:v>4.0015157256536611</c:v>
                </c:pt>
                <c:pt idx="6">
                  <c:v>0</c:v>
                </c:pt>
                <c:pt idx="7">
                  <c:v>0</c:v>
                </c:pt>
                <c:pt idx="8">
                  <c:v>4.0015157256536611</c:v>
                </c:pt>
                <c:pt idx="9">
                  <c:v>4228.0200889291955</c:v>
                </c:pt>
                <c:pt idx="10">
                  <c:v>869.985697111474</c:v>
                </c:pt>
                <c:pt idx="11">
                  <c:v>1026.00519936756</c:v>
                </c:pt>
                <c:pt idx="12">
                  <c:v>32.85760445925132</c:v>
                </c:pt>
                <c:pt idx="13">
                  <c:v>0</c:v>
                </c:pt>
                <c:pt idx="14">
                  <c:v>1928.8485009382853</c:v>
                </c:pt>
                <c:pt idx="15">
                  <c:v>46.009866448384997</c:v>
                </c:pt>
                <c:pt idx="16">
                  <c:v>0.13805143691465629</c:v>
                </c:pt>
                <c:pt idx="17">
                  <c:v>1.6213930995792376</c:v>
                </c:pt>
                <c:pt idx="18">
                  <c:v>47.769310984878892</c:v>
                </c:pt>
                <c:pt idx="19">
                  <c:v>1976.6178119231643</c:v>
                </c:pt>
                <c:pt idx="20">
                  <c:v>6204.63790085236</c:v>
                </c:pt>
              </c:numCache>
            </c:numRef>
          </c:val>
        </c:ser>
        <c:dLbls>
          <c:showLegendKey val="0"/>
          <c:showVal val="0"/>
          <c:showCatName val="0"/>
          <c:showSerName val="0"/>
          <c:showPercent val="0"/>
          <c:showBubbleSize val="0"/>
        </c:dLbls>
        <c:gapWidth val="150"/>
        <c:shape val="box"/>
        <c:axId val="307122176"/>
        <c:axId val="307123712"/>
        <c:axId val="0"/>
      </c:bar3DChart>
      <c:catAx>
        <c:axId val="307122176"/>
        <c:scaling>
          <c:orientation val="minMax"/>
        </c:scaling>
        <c:delete val="0"/>
        <c:axPos val="b"/>
        <c:majorTickMark val="out"/>
        <c:minorTickMark val="none"/>
        <c:tickLblPos val="nextTo"/>
        <c:crossAx val="307123712"/>
        <c:crosses val="autoZero"/>
        <c:auto val="1"/>
        <c:lblAlgn val="ctr"/>
        <c:lblOffset val="100"/>
        <c:noMultiLvlLbl val="0"/>
      </c:catAx>
      <c:valAx>
        <c:axId val="307123712"/>
        <c:scaling>
          <c:orientation val="minMax"/>
        </c:scaling>
        <c:delete val="0"/>
        <c:axPos val="l"/>
        <c:majorGridlines/>
        <c:numFmt formatCode="0%" sourceLinked="1"/>
        <c:majorTickMark val="out"/>
        <c:minorTickMark val="none"/>
        <c:tickLblPos val="nextTo"/>
        <c:crossAx val="30712217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51506.085105930615</c:v>
                </c:pt>
                <c:pt idx="1">
                  <c:v>202104.24619169405</c:v>
                </c:pt>
                <c:pt idx="2">
                  <c:v>139723.26397768545</c:v>
                </c:pt>
                <c:pt idx="3">
                  <c:v>1888.995475545303</c:v>
                </c:pt>
                <c:pt idx="4">
                  <c:v>395222.59075085539</c:v>
                </c:pt>
                <c:pt idx="5">
                  <c:v>387.80346090690966</c:v>
                </c:pt>
                <c:pt idx="6">
                  <c:v>0</c:v>
                </c:pt>
                <c:pt idx="7">
                  <c:v>0</c:v>
                </c:pt>
                <c:pt idx="8">
                  <c:v>387.80346090690966</c:v>
                </c:pt>
                <c:pt idx="9">
                  <c:v>395610.39421176229</c:v>
                </c:pt>
                <c:pt idx="10">
                  <c:v>77611.872991459328</c:v>
                </c:pt>
                <c:pt idx="11">
                  <c:v>94852.182424593964</c:v>
                </c:pt>
                <c:pt idx="12">
                  <c:v>3007.2301435393092</c:v>
                </c:pt>
                <c:pt idx="13">
                  <c:v>0</c:v>
                </c:pt>
                <c:pt idx="14">
                  <c:v>175471.28555959259</c:v>
                </c:pt>
                <c:pt idx="15">
                  <c:v>4100.7476439148795</c:v>
                </c:pt>
                <c:pt idx="16">
                  <c:v>12.620202191281503</c:v>
                </c:pt>
                <c:pt idx="17">
                  <c:v>147.47135842917285</c:v>
                </c:pt>
                <c:pt idx="18">
                  <c:v>4260.8392045353339</c:v>
                </c:pt>
                <c:pt idx="19">
                  <c:v>179732.12476412792</c:v>
                </c:pt>
                <c:pt idx="20">
                  <c:v>575342.51897589024</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4421.9147151367124</c:v>
                </c:pt>
                <c:pt idx="1">
                  <c:v>12296.609753883162</c:v>
                </c:pt>
                <c:pt idx="2">
                  <c:v>10343.60328263032</c:v>
                </c:pt>
                <c:pt idx="3">
                  <c:v>115.28149749434223</c:v>
                </c:pt>
                <c:pt idx="4">
                  <c:v>27177.409249144537</c:v>
                </c:pt>
                <c:pt idx="5">
                  <c:v>12.19653909309082</c:v>
                </c:pt>
                <c:pt idx="6">
                  <c:v>0</c:v>
                </c:pt>
                <c:pt idx="7">
                  <c:v>0</c:v>
                </c:pt>
                <c:pt idx="8">
                  <c:v>12.19653909309082</c:v>
                </c:pt>
                <c:pt idx="9">
                  <c:v>27189.605788237626</c:v>
                </c:pt>
                <c:pt idx="10">
                  <c:v>9388.1270085407232</c:v>
                </c:pt>
                <c:pt idx="11">
                  <c:v>7747.8175754060294</c:v>
                </c:pt>
                <c:pt idx="12">
                  <c:v>278.38949844875287</c:v>
                </c:pt>
                <c:pt idx="13">
                  <c:v>0</c:v>
                </c:pt>
                <c:pt idx="14">
                  <c:v>17414.334082395504</c:v>
                </c:pt>
                <c:pt idx="15">
                  <c:v>499.25235608511241</c:v>
                </c:pt>
                <c:pt idx="16">
                  <c:v>1.7601558206618684</c:v>
                </c:pt>
                <c:pt idx="17">
                  <c:v>13.838401570827518</c:v>
                </c:pt>
                <c:pt idx="18">
                  <c:v>514.85091347660182</c:v>
                </c:pt>
                <c:pt idx="19">
                  <c:v>17929.184995872107</c:v>
                </c:pt>
                <c:pt idx="20">
                  <c:v>45118.790784109733</c:v>
                </c:pt>
              </c:numCache>
            </c:numRef>
          </c:val>
        </c:ser>
        <c:dLbls>
          <c:showLegendKey val="0"/>
          <c:showVal val="0"/>
          <c:showCatName val="0"/>
          <c:showSerName val="0"/>
          <c:showPercent val="0"/>
          <c:showBubbleSize val="0"/>
        </c:dLbls>
        <c:gapWidth val="150"/>
        <c:shape val="box"/>
        <c:axId val="307146112"/>
        <c:axId val="307152000"/>
        <c:axId val="0"/>
      </c:bar3DChart>
      <c:catAx>
        <c:axId val="307146112"/>
        <c:scaling>
          <c:orientation val="minMax"/>
        </c:scaling>
        <c:delete val="0"/>
        <c:axPos val="b"/>
        <c:majorTickMark val="out"/>
        <c:minorTickMark val="none"/>
        <c:tickLblPos val="nextTo"/>
        <c:crossAx val="307152000"/>
        <c:crosses val="autoZero"/>
        <c:auto val="1"/>
        <c:lblAlgn val="ctr"/>
        <c:lblOffset val="100"/>
        <c:noMultiLvlLbl val="0"/>
      </c:catAx>
      <c:valAx>
        <c:axId val="307152000"/>
        <c:scaling>
          <c:orientation val="minMax"/>
        </c:scaling>
        <c:delete val="0"/>
        <c:axPos val="l"/>
        <c:majorGridlines/>
        <c:numFmt formatCode="0%" sourceLinked="1"/>
        <c:majorTickMark val="out"/>
        <c:minorTickMark val="none"/>
        <c:tickLblPos val="nextTo"/>
        <c:crossAx val="3071461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0</c:v>
                </c:pt>
                <c:pt idx="1">
                  <c:v>0</c:v>
                </c:pt>
                <c:pt idx="2">
                  <c:v>5076.0077780875126</c:v>
                </c:pt>
                <c:pt idx="3">
                  <c:v>23309.749908281552</c:v>
                </c:pt>
                <c:pt idx="4">
                  <c:v>59824.633760341618</c:v>
                </c:pt>
                <c:pt idx="5">
                  <c:v>17642.078289342135</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2862.331659735376</c:v>
                </c:pt>
                <c:pt idx="1">
                  <c:v>1399.5590646870805</c:v>
                </c:pt>
                <c:pt idx="2">
                  <c:v>35220.804327149024</c:v>
                </c:pt>
                <c:pt idx="3">
                  <c:v>4725.9907690171658</c:v>
                </c:pt>
                <c:pt idx="4">
                  <c:v>23201.999424007659</c:v>
                </c:pt>
                <c:pt idx="5">
                  <c:v>13482.13704891926</c:v>
                </c:pt>
              </c:numCache>
            </c:numRef>
          </c:val>
        </c:ser>
        <c:ser>
          <c:idx val="8"/>
          <c:order val="3"/>
          <c:tx>
            <c:v>Pinèdes grises</c:v>
          </c:tx>
          <c:invertIfNegative val="0"/>
          <c:val>
            <c:numRef>
              <c:f>Data_GTYF!$E$158:$J$158</c:f>
              <c:numCache>
                <c:formatCode>##,#0\.0</c:formatCode>
                <c:ptCount val="6"/>
                <c:pt idx="0">
                  <c:v>64668.361144302202</c:v>
                </c:pt>
                <c:pt idx="1">
                  <c:v>69217.274506573027</c:v>
                </c:pt>
                <c:pt idx="2">
                  <c:v>140592.52739925496</c:v>
                </c:pt>
                <c:pt idx="3">
                  <c:v>177116.0475352839</c:v>
                </c:pt>
                <c:pt idx="4">
                  <c:v>236865.70115736951</c:v>
                </c:pt>
                <c:pt idx="5">
                  <c:v>137691.98234855669</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25775.530409940497</c:v>
                </c:pt>
                <c:pt idx="1">
                  <c:v>26488.194801623373</c:v>
                </c:pt>
                <c:pt idx="2">
                  <c:v>37452.43959857677</c:v>
                </c:pt>
                <c:pt idx="3">
                  <c:v>358.3579479329178</c:v>
                </c:pt>
                <c:pt idx="4">
                  <c:v>1982.3669881955343</c:v>
                </c:pt>
                <c:pt idx="5">
                  <c:v>18411.37794925382</c:v>
                </c:pt>
              </c:numCache>
            </c:numRef>
          </c:val>
        </c:ser>
        <c:ser>
          <c:idx val="6"/>
          <c:order val="8"/>
          <c:tx>
            <c:v>Peupleraies</c:v>
          </c:tx>
          <c:invertIfNegative val="0"/>
          <c:val>
            <c:numRef>
              <c:f>Data_GTYF!$E$124:$J$124</c:f>
              <c:numCache>
                <c:formatCode>##,#0\.0</c:formatCode>
                <c:ptCount val="6"/>
                <c:pt idx="0">
                  <c:v>0</c:v>
                </c:pt>
                <c:pt idx="1">
                  <c:v>24406.922444641277</c:v>
                </c:pt>
                <c:pt idx="2">
                  <c:v>35656.709967941875</c:v>
                </c:pt>
                <c:pt idx="3">
                  <c:v>45063.208700919262</c:v>
                </c:pt>
                <c:pt idx="4">
                  <c:v>40768.710689946412</c:v>
                </c:pt>
                <c:pt idx="5">
                  <c:v>29179.110360689763</c:v>
                </c:pt>
              </c:numCache>
            </c:numRef>
          </c:val>
        </c:ser>
        <c:ser>
          <c:idx val="5"/>
          <c:order val="9"/>
          <c:tx>
            <c:v>Feuillus tolérants à résineux</c:v>
          </c:tx>
          <c:invertIfNegative val="0"/>
          <c:val>
            <c:numRef>
              <c:f>Data_GTYF!$E$107:$J$107</c:f>
              <c:numCache>
                <c:formatCode>##,#0\.0</c:formatCode>
                <c:ptCount val="6"/>
                <c:pt idx="0">
                  <c:v>398.99551516980341</c:v>
                </c:pt>
                <c:pt idx="1">
                  <c:v>0</c:v>
                </c:pt>
                <c:pt idx="2">
                  <c:v>211.53132257019041</c:v>
                </c:pt>
                <c:pt idx="3">
                  <c:v>2310.8044307698869</c:v>
                </c:pt>
                <c:pt idx="4">
                  <c:v>1082.5210334281869</c:v>
                </c:pt>
                <c:pt idx="5">
                  <c:v>800.77046038761353</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111642.30561134173</c:v>
                </c:pt>
                <c:pt idx="1">
                  <c:v>103204.47687994031</c:v>
                </c:pt>
                <c:pt idx="2">
                  <c:v>109036.17060701321</c:v>
                </c:pt>
                <c:pt idx="3">
                  <c:v>89649.061595822801</c:v>
                </c:pt>
                <c:pt idx="4">
                  <c:v>37349.476004332515</c:v>
                </c:pt>
                <c:pt idx="5">
                  <c:v>90176.298139690101</c:v>
                </c:pt>
              </c:numCache>
            </c:numRef>
          </c:val>
        </c:ser>
        <c:ser>
          <c:idx val="11"/>
          <c:order val="12"/>
          <c:tx>
            <c:v>Résineux à feuillus</c:v>
          </c:tx>
          <c:invertIfNegative val="0"/>
          <c:val>
            <c:numRef>
              <c:f>Data_GTYF!$E$209:$J$209</c:f>
              <c:numCache>
                <c:formatCode>##,#0\.0</c:formatCode>
                <c:ptCount val="6"/>
                <c:pt idx="0">
                  <c:v>195547.3227132475</c:v>
                </c:pt>
                <c:pt idx="1">
                  <c:v>124915.76562189804</c:v>
                </c:pt>
                <c:pt idx="2">
                  <c:v>71717.522597127027</c:v>
                </c:pt>
                <c:pt idx="3">
                  <c:v>128420.70535931605</c:v>
                </c:pt>
                <c:pt idx="4">
                  <c:v>131575.30855729565</c:v>
                </c:pt>
                <c:pt idx="5">
                  <c:v>130435.32496977686</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220192.70405472623</c:v>
                </c:pt>
                <c:pt idx="1">
                  <c:v>271455.3637999596</c:v>
                </c:pt>
                <c:pt idx="2">
                  <c:v>186123.83168405946</c:v>
                </c:pt>
                <c:pt idx="3">
                  <c:v>150133.62272711386</c:v>
                </c:pt>
                <c:pt idx="4">
                  <c:v>88436.832374318939</c:v>
                </c:pt>
                <c:pt idx="5">
                  <c:v>183268.47092803562</c:v>
                </c:pt>
              </c:numCache>
            </c:numRef>
          </c:val>
        </c:ser>
        <c:dLbls>
          <c:showLegendKey val="0"/>
          <c:showVal val="0"/>
          <c:showCatName val="0"/>
          <c:showSerName val="0"/>
          <c:showPercent val="0"/>
          <c:showBubbleSize val="0"/>
        </c:dLbls>
        <c:gapWidth val="150"/>
        <c:shape val="cylinder"/>
        <c:axId val="324545920"/>
        <c:axId val="324551808"/>
        <c:axId val="324547008"/>
      </c:bar3DChart>
      <c:catAx>
        <c:axId val="324545920"/>
        <c:scaling>
          <c:orientation val="minMax"/>
        </c:scaling>
        <c:delete val="0"/>
        <c:axPos val="b"/>
        <c:numFmt formatCode="General" sourceLinked="1"/>
        <c:majorTickMark val="out"/>
        <c:minorTickMark val="none"/>
        <c:tickLblPos val="nextTo"/>
        <c:crossAx val="324551808"/>
        <c:crosses val="autoZero"/>
        <c:auto val="1"/>
        <c:lblAlgn val="ctr"/>
        <c:lblOffset val="100"/>
        <c:noMultiLvlLbl val="0"/>
      </c:catAx>
      <c:valAx>
        <c:axId val="324551808"/>
        <c:scaling>
          <c:orientation val="minMax"/>
        </c:scaling>
        <c:delete val="0"/>
        <c:axPos val="l"/>
        <c:majorGridlines/>
        <c:numFmt formatCode="#,##0" sourceLinked="0"/>
        <c:majorTickMark val="out"/>
        <c:minorTickMark val="none"/>
        <c:tickLblPos val="nextTo"/>
        <c:crossAx val="324545920"/>
        <c:crosses val="autoZero"/>
        <c:crossBetween val="between"/>
      </c:valAx>
      <c:serAx>
        <c:axId val="324547008"/>
        <c:scaling>
          <c:orientation val="minMax"/>
        </c:scaling>
        <c:delete val="1"/>
        <c:axPos val="b"/>
        <c:majorTickMark val="out"/>
        <c:minorTickMark val="none"/>
        <c:tickLblPos val="nextTo"/>
        <c:crossAx val="32455180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343982.73145630484</c:v>
                </c:pt>
                <c:pt idx="1">
                  <c:v>297551.34087719547</c:v>
                </c:pt>
                <c:pt idx="2">
                  <c:v>241368.136047704</c:v>
                </c:pt>
                <c:pt idx="3">
                  <c:v>271682.10491872072</c:v>
                </c:pt>
                <c:pt idx="4">
                  <c:v>325914.59217187361</c:v>
                </c:pt>
                <c:pt idx="5">
                  <c:v>296099.7810943597</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172845.78538411044</c:v>
                </c:pt>
                <c:pt idx="1">
                  <c:v>190863.41186535163</c:v>
                </c:pt>
                <c:pt idx="2">
                  <c:v>180633.16307099597</c:v>
                </c:pt>
                <c:pt idx="3">
                  <c:v>195780.33692453403</c:v>
                </c:pt>
                <c:pt idx="4">
                  <c:v>182109.30048461352</c:v>
                </c:pt>
                <c:pt idx="5">
                  <c:v>184446.39954592113</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19200.412509188984</c:v>
                </c:pt>
                <c:pt idx="1">
                  <c:v>20684.160919962458</c:v>
                </c:pt>
                <c:pt idx="2">
                  <c:v>15194.017432869694</c:v>
                </c:pt>
                <c:pt idx="3">
                  <c:v>21245.984713479971</c:v>
                </c:pt>
                <c:pt idx="4">
                  <c:v>25835.476691000673</c:v>
                </c:pt>
                <c:pt idx="5">
                  <c:v>20432.010453300354</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57584.160632639541</c:v>
                </c:pt>
                <c:pt idx="1">
                  <c:v>85831.363994631494</c:v>
                </c:pt>
                <c:pt idx="2">
                  <c:v>158353.34986713858</c:v>
                </c:pt>
                <c:pt idx="3">
                  <c:v>99388.727238475927</c:v>
                </c:pt>
                <c:pt idx="4">
                  <c:v>57667.431600085612</c:v>
                </c:pt>
                <c:pt idx="5">
                  <c:v>91765.006666594229</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17010.614304795203</c:v>
                </c:pt>
                <c:pt idx="1">
                  <c:v>17010.614300053221</c:v>
                </c:pt>
                <c:pt idx="2">
                  <c:v>17010.614414680178</c:v>
                </c:pt>
                <c:pt idx="3">
                  <c:v>17010.6143436069</c:v>
                </c:pt>
                <c:pt idx="4">
                  <c:v>17010.614294460112</c:v>
                </c:pt>
                <c:pt idx="5">
                  <c:v>17010.614331519122</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10463.842712160127</c:v>
                </c:pt>
                <c:pt idx="1">
                  <c:v>9146.6548688666462</c:v>
                </c:pt>
                <c:pt idx="2">
                  <c:v>8528.2701779050039</c:v>
                </c:pt>
                <c:pt idx="3">
                  <c:v>15979.780277465139</c:v>
                </c:pt>
                <c:pt idx="4">
                  <c:v>12550.131379813249</c:v>
                </c:pt>
                <c:pt idx="5">
                  <c:v>11333.73588324203</c:v>
                </c:pt>
              </c:numCache>
            </c:numRef>
          </c:val>
        </c:ser>
        <c:dLbls>
          <c:showLegendKey val="0"/>
          <c:showVal val="0"/>
          <c:showCatName val="0"/>
          <c:showSerName val="0"/>
          <c:showPercent val="0"/>
          <c:showBubbleSize val="0"/>
        </c:dLbls>
        <c:gapWidth val="150"/>
        <c:shape val="box"/>
        <c:axId val="305147904"/>
        <c:axId val="305149440"/>
        <c:axId val="329680640"/>
      </c:bar3DChart>
      <c:catAx>
        <c:axId val="305147904"/>
        <c:scaling>
          <c:orientation val="maxMin"/>
        </c:scaling>
        <c:delete val="0"/>
        <c:axPos val="b"/>
        <c:majorTickMark val="out"/>
        <c:minorTickMark val="none"/>
        <c:tickLblPos val="nextTo"/>
        <c:txPr>
          <a:bodyPr rot="2460000" vert="horz" anchor="t" anchorCtr="1"/>
          <a:lstStyle/>
          <a:p>
            <a:pPr>
              <a:defRPr/>
            </a:pPr>
            <a:endParaRPr lang="fr-FR"/>
          </a:p>
        </c:txPr>
        <c:crossAx val="305149440"/>
        <c:crosses val="autoZero"/>
        <c:auto val="0"/>
        <c:lblAlgn val="ctr"/>
        <c:lblOffset val="50"/>
        <c:noMultiLvlLbl val="0"/>
      </c:catAx>
      <c:valAx>
        <c:axId val="305149440"/>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305147904"/>
        <c:crosses val="autoZero"/>
        <c:crossBetween val="between"/>
      </c:valAx>
      <c:serAx>
        <c:axId val="329680640"/>
        <c:scaling>
          <c:orientation val="minMax"/>
        </c:scaling>
        <c:delete val="0"/>
        <c:axPos val="b"/>
        <c:majorTickMark val="out"/>
        <c:minorTickMark val="none"/>
        <c:tickLblPos val="low"/>
        <c:crossAx val="305149440"/>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12.868854687213897</c:v>
                </c:pt>
                <c:pt idx="7">
                  <c:v>0</c:v>
                </c:pt>
                <c:pt idx="8">
                  <c:v>521.97540905863968</c:v>
                </c:pt>
                <c:pt idx="9">
                  <c:v>0</c:v>
                </c:pt>
                <c:pt idx="10">
                  <c:v>4.9880000662803656</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112.8684788221121</c:v>
                </c:pt>
                <c:pt idx="1">
                  <c:v>186.6367437374592</c:v>
                </c:pt>
                <c:pt idx="2">
                  <c:v>0</c:v>
                </c:pt>
                <c:pt idx="3">
                  <c:v>0</c:v>
                </c:pt>
                <c:pt idx="4">
                  <c:v>646.42661056749523</c:v>
                </c:pt>
                <c:pt idx="5">
                  <c:v>120.04020439624787</c:v>
                </c:pt>
                <c:pt idx="6">
                  <c:v>0.9260106086730957</c:v>
                </c:pt>
                <c:pt idx="7">
                  <c:v>883.22400582134719</c:v>
                </c:pt>
                <c:pt idx="8">
                  <c:v>1126.2732858537138</c:v>
                </c:pt>
                <c:pt idx="9">
                  <c:v>104.67097038179637</c:v>
                </c:pt>
                <c:pt idx="10">
                  <c:v>843.8461521092056</c:v>
                </c:pt>
                <c:pt idx="11">
                  <c:v>0</c:v>
                </c:pt>
                <c:pt idx="12">
                  <c:v>0</c:v>
                </c:pt>
                <c:pt idx="13">
                  <c:v>0</c:v>
                </c:pt>
              </c:numCache>
            </c:numRef>
          </c:val>
        </c:ser>
        <c:dLbls>
          <c:showLegendKey val="0"/>
          <c:showVal val="0"/>
          <c:showCatName val="0"/>
          <c:showSerName val="0"/>
          <c:showPercent val="0"/>
          <c:showBubbleSize val="0"/>
        </c:dLbls>
        <c:gapWidth val="150"/>
        <c:shape val="box"/>
        <c:axId val="332555008"/>
        <c:axId val="332564736"/>
        <c:axId val="329681536"/>
      </c:bar3DChart>
      <c:catAx>
        <c:axId val="332555008"/>
        <c:scaling>
          <c:orientation val="minMax"/>
        </c:scaling>
        <c:delete val="0"/>
        <c:axPos val="b"/>
        <c:majorTickMark val="out"/>
        <c:minorTickMark val="none"/>
        <c:tickLblPos val="nextTo"/>
        <c:crossAx val="332564736"/>
        <c:crosses val="autoZero"/>
        <c:auto val="1"/>
        <c:lblAlgn val="ctr"/>
        <c:lblOffset val="100"/>
        <c:noMultiLvlLbl val="0"/>
      </c:catAx>
      <c:valAx>
        <c:axId val="332564736"/>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overlay val="0"/>
        </c:title>
        <c:numFmt formatCode="#,##0" sourceLinked="1"/>
        <c:majorTickMark val="out"/>
        <c:minorTickMark val="none"/>
        <c:tickLblPos val="nextTo"/>
        <c:crossAx val="332555008"/>
        <c:crosses val="autoZero"/>
        <c:crossBetween val="between"/>
      </c:valAx>
      <c:serAx>
        <c:axId val="329681536"/>
        <c:scaling>
          <c:orientation val="minMax"/>
        </c:scaling>
        <c:delete val="1"/>
        <c:axPos val="b"/>
        <c:majorTickMark val="out"/>
        <c:minorTickMark val="none"/>
        <c:tickLblPos val="nextTo"/>
        <c:crossAx val="332564736"/>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9.5541805127878091E-2</c:v>
                </c:pt>
                <c:pt idx="7">
                  <c:v>21.320033420876193</c:v>
                </c:pt>
                <c:pt idx="8">
                  <c:v>108.84144826296503</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414.07657016545534</c:v>
                </c:pt>
                <c:pt idx="5">
                  <c:v>0</c:v>
                </c:pt>
                <c:pt idx="6">
                  <c:v>1.2868854878974776</c:v>
                </c:pt>
                <c:pt idx="7">
                  <c:v>0</c:v>
                </c:pt>
                <c:pt idx="8">
                  <c:v>68.839577875340041</c:v>
                </c:pt>
                <c:pt idx="9">
                  <c:v>0</c:v>
                </c:pt>
                <c:pt idx="10">
                  <c:v>808.50322991490361</c:v>
                </c:pt>
                <c:pt idx="11">
                  <c:v>0</c:v>
                </c:pt>
                <c:pt idx="12">
                  <c:v>0</c:v>
                </c:pt>
                <c:pt idx="13">
                  <c:v>0</c:v>
                </c:pt>
              </c:numCache>
            </c:numRef>
          </c:val>
        </c:ser>
        <c:dLbls>
          <c:showLegendKey val="0"/>
          <c:showVal val="0"/>
          <c:showCatName val="0"/>
          <c:showSerName val="0"/>
          <c:showPercent val="0"/>
          <c:showBubbleSize val="0"/>
        </c:dLbls>
        <c:gapWidth val="150"/>
        <c:shape val="box"/>
        <c:axId val="331064064"/>
        <c:axId val="331065600"/>
        <c:axId val="305154240"/>
      </c:bar3DChart>
      <c:catAx>
        <c:axId val="331064064"/>
        <c:scaling>
          <c:orientation val="minMax"/>
        </c:scaling>
        <c:delete val="0"/>
        <c:axPos val="b"/>
        <c:majorTickMark val="out"/>
        <c:minorTickMark val="none"/>
        <c:tickLblPos val="nextTo"/>
        <c:crossAx val="331065600"/>
        <c:crosses val="autoZero"/>
        <c:auto val="1"/>
        <c:lblAlgn val="ctr"/>
        <c:lblOffset val="100"/>
        <c:noMultiLvlLbl val="0"/>
      </c:catAx>
      <c:valAx>
        <c:axId val="33106560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31064064"/>
        <c:crosses val="autoZero"/>
        <c:crossBetween val="between"/>
      </c:valAx>
      <c:serAx>
        <c:axId val="305154240"/>
        <c:scaling>
          <c:orientation val="minMax"/>
        </c:scaling>
        <c:delete val="1"/>
        <c:axPos val="b"/>
        <c:majorTickMark val="out"/>
        <c:minorTickMark val="none"/>
        <c:tickLblPos val="nextTo"/>
        <c:crossAx val="33106560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709.50978034973139</c:v>
                </c:pt>
                <c:pt idx="5">
                  <c:v>0</c:v>
                </c:pt>
                <c:pt idx="6">
                  <c:v>0</c:v>
                </c:pt>
                <c:pt idx="7">
                  <c:v>467.56616058945656</c:v>
                </c:pt>
                <c:pt idx="8">
                  <c:v>0</c:v>
                </c:pt>
                <c:pt idx="9">
                  <c:v>78.765822639465327</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414.07657016545534</c:v>
                </c:pt>
                <c:pt idx="5">
                  <c:v>0</c:v>
                </c:pt>
                <c:pt idx="6">
                  <c:v>0</c:v>
                </c:pt>
                <c:pt idx="7">
                  <c:v>0</c:v>
                </c:pt>
                <c:pt idx="8">
                  <c:v>1.664203643965775</c:v>
                </c:pt>
                <c:pt idx="9">
                  <c:v>0</c:v>
                </c:pt>
                <c:pt idx="10">
                  <c:v>125.13038150614962</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332589312"/>
        <c:axId val="332591104"/>
        <c:axId val="331056000"/>
      </c:bar3DChart>
      <c:catAx>
        <c:axId val="332589312"/>
        <c:scaling>
          <c:orientation val="minMax"/>
        </c:scaling>
        <c:delete val="0"/>
        <c:axPos val="b"/>
        <c:majorTickMark val="out"/>
        <c:minorTickMark val="none"/>
        <c:tickLblPos val="nextTo"/>
        <c:crossAx val="332591104"/>
        <c:crosses val="autoZero"/>
        <c:auto val="1"/>
        <c:lblAlgn val="ctr"/>
        <c:lblOffset val="100"/>
        <c:noMultiLvlLbl val="0"/>
      </c:catAx>
      <c:valAx>
        <c:axId val="332591104"/>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32589312"/>
        <c:crosses val="autoZero"/>
        <c:crossBetween val="between"/>
      </c:valAx>
      <c:serAx>
        <c:axId val="331056000"/>
        <c:scaling>
          <c:orientation val="minMax"/>
        </c:scaling>
        <c:delete val="1"/>
        <c:axPos val="b"/>
        <c:majorTickMark val="out"/>
        <c:minorTickMark val="none"/>
        <c:tickLblPos val="nextTo"/>
        <c:crossAx val="332591104"/>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9.5541805127878091E-2</c:v>
                </c:pt>
                <c:pt idx="7">
                  <c:v>21.320033420876193</c:v>
                </c:pt>
                <c:pt idx="8">
                  <c:v>108.84144826296503</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414.07657016545534</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16.642036191672087</c:v>
                </c:pt>
                <c:pt idx="9">
                  <c:v>0</c:v>
                </c:pt>
                <c:pt idx="10">
                  <c:v>808.50322991490361</c:v>
                </c:pt>
                <c:pt idx="11">
                  <c:v>0</c:v>
                </c:pt>
                <c:pt idx="12">
                  <c:v>0</c:v>
                </c:pt>
                <c:pt idx="13">
                  <c:v>0</c:v>
                </c:pt>
              </c:numCache>
            </c:numRef>
          </c:val>
        </c:ser>
        <c:dLbls>
          <c:showLegendKey val="0"/>
          <c:showVal val="0"/>
          <c:showCatName val="0"/>
          <c:showSerName val="0"/>
          <c:showPercent val="0"/>
          <c:showBubbleSize val="0"/>
        </c:dLbls>
        <c:gapWidth val="150"/>
        <c:shape val="box"/>
        <c:axId val="331010048"/>
        <c:axId val="331011584"/>
        <c:axId val="331058688"/>
      </c:bar3DChart>
      <c:catAx>
        <c:axId val="331010048"/>
        <c:scaling>
          <c:orientation val="minMax"/>
        </c:scaling>
        <c:delete val="0"/>
        <c:axPos val="b"/>
        <c:majorTickMark val="out"/>
        <c:minorTickMark val="none"/>
        <c:tickLblPos val="nextTo"/>
        <c:crossAx val="331011584"/>
        <c:crosses val="autoZero"/>
        <c:auto val="1"/>
        <c:lblAlgn val="ctr"/>
        <c:lblOffset val="100"/>
        <c:noMultiLvlLbl val="0"/>
      </c:catAx>
      <c:valAx>
        <c:axId val="331011584"/>
        <c:scaling>
          <c:orientation val="minMax"/>
        </c:scaling>
        <c:delete val="0"/>
        <c:axPos val="l"/>
        <c:majorGridlines/>
        <c:numFmt formatCode="#,##0" sourceLinked="1"/>
        <c:majorTickMark val="out"/>
        <c:minorTickMark val="none"/>
        <c:tickLblPos val="nextTo"/>
        <c:crossAx val="331010048"/>
        <c:crosses val="autoZero"/>
        <c:crossBetween val="between"/>
      </c:valAx>
      <c:serAx>
        <c:axId val="331058688"/>
        <c:scaling>
          <c:orientation val="minMax"/>
        </c:scaling>
        <c:delete val="1"/>
        <c:axPos val="b"/>
        <c:majorTickMark val="out"/>
        <c:minorTickMark val="none"/>
        <c:tickLblPos val="nextTo"/>
        <c:crossAx val="331011584"/>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9.5541805127878091E-2</c:v>
                </c:pt>
                <c:pt idx="7">
                  <c:v>21.320033420876193</c:v>
                </c:pt>
                <c:pt idx="8">
                  <c:v>108.84144826296503</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414.07657016545534</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16.642036191672087</c:v>
                </c:pt>
                <c:pt idx="9">
                  <c:v>0</c:v>
                </c:pt>
                <c:pt idx="10">
                  <c:v>808.50322991490361</c:v>
                </c:pt>
                <c:pt idx="11">
                  <c:v>0</c:v>
                </c:pt>
                <c:pt idx="12">
                  <c:v>0</c:v>
                </c:pt>
                <c:pt idx="13">
                  <c:v>0</c:v>
                </c:pt>
              </c:numCache>
            </c:numRef>
          </c:val>
        </c:ser>
        <c:dLbls>
          <c:showLegendKey val="0"/>
          <c:showVal val="0"/>
          <c:showCatName val="0"/>
          <c:showSerName val="0"/>
          <c:showPercent val="0"/>
          <c:showBubbleSize val="0"/>
        </c:dLbls>
        <c:gapWidth val="150"/>
        <c:shape val="box"/>
        <c:axId val="331109504"/>
        <c:axId val="331111040"/>
        <c:axId val="331098304"/>
      </c:bar3DChart>
      <c:catAx>
        <c:axId val="331109504"/>
        <c:scaling>
          <c:orientation val="minMax"/>
        </c:scaling>
        <c:delete val="0"/>
        <c:axPos val="b"/>
        <c:majorTickMark val="out"/>
        <c:minorTickMark val="none"/>
        <c:tickLblPos val="nextTo"/>
        <c:crossAx val="331111040"/>
        <c:crosses val="autoZero"/>
        <c:auto val="1"/>
        <c:lblAlgn val="ctr"/>
        <c:lblOffset val="100"/>
        <c:noMultiLvlLbl val="0"/>
      </c:catAx>
      <c:valAx>
        <c:axId val="33111104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331109504"/>
        <c:crosses val="autoZero"/>
        <c:crossBetween val="between"/>
      </c:valAx>
      <c:serAx>
        <c:axId val="331098304"/>
        <c:scaling>
          <c:orientation val="minMax"/>
        </c:scaling>
        <c:delete val="1"/>
        <c:axPos val="b"/>
        <c:majorTickMark val="out"/>
        <c:minorTickMark val="none"/>
        <c:tickLblPos val="nextTo"/>
        <c:crossAx val="33111104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587455.23378492543</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33027.899311361856</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336517760"/>
        <c:axId val="336515840"/>
      </c:barChart>
      <c:valAx>
        <c:axId val="336515840"/>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overlay val="0"/>
        </c:title>
        <c:numFmt formatCode="#,##0" sourceLinked="1"/>
        <c:majorTickMark val="out"/>
        <c:minorTickMark val="none"/>
        <c:tickLblPos val="nextTo"/>
        <c:crossAx val="336517760"/>
        <c:crosses val="autoZero"/>
        <c:crossBetween val="between"/>
      </c:valAx>
      <c:catAx>
        <c:axId val="33651776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336515840"/>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4489.2000000000007</c:v>
                </c:pt>
                <c:pt idx="2">
                  <c:v>265466.72453023994</c:v>
                </c:pt>
                <c:pt idx="3">
                  <c:v>0</c:v>
                </c:pt>
                <c:pt idx="4" formatCode="_(&quot;$&quot;* #,##0_);_(&quot;$&quot;* \(#,##0\);_(&quot;$&quot;* &quot;-&quot;_);_(@_)">
                  <c:v>0</c:v>
                </c:pt>
                <c:pt idx="5" formatCode="_(&quot;$&quot;* #,##0_);_(&quot;$&quot;* \(#,##0\);_(&quot;$&quot;* &quot;-&quot;_);_(@_)">
                  <c:v>248445.93600000005</c:v>
                </c:pt>
                <c:pt idx="6">
                  <c:v>396069.74208</c:v>
                </c:pt>
                <c:pt idx="7">
                  <c:v>56182.461316959998</c:v>
                </c:pt>
                <c:pt idx="8" formatCode="_(&quot;$&quot;* #,##0_);_(&quot;$&quot;* \(#,##0\);_(&quot;$&quot;* &quot;-&quot;_);_(@_)">
                  <c:v>1507010.1072</c:v>
                </c:pt>
                <c:pt idx="9" formatCode="_(&quot;$&quot;* #,##0_);_(&quot;$&quot;* \(#,##0\);_(&quot;$&quot;* &quot;-&quot;_);_(@_)">
                  <c:v>0</c:v>
                </c:pt>
                <c:pt idx="10" formatCode="_(&quot;$&quot;* #,##0_);_(&quot;$&quot;* \(#,##0\);_(&quot;$&quot;* &quot;-&quot;_);_(@_)">
                  <c:v>676088.92499999993</c:v>
                </c:pt>
                <c:pt idx="11" formatCode="_(&quot;$&quot;* #,##0_);_(&quot;$&quot;* \(#,##0\);_(&quot;$&quot;* &quot;-&quot;_);_(@_)">
                  <c:v>0</c:v>
                </c:pt>
                <c:pt idx="12" formatCode="_(&quot;$&quot;* #,##0_);_(&quot;$&quot;* \(#,##0\);_(&quot;$&quot;* &quot;-&quot;_);_(@_)">
                  <c:v>89292.495264279991</c:v>
                </c:pt>
                <c:pt idx="13" formatCode="_(&quot;$&quot;* #,##0_);_(&quot;$&quot;* \(#,##0\);_(&quot;$&quot;* &quot;-&quot;_);_(@_)">
                  <c:v>646353.13599999994</c:v>
                </c:pt>
              </c:numCache>
            </c:numRef>
          </c:val>
        </c:ser>
        <c:dLbls>
          <c:showLegendKey val="0"/>
          <c:showVal val="0"/>
          <c:showCatName val="0"/>
          <c:showSerName val="0"/>
          <c:showPercent val="0"/>
          <c:showBubbleSize val="0"/>
        </c:dLbls>
        <c:gapWidth val="150"/>
        <c:axId val="336784384"/>
        <c:axId val="347919104"/>
      </c:barChart>
      <c:catAx>
        <c:axId val="336784384"/>
        <c:scaling>
          <c:orientation val="minMax"/>
        </c:scaling>
        <c:delete val="0"/>
        <c:axPos val="b"/>
        <c:numFmt formatCode="#,##0.00" sourceLinked="0"/>
        <c:majorTickMark val="out"/>
        <c:minorTickMark val="none"/>
        <c:tickLblPos val="nextTo"/>
        <c:crossAx val="347919104"/>
        <c:crosses val="autoZero"/>
        <c:auto val="1"/>
        <c:lblAlgn val="ctr"/>
        <c:lblOffset val="100"/>
        <c:noMultiLvlLbl val="0"/>
      </c:catAx>
      <c:valAx>
        <c:axId val="34791910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overlay val="0"/>
        </c:title>
        <c:numFmt formatCode="_(&quot;$&quot;* #,##0_);_(&quot;$&quot;* \(#,##0\);_(&quot;$&quot;* &quot;-&quot;_);_(@_)" sourceLinked="1"/>
        <c:majorTickMark val="out"/>
        <c:minorTickMark val="none"/>
        <c:tickLblPos val="nextTo"/>
        <c:crossAx val="336784384"/>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189706.128</c:v>
                </c:pt>
                <c:pt idx="1">
                  <c:v>204012</c:v>
                </c:pt>
                <c:pt idx="2">
                  <c:v>411918.37439999997</c:v>
                </c:pt>
                <c:pt idx="3">
                  <c:v>504323.7696</c:v>
                </c:pt>
                <c:pt idx="4">
                  <c:v>670388.4384000001</c:v>
                </c:pt>
                <c:pt idx="5">
                  <c:v>396069.74208</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101483.09169440001</c:v>
                </c:pt>
                <c:pt idx="1">
                  <c:v>117346.1355224</c:v>
                </c:pt>
                <c:pt idx="2">
                  <c:v>46925.709565600002</c:v>
                </c:pt>
                <c:pt idx="3">
                  <c:v>2803.2521968000001</c:v>
                </c:pt>
                <c:pt idx="4">
                  <c:v>12354.117605599999</c:v>
                </c:pt>
                <c:pt idx="5">
                  <c:v>56182.461316959998</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22446</c:v>
                </c:pt>
                <c:pt idx="2">
                  <c:v>0</c:v>
                </c:pt>
                <c:pt idx="3">
                  <c:v>0</c:v>
                </c:pt>
                <c:pt idx="4">
                  <c:v>0</c:v>
                </c:pt>
                <c:pt idx="5">
                  <c:v>4489.2000000000007</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0</c:v>
                </c:pt>
                <c:pt idx="3">
                  <c:v>0</c:v>
                </c:pt>
                <c:pt idx="4">
                  <c:v>0</c:v>
                </c:pt>
                <c:pt idx="5">
                  <c:v>0</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268100</c:v>
                </c:pt>
                <c:pt idx="1">
                  <c:v>255630.00000000003</c:v>
                </c:pt>
                <c:pt idx="2">
                  <c:v>258322.96265120001</c:v>
                </c:pt>
                <c:pt idx="3">
                  <c:v>268100</c:v>
                </c:pt>
                <c:pt idx="4">
                  <c:v>277180.65999999997</c:v>
                </c:pt>
                <c:pt idx="5">
                  <c:v>265466.72453023994</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161290.16550919999</c:v>
                </c:pt>
                <c:pt idx="1">
                  <c:v>186501.7837382</c:v>
                </c:pt>
                <c:pt idx="2">
                  <c:v>74580.458045799998</c:v>
                </c:pt>
                <c:pt idx="3">
                  <c:v>4455.2940124000006</c:v>
                </c:pt>
                <c:pt idx="4">
                  <c:v>19634.775015799998</c:v>
                </c:pt>
                <c:pt idx="5">
                  <c:v>89292.495264279991</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473147.33999999997</c:v>
                </c:pt>
                <c:pt idx="1">
                  <c:v>455265</c:v>
                </c:pt>
                <c:pt idx="2">
                  <c:v>179091.636</c:v>
                </c:pt>
                <c:pt idx="3">
                  <c:v>132983.83199999999</c:v>
                </c:pt>
                <c:pt idx="4">
                  <c:v>1741.8719999999998</c:v>
                </c:pt>
                <c:pt idx="5">
                  <c:v>248445.93600000005</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958560</c:v>
                </c:pt>
                <c:pt idx="1">
                  <c:v>958560</c:v>
                </c:pt>
                <c:pt idx="2">
                  <c:v>1843985.8560000001</c:v>
                </c:pt>
                <c:pt idx="3">
                  <c:v>1904854.6800000002</c:v>
                </c:pt>
                <c:pt idx="4">
                  <c:v>1869090</c:v>
                </c:pt>
                <c:pt idx="5">
                  <c:v>1507010.1072</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618710.01</c:v>
                </c:pt>
                <c:pt idx="1">
                  <c:v>617462.99</c:v>
                </c:pt>
                <c:pt idx="2">
                  <c:v>605134.67000000004</c:v>
                </c:pt>
                <c:pt idx="3">
                  <c:v>662967.14</c:v>
                </c:pt>
                <c:pt idx="4">
                  <c:v>727490.87</c:v>
                </c:pt>
                <c:pt idx="5">
                  <c:v>646353.13599999994</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1090376.825</c:v>
                </c:pt>
                <c:pt idx="1">
                  <c:v>1067702.75</c:v>
                </c:pt>
                <c:pt idx="2">
                  <c:v>480378</c:v>
                </c:pt>
                <c:pt idx="3">
                  <c:v>419889.55</c:v>
                </c:pt>
                <c:pt idx="4">
                  <c:v>322097.5</c:v>
                </c:pt>
                <c:pt idx="5">
                  <c:v>676088.92499999993</c:v>
                </c:pt>
              </c:numCache>
            </c:numRef>
          </c:val>
        </c:ser>
        <c:dLbls>
          <c:showLegendKey val="0"/>
          <c:showVal val="0"/>
          <c:showCatName val="0"/>
          <c:showSerName val="0"/>
          <c:showPercent val="0"/>
          <c:showBubbleSize val="0"/>
        </c:dLbls>
        <c:gapWidth val="150"/>
        <c:shape val="cylinder"/>
        <c:axId val="347866624"/>
        <c:axId val="347868160"/>
        <c:axId val="347797248"/>
      </c:bar3DChart>
      <c:catAx>
        <c:axId val="347866624"/>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347868160"/>
        <c:crosses val="autoZero"/>
        <c:auto val="1"/>
        <c:lblAlgn val="ctr"/>
        <c:lblOffset val="100"/>
        <c:noMultiLvlLbl val="0"/>
      </c:catAx>
      <c:valAx>
        <c:axId val="347868160"/>
        <c:scaling>
          <c:orientation val="minMax"/>
        </c:scaling>
        <c:delete val="0"/>
        <c:axPos val="l"/>
        <c:majorGridlines/>
        <c:numFmt formatCode="#,##0\ &quot;$&quot;" sourceLinked="1"/>
        <c:majorTickMark val="none"/>
        <c:minorTickMark val="none"/>
        <c:tickLblPos val="nextTo"/>
        <c:crossAx val="347866624"/>
        <c:crosses val="autoZero"/>
        <c:crossBetween val="between"/>
      </c:valAx>
      <c:serAx>
        <c:axId val="347797248"/>
        <c:scaling>
          <c:orientation val="minMax"/>
        </c:scaling>
        <c:delete val="1"/>
        <c:axPos val="b"/>
        <c:majorTickMark val="out"/>
        <c:minorTickMark val="none"/>
        <c:tickLblPos val="nextTo"/>
        <c:crossAx val="347868160"/>
        <c:crosses val="autoZero"/>
      </c:serAx>
    </c:plotArea>
    <c:legend>
      <c:legendPos val="b"/>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CPF_2013_2018_UA02251_v20140818.rsps</v>
      </c>
    </row>
    <row r="5" spans="1:1" x14ac:dyDescent="0.25">
      <c r="A5" s="25" t="s">
        <v>1522</v>
      </c>
    </row>
    <row r="6" spans="1:1" x14ac:dyDescent="0.25">
      <c r="A6" s="26" t="str">
        <f>TitreInstructions</f>
        <v>Instructions pour la création du cahier de diffusion de l'UA U02251_4FF</v>
      </c>
    </row>
    <row r="8" spans="1:1" x14ac:dyDescent="0.25">
      <c r="A8" s="25" t="s">
        <v>1459</v>
      </c>
    </row>
    <row r="9" spans="1:1" x14ac:dyDescent="0.25">
      <c r="A9" s="26" t="str">
        <f>TitreAnnexe1</f>
        <v>Annexe 1 :  Taux d'exécution des traitements sylvicoles pour les fins du calcul de possibilité 2013-2018 de l'UA U02251_4FF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CPF_2013_2018_UA02251_v20140818.rsps des volumes récoltés (m3 brut / ha) par grands types de forêt et par période.</v>
      </c>
    </row>
    <row r="15" spans="1:1" x14ac:dyDescent="0.25">
      <c r="A15" s="26" t="str">
        <f>TitreAnnexe7</f>
        <v>Annexe 7 : Extraction du fichier CPF_2013_2018_UA02251_v20140818.rsps des volumes récoltés (m3 brut / ha) par types de forêt et par période.</v>
      </c>
    </row>
    <row r="16" spans="1:1" x14ac:dyDescent="0.25">
      <c r="A16" s="26" t="str">
        <f>TitreAnnexe8</f>
        <v>Annexe 8 : Extraction du fichier CPF_2013_2018_UA02251_v20140818.rsps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U02251_4FF</v>
      </c>
    </row>
    <row r="24" spans="1:1" x14ac:dyDescent="0.25">
      <c r="A24" s="77" t="str">
        <f>TitreMatrice2</f>
        <v>Matrice 2 : Répartition par produit en volume (m3 net/an) de l'UA U02251_4FF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U02251_4FF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U02251_4FF</v>
      </c>
    </row>
    <row r="31" spans="1:1" x14ac:dyDescent="0.25">
      <c r="A31" s="26" t="str">
        <f>TitreGraphique2</f>
        <v>Graphique 2 : Pourcentage (%) de répartition des produits des possibilités forestières de l'UA  U02251_4FF</v>
      </c>
    </row>
    <row r="32" spans="1:1" x14ac:dyDescent="0.25">
      <c r="A32" s="26" t="str">
        <f>TitreGraphique3</f>
        <v>Graphique 3 : Pourcentage (%) d'utilisation des possibilités forestières calculées de l'UA U02251_4FF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U02251_4FF  **</v>
      </c>
    </row>
    <row r="36" spans="1:1" x14ac:dyDescent="0.25">
      <c r="A36" s="26" t="str">
        <f>TitreTableau3</f>
        <v>Tableau 3 : Ventilation des possibilités forestières par essence en fonction des composantes territoriales de l'UA U02251_4FF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U02251_4FF</v>
      </c>
    </row>
    <row r="40" spans="1:1" x14ac:dyDescent="0.25">
      <c r="A40" s="26" t="str">
        <f>TitreGraphique5</f>
        <v>Graphique 5 : Ventilation des possibilités forestières par composantes territoriales de l'UA U02251_4FF</v>
      </c>
    </row>
    <row r="42" spans="1:1" x14ac:dyDescent="0.25">
      <c r="A42" s="25" t="s">
        <v>1412</v>
      </c>
    </row>
    <row r="43" spans="1:1" x14ac:dyDescent="0.25">
      <c r="A43" s="26" t="str">
        <f>TitreTableau4</f>
        <v>Tableau 4 : Ventilation de la superficie des traitements sylvicoles en fonction des grands types de forêt de l'UA U02251_4FF</v>
      </c>
    </row>
    <row r="44" spans="1:1" x14ac:dyDescent="0.25">
      <c r="A44" s="26" t="str">
        <f>TitreTableau5</f>
        <v>Tableau 5 : Ventilation de la superficie des traitements sylvicoles par entités territoriales de l'UA U02251_4FF</v>
      </c>
    </row>
    <row r="45" spans="1:1" x14ac:dyDescent="0.25">
      <c r="A45" s="26" t="str">
        <f>TitreTableau6</f>
        <v>Tableau 6 : Ventilation des volumes récoltés en fonction des traitements sylvicoles de l'UA U02251_4FF</v>
      </c>
    </row>
    <row r="46" spans="1:1" x14ac:dyDescent="0.25">
      <c r="A46" s="26" t="str">
        <f>TitreTableau7</f>
        <v>Tableau 7 : Ventilation du budget sylvicole annuel en fonction des traitements sylvicoles de l'UA U02251_4FF</v>
      </c>
    </row>
    <row r="47" spans="1:1" x14ac:dyDescent="0.25">
      <c r="A47" s="26" t="str">
        <f>TitreTableau8</f>
        <v>Tableau 8 : Caractéristiques dendrométriques des volumes récoltés par rapport aux grands types de forêt de l'UA U02251_4FF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U02251_4FF - Moyenne 2013-2038</v>
      </c>
    </row>
    <row r="51" spans="1:1" x14ac:dyDescent="0.25">
      <c r="A51" s="26" t="str">
        <f>TitreGraphique7</f>
        <v>Graphique 7 : Ventilation des superficies régénérées artificiellement par grands types de forêt de l'UA U02251_4FF - Moyenne 2013-2038</v>
      </c>
    </row>
    <row r="52" spans="1:1" x14ac:dyDescent="0.25">
      <c r="A52" s="26" t="str">
        <f>TitreGraphique8</f>
        <v>Graphique 8 : Ventilation des superficies éduquées par grands types de forêt de l'UA U02251_4FF - Moyenne 2013-2038</v>
      </c>
    </row>
    <row r="53" spans="1:1" x14ac:dyDescent="0.25">
      <c r="A53" s="26" t="str">
        <f>TitreGraphique9</f>
        <v>Graphique 9 : Ventilation des superficies scarifiées par grands types de forêt de l'UA U02251_4FF - Moyenne 2013-2038</v>
      </c>
    </row>
    <row r="54" spans="1:1" x14ac:dyDescent="0.25">
      <c r="A54" s="26" t="str">
        <f>TitreGraphique10</f>
        <v>Graphique 10 : Volume annuel récolté en fonction des traitements sylvicoles  de l'UA U02251_4FF  Période: Moyenne 2013-2038</v>
      </c>
    </row>
    <row r="55" spans="1:1" x14ac:dyDescent="0.25">
      <c r="A55" s="26" t="str">
        <f>TitreGraphique11</f>
        <v>Graphique 11 : Budget sylvicole annuel de l'UA U02251_4FF pour la période : Moyenne 2013-2038</v>
      </c>
    </row>
    <row r="56" spans="1:1" x14ac:dyDescent="0.25">
      <c r="A56" s="26" t="str">
        <f>TitreGraphique12</f>
        <v>Graphique 12 : Budget sylvicole annuel ventilé par période de l'UA U02251_4FF</v>
      </c>
    </row>
    <row r="58" spans="1:1" x14ac:dyDescent="0.25">
      <c r="A58" s="25" t="s">
        <v>1505</v>
      </c>
    </row>
    <row r="59" spans="1:1" x14ac:dyDescent="0.25">
      <c r="A59" s="26" t="str">
        <f>TitreTableau9</f>
        <v>Tableau 9 : Validation de la conformité des résultats avec le cahier de détermination de l'UA U02251_4FF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U02251_4FF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D31" sqref="D31"/>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7.4801309022907896</v>
      </c>
      <c r="E12" s="407">
        <v>66.571061243571805</v>
      </c>
      <c r="F12" s="407">
        <v>17.370032725572699</v>
      </c>
      <c r="G12" s="407">
        <v>4.6517064048620904</v>
      </c>
      <c r="H12" s="407">
        <v>1.8700327255727001</v>
      </c>
      <c r="I12" s="407">
        <v>1.0518934081346401</v>
      </c>
      <c r="J12" s="407">
        <v>1.0051425899953199</v>
      </c>
      <c r="K12" s="407">
        <v>100</v>
      </c>
      <c r="L12" s="413"/>
      <c r="N12" s="102"/>
    </row>
    <row r="13" spans="1:14" x14ac:dyDescent="0.25">
      <c r="A13" s="412" t="s">
        <v>46</v>
      </c>
      <c r="B13" s="407">
        <v>58.715435695181903</v>
      </c>
      <c r="C13" s="407"/>
      <c r="D13" s="407">
        <v>1378.6650091266799</v>
      </c>
      <c r="E13" s="407">
        <v>1884.2251467491899</v>
      </c>
      <c r="F13" s="407">
        <v>779.14205234382803</v>
      </c>
      <c r="G13" s="407">
        <v>72.226429299937394</v>
      </c>
      <c r="H13" s="407">
        <v>174.27369545329199</v>
      </c>
      <c r="I13" s="407">
        <v>206.742364883498</v>
      </c>
      <c r="J13" s="407">
        <v>46.009866448384997</v>
      </c>
      <c r="K13" s="407">
        <v>4600</v>
      </c>
      <c r="L13" s="413"/>
    </row>
    <row r="14" spans="1:14" x14ac:dyDescent="0.25">
      <c r="A14" s="412" t="s">
        <v>47</v>
      </c>
      <c r="B14" s="407">
        <v>560.33741121544301</v>
      </c>
      <c r="C14" s="407"/>
      <c r="D14" s="407">
        <v>12508.816741716601</v>
      </c>
      <c r="E14" s="407">
        <v>58976.304878834497</v>
      </c>
      <c r="F14" s="407">
        <v>5566.4139596927798</v>
      </c>
      <c r="G14" s="407">
        <v>4153.8188804336696</v>
      </c>
      <c r="H14" s="407">
        <v>2455.9959982722899</v>
      </c>
      <c r="I14" s="407">
        <v>1908.3264327232901</v>
      </c>
      <c r="J14" s="407">
        <v>869.985697111474</v>
      </c>
      <c r="K14" s="407">
        <v>87000</v>
      </c>
      <c r="L14" s="413"/>
    </row>
    <row r="15" spans="1:14" x14ac:dyDescent="0.25">
      <c r="A15" s="412" t="s">
        <v>48</v>
      </c>
      <c r="B15" s="407"/>
      <c r="C15" s="407"/>
      <c r="D15" s="407">
        <v>18356.831210079901</v>
      </c>
      <c r="E15" s="407">
        <v>2738.70481993661</v>
      </c>
      <c r="F15" s="407"/>
      <c r="G15" s="407">
        <v>209.92970829611599</v>
      </c>
      <c r="H15" s="407">
        <v>816.56217456311595</v>
      </c>
      <c r="I15" s="407"/>
      <c r="J15" s="407">
        <v>223.47775338762099</v>
      </c>
      <c r="K15" s="407">
        <v>22345.505666263402</v>
      </c>
      <c r="L15" s="413"/>
    </row>
    <row r="16" spans="1:14" x14ac:dyDescent="0.25">
      <c r="A16" s="412" t="s">
        <v>49</v>
      </c>
      <c r="B16" s="407"/>
      <c r="C16" s="407"/>
      <c r="D16" s="407">
        <v>112595.593074342</v>
      </c>
      <c r="E16" s="407">
        <v>75051.490482138004</v>
      </c>
      <c r="F16" s="407"/>
      <c r="G16" s="407">
        <v>7623.0000429625497</v>
      </c>
      <c r="H16" s="407">
        <v>1827.7262691380099</v>
      </c>
      <c r="I16" s="407"/>
      <c r="J16" s="407">
        <v>1990.8927251145899</v>
      </c>
      <c r="K16" s="407">
        <v>199088.70259369499</v>
      </c>
      <c r="L16" s="413"/>
    </row>
    <row r="17" spans="1:12" x14ac:dyDescent="0.25">
      <c r="A17" s="412" t="s">
        <v>50</v>
      </c>
      <c r="B17" s="407"/>
      <c r="C17" s="407"/>
      <c r="D17" s="407">
        <v>1165.7617869769999</v>
      </c>
      <c r="E17" s="407">
        <v>313.07482502228902</v>
      </c>
      <c r="F17" s="407"/>
      <c r="G17" s="407">
        <v>30.595585225095999</v>
      </c>
      <c r="H17" s="407">
        <v>52.512422745818299</v>
      </c>
      <c r="I17" s="407"/>
      <c r="J17" s="407">
        <v>15.787721918440001</v>
      </c>
      <c r="K17" s="407">
        <v>1577.7323418886399</v>
      </c>
      <c r="L17" s="413"/>
    </row>
    <row r="18" spans="1:12" x14ac:dyDescent="0.25">
      <c r="A18" s="412" t="s">
        <v>51</v>
      </c>
      <c r="B18" s="407"/>
      <c r="C18" s="407"/>
      <c r="D18" s="407">
        <v>89.529969262295097</v>
      </c>
      <c r="E18" s="407">
        <v>2347.6621596896998</v>
      </c>
      <c r="F18" s="407">
        <v>571.68704259367701</v>
      </c>
      <c r="G18" s="407">
        <v>140.42831528103</v>
      </c>
      <c r="H18" s="407">
        <v>76.850665983606504</v>
      </c>
      <c r="I18" s="407">
        <v>28.387551229508201</v>
      </c>
      <c r="J18" s="407">
        <v>32.875622072599498</v>
      </c>
      <c r="K18" s="407">
        <v>3287.42132611241</v>
      </c>
      <c r="L18" s="413"/>
    </row>
    <row r="19" spans="1:12" x14ac:dyDescent="0.25">
      <c r="A19" s="412" t="s">
        <v>52</v>
      </c>
      <c r="B19" s="407"/>
      <c r="C19" s="407"/>
      <c r="D19" s="407">
        <v>1.65032201405152</v>
      </c>
      <c r="E19" s="407">
        <v>7.2913037909836103</v>
      </c>
      <c r="F19" s="407">
        <v>2.0974183987119401</v>
      </c>
      <c r="G19" s="407">
        <v>0.48302107728337201</v>
      </c>
      <c r="H19" s="407">
        <v>0.49308401639344301</v>
      </c>
      <c r="I19" s="407">
        <v>0.44276932084309101</v>
      </c>
      <c r="J19" s="407">
        <v>0.120755269320843</v>
      </c>
      <c r="K19" s="407">
        <v>12.578673887587801</v>
      </c>
      <c r="L19" s="413"/>
    </row>
    <row r="20" spans="1:12" x14ac:dyDescent="0.25">
      <c r="A20" s="412" t="s">
        <v>54</v>
      </c>
      <c r="B20" s="407"/>
      <c r="C20" s="407"/>
      <c r="D20" s="407">
        <v>2178.8756002181999</v>
      </c>
      <c r="E20" s="407">
        <v>174.62480260009801</v>
      </c>
      <c r="F20" s="407"/>
      <c r="G20" s="407">
        <v>90.526937460136807</v>
      </c>
      <c r="H20" s="407">
        <v>28.1359401383726</v>
      </c>
      <c r="I20" s="407"/>
      <c r="J20" s="407">
        <v>24.966397485968798</v>
      </c>
      <c r="K20" s="407">
        <v>2497.1296779027698</v>
      </c>
      <c r="L20" s="413"/>
    </row>
    <row r="21" spans="1:12" x14ac:dyDescent="0.25">
      <c r="A21" s="412" t="s">
        <v>55</v>
      </c>
      <c r="B21" s="407">
        <v>17532.527227900599</v>
      </c>
      <c r="C21" s="407"/>
      <c r="D21" s="407">
        <v>21173.569727726401</v>
      </c>
      <c r="E21" s="407">
        <v>53773.891113019803</v>
      </c>
      <c r="F21" s="407">
        <v>2372.1943559471601</v>
      </c>
      <c r="G21" s="407">
        <v>1260.98661683257</v>
      </c>
      <c r="H21" s="407">
        <v>5460.8257592058999</v>
      </c>
      <c r="I21" s="407"/>
      <c r="J21" s="407">
        <v>1026.00519936756</v>
      </c>
      <c r="K21" s="407">
        <v>102600</v>
      </c>
      <c r="L21" s="413"/>
    </row>
    <row r="22" spans="1:12" x14ac:dyDescent="0.25">
      <c r="A22" s="412" t="s">
        <v>56</v>
      </c>
      <c r="B22" s="407"/>
      <c r="C22" s="407"/>
      <c r="D22" s="407">
        <v>44.057092332954397</v>
      </c>
      <c r="E22" s="407">
        <v>10.630289250978899</v>
      </c>
      <c r="F22" s="407"/>
      <c r="G22" s="407">
        <v>0.20209675382089201</v>
      </c>
      <c r="H22" s="407">
        <v>1.1317418213969901</v>
      </c>
      <c r="I22" s="407"/>
      <c r="J22" s="407">
        <v>0.56587091069849704</v>
      </c>
      <c r="K22" s="407">
        <v>56.587091069849698</v>
      </c>
      <c r="L22" s="413"/>
    </row>
    <row r="23" spans="1:12" x14ac:dyDescent="0.25">
      <c r="A23" s="412" t="s">
        <v>57</v>
      </c>
      <c r="B23" s="407"/>
      <c r="C23" s="407">
        <v>1386.50745183253</v>
      </c>
      <c r="D23" s="407">
        <v>120183.820617543</v>
      </c>
      <c r="E23" s="407">
        <v>9581.3974569720594</v>
      </c>
      <c r="F23" s="407"/>
      <c r="G23" s="407">
        <v>3034.7421033825699</v>
      </c>
      <c r="H23" s="407">
        <v>5265.7301840560604</v>
      </c>
      <c r="I23" s="407"/>
      <c r="J23" s="407">
        <v>1408.58674866872</v>
      </c>
      <c r="K23" s="407">
        <v>140860.784562455</v>
      </c>
      <c r="L23" s="413"/>
    </row>
    <row r="24" spans="1:12" x14ac:dyDescent="0.25">
      <c r="A24" s="412" t="s">
        <v>58</v>
      </c>
      <c r="B24" s="407"/>
      <c r="C24" s="407">
        <v>146.354939394577</v>
      </c>
      <c r="D24" s="407">
        <v>162.721731061404</v>
      </c>
      <c r="E24" s="407">
        <v>24.0394088669951</v>
      </c>
      <c r="F24" s="407"/>
      <c r="G24" s="407"/>
      <c r="H24" s="407">
        <v>6.8611847922192704</v>
      </c>
      <c r="I24" s="407"/>
      <c r="J24" s="407">
        <v>3.4356448149551602</v>
      </c>
      <c r="K24" s="407">
        <v>343.41290893015002</v>
      </c>
      <c r="L24" s="413"/>
    </row>
    <row r="25" spans="1:12" x14ac:dyDescent="0.25">
      <c r="A25" s="412" t="s">
        <v>59</v>
      </c>
      <c r="B25" s="407"/>
      <c r="C25" s="407"/>
      <c r="D25" s="407">
        <v>30321.464779170699</v>
      </c>
      <c r="E25" s="407">
        <v>21278.689601962</v>
      </c>
      <c r="F25" s="407"/>
      <c r="G25" s="407">
        <v>2246.0959006980402</v>
      </c>
      <c r="H25" s="407">
        <v>1623.58572549723</v>
      </c>
      <c r="I25" s="407"/>
      <c r="J25" s="407">
        <v>560.30915046704297</v>
      </c>
      <c r="K25" s="407">
        <v>56030.145157795101</v>
      </c>
      <c r="L25" s="413"/>
    </row>
    <row r="26" spans="1:12" x14ac:dyDescent="0.25">
      <c r="A26" s="412" t="s">
        <v>60</v>
      </c>
      <c r="B26" s="407"/>
      <c r="C26" s="407"/>
      <c r="D26" s="407">
        <v>0</v>
      </c>
      <c r="E26" s="407">
        <v>0</v>
      </c>
      <c r="F26" s="407"/>
      <c r="G26" s="407">
        <v>0</v>
      </c>
      <c r="H26" s="407">
        <v>0</v>
      </c>
      <c r="I26" s="407"/>
      <c r="J26" s="407">
        <v>0</v>
      </c>
      <c r="K26" s="407">
        <v>0</v>
      </c>
      <c r="L26" s="413"/>
    </row>
    <row r="27" spans="1:12" ht="15" customHeight="1" x14ac:dyDescent="0.25">
      <c r="A27" s="412" t="s">
        <v>23</v>
      </c>
      <c r="B27" s="407">
        <v>18151.580074811201</v>
      </c>
      <c r="C27" s="407">
        <v>1532.86239122711</v>
      </c>
      <c r="D27" s="407">
        <v>320168.83779247297</v>
      </c>
      <c r="E27" s="407">
        <v>226228.59735007701</v>
      </c>
      <c r="F27" s="407">
        <v>9308.9048617017306</v>
      </c>
      <c r="G27" s="407">
        <v>18867.6873441077</v>
      </c>
      <c r="H27" s="407">
        <v>17792.554878409301</v>
      </c>
      <c r="I27" s="407">
        <v>2144.9510115652702</v>
      </c>
      <c r="J27" s="407">
        <v>6204.0242956273796</v>
      </c>
      <c r="K27" s="407">
        <v>620400</v>
      </c>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workbookViewId="0">
      <selection activeCell="H41" sqref="H41"/>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422400</v>
      </c>
      <c r="C11" s="396">
        <v>0</v>
      </c>
      <c r="D11" s="396">
        <v>0</v>
      </c>
      <c r="E11" s="396">
        <v>400</v>
      </c>
      <c r="F11" s="396">
        <v>102600</v>
      </c>
      <c r="G11" s="396">
        <v>87000</v>
      </c>
      <c r="H11" s="396">
        <v>4600</v>
      </c>
      <c r="I11" s="396">
        <v>3300</v>
      </c>
      <c r="J11" s="396">
        <v>100</v>
      </c>
      <c r="K11" s="397">
        <v>620400</v>
      </c>
    </row>
    <row r="12" spans="1:11" ht="15.75" thickTop="1" x14ac:dyDescent="0.25"/>
    <row r="13" spans="1:11" ht="15.75" thickBot="1" x14ac:dyDescent="0.3"/>
    <row r="14" spans="1:11" ht="16.5" thickTop="1" thickBot="1" x14ac:dyDescent="0.3">
      <c r="A14" s="501" t="s">
        <v>1480</v>
      </c>
      <c r="B14" s="502"/>
      <c r="C14" s="502"/>
      <c r="D14" s="502"/>
      <c r="E14" s="502"/>
      <c r="F14" s="502"/>
      <c r="G14" s="398">
        <v>2.7388432415015301E-2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4040</v>
      </c>
    </row>
    <row r="22" spans="1:6" x14ac:dyDescent="0.25">
      <c r="A22" s="497" t="s">
        <v>1174</v>
      </c>
      <c r="B22" s="497"/>
      <c r="C22" s="497"/>
      <c r="D22" s="497"/>
      <c r="E22" s="498"/>
      <c r="F22" s="400">
        <v>0</v>
      </c>
    </row>
    <row r="23" spans="1:6" x14ac:dyDescent="0.25">
      <c r="A23" s="495" t="s">
        <v>1175</v>
      </c>
      <c r="B23" s="495"/>
      <c r="C23" s="495"/>
      <c r="D23" s="495"/>
      <c r="E23" s="496"/>
      <c r="F23" s="401">
        <v>4040</v>
      </c>
    </row>
    <row r="24" spans="1:6" x14ac:dyDescent="0.25">
      <c r="A24" s="497" t="s">
        <v>1168</v>
      </c>
      <c r="B24" s="497"/>
      <c r="C24" s="497"/>
      <c r="D24" s="497"/>
      <c r="E24" s="498"/>
      <c r="F24" s="400">
        <v>10</v>
      </c>
    </row>
    <row r="25" spans="1:6" x14ac:dyDescent="0.25">
      <c r="A25" s="497" t="s">
        <v>1171</v>
      </c>
      <c r="B25" s="497"/>
      <c r="C25" s="497"/>
      <c r="D25" s="497"/>
      <c r="E25" s="498"/>
      <c r="F25" s="400">
        <v>550</v>
      </c>
    </row>
    <row r="26" spans="1:6" x14ac:dyDescent="0.25">
      <c r="A26" s="497" t="s">
        <v>1176</v>
      </c>
      <c r="B26" s="497"/>
      <c r="C26" s="497"/>
      <c r="D26" s="497"/>
      <c r="E26" s="498"/>
      <c r="F26" s="400">
        <v>0</v>
      </c>
    </row>
    <row r="27" spans="1:6" x14ac:dyDescent="0.25">
      <c r="A27" s="495" t="s">
        <v>1177</v>
      </c>
      <c r="B27" s="495"/>
      <c r="C27" s="495"/>
      <c r="D27" s="495"/>
      <c r="E27" s="496"/>
      <c r="F27" s="401">
        <v>560</v>
      </c>
    </row>
    <row r="28" spans="1:6" x14ac:dyDescent="0.25">
      <c r="A28" s="497" t="s">
        <v>1178</v>
      </c>
      <c r="B28" s="497"/>
      <c r="C28" s="497"/>
      <c r="D28" s="497"/>
      <c r="E28" s="498"/>
      <c r="F28" s="400">
        <v>540</v>
      </c>
    </row>
    <row r="29" spans="1:6" x14ac:dyDescent="0.25">
      <c r="A29" s="497" t="s">
        <v>1179</v>
      </c>
      <c r="B29" s="497"/>
      <c r="C29" s="497"/>
      <c r="D29" s="497"/>
      <c r="E29" s="498"/>
      <c r="F29" s="400">
        <v>20</v>
      </c>
    </row>
    <row r="30" spans="1:6" x14ac:dyDescent="0.25">
      <c r="A30" s="495" t="s">
        <v>1180</v>
      </c>
      <c r="B30" s="495"/>
      <c r="C30" s="495"/>
      <c r="D30" s="495"/>
      <c r="E30" s="496"/>
      <c r="F30" s="401">
        <v>4600</v>
      </c>
    </row>
    <row r="31" spans="1:6" x14ac:dyDescent="0.25">
      <c r="A31" s="497" t="s">
        <v>1181</v>
      </c>
      <c r="B31" s="497"/>
      <c r="C31" s="497"/>
      <c r="D31" s="497"/>
      <c r="E31" s="498"/>
      <c r="F31" s="402">
        <v>0.87826086956521698</v>
      </c>
    </row>
    <row r="32" spans="1:6" x14ac:dyDescent="0.25">
      <c r="A32" s="497" t="s">
        <v>1182</v>
      </c>
      <c r="B32" s="497"/>
      <c r="C32" s="497"/>
      <c r="D32" s="497"/>
      <c r="E32" s="498"/>
      <c r="F32" s="402">
        <v>0.121739130434783</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430</v>
      </c>
    </row>
    <row r="36" spans="1:6" x14ac:dyDescent="0.25">
      <c r="A36" s="497" t="s">
        <v>1186</v>
      </c>
      <c r="B36" s="497"/>
      <c r="C36" s="497"/>
      <c r="D36" s="497"/>
      <c r="E36" s="498"/>
      <c r="F36" s="405">
        <v>830</v>
      </c>
    </row>
    <row r="37" spans="1:6" x14ac:dyDescent="0.25">
      <c r="A37" s="497" t="s">
        <v>1169</v>
      </c>
      <c r="B37" s="497"/>
      <c r="C37" s="497"/>
      <c r="D37" s="497"/>
      <c r="E37" s="498"/>
      <c r="F37" s="405">
        <v>70</v>
      </c>
    </row>
    <row r="38" spans="1:6" x14ac:dyDescent="0.25">
      <c r="A38" s="497" t="s">
        <v>1187</v>
      </c>
      <c r="B38" s="497"/>
      <c r="C38" s="497"/>
      <c r="D38" s="497"/>
      <c r="E38" s="498"/>
      <c r="F38" s="402">
        <v>0.31117458271966097</v>
      </c>
    </row>
    <row r="39" spans="1:6" x14ac:dyDescent="0.25">
      <c r="A39" s="495" t="s">
        <v>1188</v>
      </c>
      <c r="B39" s="495"/>
      <c r="C39" s="495"/>
      <c r="D39" s="495"/>
      <c r="E39" s="496"/>
      <c r="F39" s="401">
        <v>1330</v>
      </c>
    </row>
    <row r="40" spans="1:6" x14ac:dyDescent="0.25">
      <c r="A40" s="497" t="s">
        <v>1189</v>
      </c>
      <c r="B40" s="497"/>
      <c r="C40" s="497"/>
      <c r="D40" s="497"/>
      <c r="E40" s="498"/>
      <c r="F40" s="405">
        <v>1250</v>
      </c>
    </row>
    <row r="41" spans="1:6" x14ac:dyDescent="0.25">
      <c r="A41" s="497" t="s">
        <v>1170</v>
      </c>
      <c r="B41" s="497"/>
      <c r="C41" s="497"/>
      <c r="D41" s="497"/>
      <c r="E41" s="498"/>
      <c r="F41" s="405">
        <v>0</v>
      </c>
    </row>
    <row r="42" spans="1:6" x14ac:dyDescent="0.25">
      <c r="A42" s="497" t="s">
        <v>1190</v>
      </c>
      <c r="B42" s="497"/>
      <c r="C42" s="497"/>
      <c r="D42" s="497"/>
      <c r="E42" s="498"/>
      <c r="F42" s="405">
        <v>560</v>
      </c>
    </row>
    <row r="43" spans="1:6" x14ac:dyDescent="0.25">
      <c r="A43" s="495" t="s">
        <v>1191</v>
      </c>
      <c r="B43" s="495"/>
      <c r="C43" s="495"/>
      <c r="D43" s="495"/>
      <c r="E43" s="496"/>
      <c r="F43" s="401">
        <v>1810</v>
      </c>
    </row>
    <row r="44" spans="1:6" x14ac:dyDescent="0.25">
      <c r="A44" s="497" t="s">
        <v>1192</v>
      </c>
      <c r="B44" s="497"/>
      <c r="C44" s="497"/>
      <c r="D44" s="497"/>
      <c r="E44" s="498"/>
      <c r="F44" s="405">
        <v>80</v>
      </c>
    </row>
    <row r="45" spans="1:6" x14ac:dyDescent="0.25">
      <c r="A45" s="497" t="s">
        <v>1193</v>
      </c>
      <c r="B45" s="497"/>
      <c r="C45" s="497"/>
      <c r="D45" s="497"/>
      <c r="E45" s="498"/>
      <c r="F45" s="405">
        <v>1310</v>
      </c>
    </row>
    <row r="46" spans="1:6" ht="15.75" thickBot="1" x14ac:dyDescent="0.3">
      <c r="A46" s="495" t="s">
        <v>1194</v>
      </c>
      <c r="B46" s="495"/>
      <c r="C46" s="495"/>
      <c r="D46" s="495"/>
      <c r="E46" s="496"/>
      <c r="F46" s="406">
        <v>1390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U02251_4FF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630.75</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674.09</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456.04</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300</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500</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1486.58</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1486.58</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1250</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1277.3399999999999</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1277.3399999999999</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1277.3399999999999</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1456.99</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674.22</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760.99</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900</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729.12</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754.92</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1200</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209.01</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1137.42</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1137.42</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995.51</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1203.3900000000001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1200</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813.58</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520.72</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480</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600</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870.25</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215.66</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431.32</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500</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1642.22</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685.51</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347.32</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CPF_2013_2018_UA02251_v20140818.rsps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0</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338.43354873901205</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1534.374749817104</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3938.9161588580405</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1162.3448914828314</v>
      </c>
      <c r="K6" s="436">
        <f t="shared" ref="K6:K69" si="0">SUM(E6:I6)/5</f>
        <v>1162.3448914828314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0</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510.90230728800395</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2492.4147468520036</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6395.7022228706464</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1879.8038554021309</v>
      </c>
      <c r="K7" s="436">
        <f t="shared" si="0"/>
        <v>1879.8038554021309</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226.05596751199164</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1032.7522733349476</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2650.6114688794401</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781.88394194527586</v>
      </c>
      <c r="K8" s="436">
        <f t="shared" si="0"/>
        <v>781.88394194527586</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0</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1075.3918383808507</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5059.5417700040543</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12985.229849050298</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3824.0326914870407</v>
      </c>
      <c r="K10" s="436">
        <f t="shared" si="0"/>
        <v>3824.0326914870407</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0</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1075.3918383808507</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5059.5417700040543</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12985.229849050298</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3824.0326914870407</v>
      </c>
      <c r="K14" s="436">
        <f t="shared" si="0"/>
        <v>3824.0326914870407</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0</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2196.4501340474349</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9959.0367359606498</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25560.292266865687</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7543.1558273747532</v>
      </c>
      <c r="K15" s="436">
        <f t="shared" si="0"/>
        <v>7543.1558273747532</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0</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1622.2279234445209</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7347.6487277500728</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18857.801302662236</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5565.5355907713656</v>
      </c>
      <c r="K16" s="436">
        <f t="shared" si="0"/>
        <v>5565.5355907713656</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66.053003579231543</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353.73241093110465</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907.9503596572074</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265.54715483350873</v>
      </c>
      <c r="K17" s="436">
        <f t="shared" si="0"/>
        <v>265.54715483350873</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0</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3884.7310060048976</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17660.417524014141</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45326.043028840271</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13374.238311771862</v>
      </c>
      <c r="K18" s="436">
        <f t="shared" si="0"/>
        <v>13374.238311771862</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112.64085426342372</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575.03646950287907</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1475.4873744349966</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432.63293964025991</v>
      </c>
      <c r="K19" s="436">
        <f t="shared" si="0"/>
        <v>432.63293964025991</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3.2441927131660067</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14.753604124630797</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37.872101549873875</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11.173979677534138</v>
      </c>
      <c r="K20" s="436">
        <f t="shared" si="0"/>
        <v>11.173979677534136</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115.88504909546182</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589.79005961894165</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1513.359439302882</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443.80690960345709</v>
      </c>
      <c r="K21" s="436">
        <f t="shared" si="0"/>
        <v>443.80690960345709</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0</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5076.0077780875126</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23309.749908281552</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59824.633760341618</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17642.078289342135</v>
      </c>
      <c r="K22" s="436">
        <f t="shared" si="0"/>
        <v>17642.078289342135</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16530.259204222279</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15773.412729583122</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12920.045938461753</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9772.090924813634</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4534.161226076345</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11905.994004631426</v>
      </c>
      <c r="K23" s="436">
        <f t="shared" si="0"/>
        <v>11905.994004631426</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19941.01091855899</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18625.793166459895</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19990.404241504089</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16802.407534212693</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7035.4695491154152</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16479.017081970214</v>
      </c>
      <c r="K24" s="436">
        <f t="shared" si="0"/>
        <v>16479.017081970214</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4565.6092179620236</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3799.1103264887402</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5204.8065989664083</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4788.807136925132</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1308.5230906378247</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3933.3712741960262</v>
      </c>
      <c r="K25" s="436">
        <f t="shared" si="0"/>
        <v>3933.3712741960253</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475.05199737203912</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466.15991687656953</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401.68712520263978</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294.62770055145404</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158.88313783494419</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359.28197556752929</v>
      </c>
      <c r="K26" s="436">
        <f t="shared" si="0"/>
        <v>359.28197556752929</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41511.931617475129</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38664.476980327301</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38516.94330406034</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31657.93332578109</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13037.03692173021</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32677.664429874818</v>
      </c>
      <c r="K27" s="436">
        <f t="shared" si="0"/>
        <v>32677.664429874811</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83.171535657156866</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78.050608903024582</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74.298429576397822</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59.554838004459938</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24.905767940364264</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63.996236016280704</v>
      </c>
      <c r="K28" s="436">
        <f t="shared" si="0"/>
        <v>63.996236016280704</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41595.103177657627</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38742.526858880803</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38591.24250161372</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31717.487958972015</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13061.942844379577</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32741.660668300749</v>
      </c>
      <c r="K31" s="436">
        <f t="shared" si="0"/>
        <v>32741.660668300749</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38088.669179201694</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35326.252764550227</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36988.313549018218</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29848.553518106615</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13129.46136526472</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30676.25007522829</v>
      </c>
      <c r="K32" s="436">
        <f t="shared" si="0"/>
        <v>30676.250075228298</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26380.044215333539</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23548.327235742421</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28157.296937385479</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24495.253791452713</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8747.1392120942855</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22265.612278401688</v>
      </c>
      <c r="K33" s="436">
        <f t="shared" si="0"/>
        <v>22265.612278401684</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1355.6096181140579</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1342.1323657259513</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1369.0137989354355</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1002.6683837166454</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593.13075247144229</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1132.5109837927066</v>
      </c>
      <c r="K34" s="436">
        <f t="shared" si="0"/>
        <v>1132.5109837927064</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65824.322550774712</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60216.711750622446</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66514.624212172421</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55346.475371707602</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22469.731044842378</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54074.372986023911</v>
      </c>
      <c r="K35" s="436">
        <f t="shared" si="0"/>
        <v>54074.372986023911</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4145.2133853100659</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4181.0859058898814</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3826.895269858026</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2464.9388243331477</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1785.1641587443471</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3280.6595088270942</v>
      </c>
      <c r="K36" s="436">
        <f t="shared" si="0"/>
        <v>3280.6595088270938</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4222.8770476215477</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4245.2358827152893</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3930.3041908439191</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2585.0958005994726</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1817.8002885454557</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3360.2626420651372</v>
      </c>
      <c r="K38" s="436">
        <f t="shared" si="0"/>
        <v>3360.2626420651368</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111642.30561134173</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103204.47687994031</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109036.17060701321</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89649.061595822801</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37349.476004332515</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90176.298139690101</v>
      </c>
      <c r="K39" s="436">
        <f t="shared" si="0"/>
        <v>90176.298139690116</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22602.25988576961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36004.627302693778</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17123.922705389796</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12809.933235172923</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8885.2508657409817</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19485.198798953417</v>
      </c>
      <c r="K40" s="436">
        <f t="shared" si="0"/>
        <v>19485.198798953417</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137335.1925178036</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166668.43202015443</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118262.66846218468</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83689.401623238315</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57190.323143603782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112629.20355339695</v>
      </c>
      <c r="K41" s="436">
        <f t="shared" si="0"/>
        <v>112629.20355339695</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34867.933886455459</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33700.936120985338</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26410.652123435681</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35273.235260934489</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10099.891988116902</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28070.529875985572</v>
      </c>
      <c r="K42" s="436">
        <f t="shared" si="0"/>
        <v>28070.529875985572</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1377.2028281455321</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1957.7304941692535</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1469.1327898296765</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971.47329340117335</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808.25667939083064</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1316.7592169872933</v>
      </c>
      <c r="K43" s="436">
        <f t="shared" si="0"/>
        <v>1316.7592169872933</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196182.58934359701</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238331.72264800337</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163266.3799530305</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132744.04365696298</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76983.721448501179</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161501.691410019</v>
      </c>
      <c r="K44" s="436">
        <f t="shared" si="0"/>
        <v>161501.691410019</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196182.58934359701</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238331.72264800337</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163266.3799530305</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132744.04365696298</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76983.721448501179</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161501.691410019</v>
      </c>
      <c r="K48" s="436">
        <f t="shared" si="0"/>
        <v>161501.691410019</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14033.186970435534</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20509.334310878079</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13205.454297548151</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10855.974872416173</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6741.7636542880036</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13069.142821113188</v>
      </c>
      <c r="K49" s="436">
        <f t="shared" si="0"/>
        <v>13069.14282111319</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9796.4432215382003</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12288.274522544149</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9439.2190714930221</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6310.9870487447452</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4616.3843193680459</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8490.2616367376322</v>
      </c>
      <c r="K50" s="436">
        <f t="shared" si="0"/>
        <v>8490.2616367376322</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94.408649991681514</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153.93366282358048</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83.489781331088878</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154.76853245361696</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14.667367659743539</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100.25359885194227</v>
      </c>
      <c r="K51" s="436">
        <f t="shared" si="0"/>
        <v>100.25359885194227</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23924.038298889813</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32951.542428912049</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22728.163020239073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17321.730220734178</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11372.815504264245</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21659.657894607873</v>
      </c>
      <c r="K52" s="436">
        <f t="shared" si="0"/>
        <v>21659.65789460787</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86.077462654787197</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172.08980558281738</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129.28951317841637</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67.853655481861125</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80.297198246869897</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107.1215270289504</v>
      </c>
      <c r="K53" s="436">
        <f t="shared" si="0"/>
        <v>107.1215270289504</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86.077462654787197</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172.08980558281738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129.28951317841637</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67.853655481861125</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80.297198246869897</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107.1215270289504</v>
      </c>
      <c r="K55" s="436">
        <f t="shared" si="0"/>
        <v>107.1215270289504</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220192.70405472623</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271455.3637999596</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186123.83168405946</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150133.62272711386</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88436.832374318939</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183268.47092803562</v>
      </c>
      <c r="K56" s="436">
        <f t="shared" si="0"/>
        <v>183268.47092803562</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113.47869833978515</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60.540477199401856</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159.11909377829002</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63.224388810604147</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79.272531625616239</v>
      </c>
      <c r="K91" s="436">
        <f t="shared" si="2"/>
        <v>79.272531625616224</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97.23779895251532</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51.171119269332884</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254.73434854609545</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116.02254992259876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103.83316333810849</v>
      </c>
      <c r="K92" s="436">
        <f t="shared" si="2"/>
        <v>103.83316333810849</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210.71649107968452</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111.7115999053955</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413.85344403840418</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179.24693913078045</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183.10569483085291</v>
      </c>
      <c r="K95" s="436">
        <f t="shared" si="2"/>
        <v>183.10569483085291</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36.390617032018831</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16.882070236361624</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10.654537453676092</v>
      </c>
      <c r="K96" s="436">
        <f t="shared" si="2"/>
        <v>10.65453745367609</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1.7523962598922398</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0.90089999923706043</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0.53065925182586005</v>
      </c>
      <c r="K98" s="436">
        <f t="shared" si="2"/>
        <v>0.53065925182586005</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212.46888860151435</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112.61249990463257</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450.24407084441089</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196.12901390141943</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194.29089465039547</v>
      </c>
      <c r="K99" s="436">
        <f t="shared" si="2"/>
        <v>194.29089465039544</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129.91964059370366</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67.567499942779534</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463.98038426271899</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219.55031411812519</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176.20356778346547</v>
      </c>
      <c r="K100" s="436">
        <f t="shared" si="2"/>
        <v>176.2035677834655</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4.238323303466573</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2.3423399120998378</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4.4589634935677562</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2.0685698957385106</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2.6216393209745354</v>
      </c>
      <c r="K101" s="436">
        <f t="shared" si="2"/>
        <v>2.6216393209745354</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12.144299165546474</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6.4864798226737976</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90.796819745986838</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42.205177858042717</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30.326555318449966</v>
      </c>
      <c r="K102" s="436">
        <f t="shared" si="2"/>
        <v>30.326555318449966</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146.30225490314652</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76.396322684631343</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559.23622268436748</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263.82405000463058</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209.1517700553552</v>
      </c>
      <c r="K103" s="436">
        <f t="shared" si="2"/>
        <v>209.1517700553552</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40.224344080911351</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22.522499980926511</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1292.046605351725</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618.26407698971707</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394.61150528065599</v>
      </c>
      <c r="K104" s="436">
        <f t="shared" si="2"/>
        <v>394.61150528065599</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9.2773834150597168</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4.303896201729386</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2.7162559233578207</v>
      </c>
      <c r="K105" s="436">
        <f t="shared" si="2"/>
        <v>2.7162559233578207</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40.224344080911351</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22.522499980926511</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1301.3240165252164</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622.56813752705148</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397.3277996228212</v>
      </c>
      <c r="K106" s="436">
        <f t="shared" si="2"/>
        <v>397.32779962282115</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398.99551516980341</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211.53132257019041</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2310.8044307698869</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1082.5210334281869</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800.77046038761353</v>
      </c>
      <c r="K107" s="436">
        <f t="shared" si="2"/>
        <v>800.77046038761353</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771.67705657739475</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1152.8961852735247</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1448.5521767054299</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1370.1561448508123</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948.65631268143227</v>
      </c>
      <c r="K108" s="436">
        <f t="shared" si="2"/>
        <v>948.65631268143227</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2306.2888987781234</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3611.2126347163512</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4630.3488437257411</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4440.573351571612</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2997.6847457583654</v>
      </c>
      <c r="K109" s="436">
        <f t="shared" si="2"/>
        <v>2997.6847457583658</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1271.3927474835486</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1830.1836944747818</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2299.9866425499245</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2080.3027993227101</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1496.3731767661927</v>
      </c>
      <c r="K110" s="436">
        <f t="shared" si="2"/>
        <v>1496.3731767661927</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4349.3587789228759</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6594.2924869953058</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8378.8877992731577</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7891.0324164774447</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5442.7142963337574</v>
      </c>
      <c r="K112" s="436">
        <f t="shared" si="2"/>
        <v>5442.7142963337565</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4349.3587789228759</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6594.2924869953058</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8378.8877992731577</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7891.0324164774447</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5442.7142963337574</v>
      </c>
      <c r="K116" s="436">
        <f t="shared" si="2"/>
        <v>5442.7142963337565</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5399.9632289731981</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7816.6943693615085</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9852.4357883886987</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8828.2009626394829</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6379.4588698725775</v>
      </c>
      <c r="K117" s="436">
        <f t="shared" si="2"/>
        <v>6379.4588698725775</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14444.381755273193</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20903.040585496754</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26377.303768162314</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23617.994718818845</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17068.544165550222</v>
      </c>
      <c r="K118" s="436">
        <f t="shared" si="2"/>
        <v>17068.544165550218</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213.21949979651239</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342.68159328895808</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454.58286892863271</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431.48289647170367</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288.39337169716134</v>
      </c>
      <c r="K119" s="436">
        <f t="shared" si="2"/>
        <v>288.39337169716134</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20057.563866349559</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29062.41801595291</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36684.320908847745</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32877.680690028086</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23736.396696235657</v>
      </c>
      <c r="K120" s="436">
        <f t="shared" si="2"/>
        <v>23736.396696235657</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24406.922444641277</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35656.709967941875</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45063.208700919262</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40768.710689946412</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29179.110360689763</v>
      </c>
      <c r="K124" s="436">
        <f t="shared" si="2"/>
        <v>29179.110360689763</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2457.8067742469848</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2493.5628814926313</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3475.9166046743267</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33.344518899949726</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194.90577435197906</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1731.1073107331745</v>
      </c>
      <c r="K125" s="436">
        <f t="shared" si="2"/>
        <v>1731.1073107331745</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4208.0862536246723</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4405.4254544811856</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6521.9612198447849</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63.735907914727683</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339.36441609002827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3107.7146503910799</v>
      </c>
      <c r="K126" s="436">
        <f t="shared" si="2"/>
        <v>3107.7146503910799</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1843.5498872939668</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1870.5635258856539</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2555.8297540992567</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23.902568379106601</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137.87493173579833</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1286.3441334787565</v>
      </c>
      <c r="K127" s="436">
        <f t="shared" si="2"/>
        <v>1286.3441334787567</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16.868239729269732</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17.011087220364111</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23.902169112227494</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0.23090768710645046</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1.4074988849967287</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11.883980526792906</v>
      </c>
      <c r="K128" s="436">
        <f t="shared" si="2"/>
        <v>11.883980526792902</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8526.3110620511525</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8786.5631246736048</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12577.60972657035</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121.2138987003564</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673.55261881471415</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6137.0500861620358</v>
      </c>
      <c r="K129" s="436">
        <f t="shared" si="2"/>
        <v>6137.0500861620358</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33.736479458539463</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34.022174440728222</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47.766328925388606</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0.46181537421290092</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2.2639906777080974</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23.65015777531546</v>
      </c>
      <c r="K132" s="436">
        <f t="shared" si="2"/>
        <v>23.650157775315456</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8560.0476697014346</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8820.5848146257158</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12625.376237723014</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121.67571582937353</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675.81662860475103</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6160.7002132968582</v>
      </c>
      <c r="K133" s="436">
        <f t="shared" si="2"/>
        <v>6160.7002132968582</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4433.8754237918856</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4534.7405596546059</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6340.9473476546355</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60.317435549777471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334.79349429759895</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3140.9348521897009</v>
      </c>
      <c r="K134" s="436">
        <f t="shared" ref="K134:K197" si="4">SUM(E134:I134)/5</f>
        <v>3140.9348521897009</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12437.213700984879</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12750.133300064428</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17816.63692246738</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169.3257364434605</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939.5755614154707</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8822.5770442751236</v>
      </c>
      <c r="K135" s="436">
        <f t="shared" si="4"/>
        <v>8822.5770442751236</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246.46404794528888</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274.52376935049085</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478.26956433846391</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4.9735245806983013</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23.065315816625471</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205.45924440631347</v>
      </c>
      <c r="K136" s="436">
        <f t="shared" si="4"/>
        <v>205.45924440631347</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17117.553030967869</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17559.398253092557</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24635.853610354225</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234.61669203640912</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1297.4343567505337</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12168.971188640322</v>
      </c>
      <c r="K137" s="436">
        <f t="shared" si="4"/>
        <v>12168.97118864032</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97.929666568490191</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108.21182107832581</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191.21038316868234</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2.0655368232169229</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9.1159248917718259</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81.70666650609742</v>
      </c>
      <c r="K140" s="436">
        <f t="shared" si="4"/>
        <v>81.706666506097434</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25775.530409940497</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26488.194801623373</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37452.43959857677</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358.3579479329178</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1982.3669881955343</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18411.37794925382</v>
      </c>
      <c r="K141" s="436">
        <f t="shared" si="4"/>
        <v>18411.37794925382</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1309.4798396834444</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1477.3899227761242</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1104.2086083223719</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1496.9814176534255</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3481.894096845198</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1773.9907770561126</v>
      </c>
      <c r="K142" s="436">
        <f t="shared" si="4"/>
        <v>1773.9907770561126</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21795.095293744071</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22974.060902330035</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32541.332707576617</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39509.981094224815</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52907.532950238514</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33945.600589622809</v>
      </c>
      <c r="K143" s="436">
        <f t="shared" si="4"/>
        <v>33945.600589622816</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36296.677097767548</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38955.394449354077</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98197.372494102834</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124705.79147430482</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161573.02336405733</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91945.651775917315</v>
      </c>
      <c r="K144" s="436">
        <f t="shared" si="4"/>
        <v>91945.651775917315</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146.53047539794892</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134.44701925564613</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202.70801848780815</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227.09637851063894</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209.19445187269494</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183.99526870494736</v>
      </c>
      <c r="K145" s="436">
        <f t="shared" si="4"/>
        <v>183.99526870494739</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59547.782143566525</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63541.292712347327</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132045.62012362774</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165939.84706486808</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218171.64107302466</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127849.23662348685</v>
      </c>
      <c r="K146" s="436">
        <f t="shared" si="4"/>
        <v>127849.23662348688</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529.89724003568847</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536.48488827679819</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525.59199472246848</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552.1503869400633</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487.03336027408494</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526.23157404982067</v>
      </c>
      <c r="K147" s="436">
        <f t="shared" si="4"/>
        <v>526.23157404982067</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60077.680375763564</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64077.777826764286</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132571.21289889826</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166491.99593510959</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218658.67626081459</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128375.46865947005</v>
      </c>
      <c r="K150" s="436">
        <f t="shared" si="4"/>
        <v>128375.46865947005</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1714.1532022688837</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1917.2192214880226</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2488.3710545539302</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3287.1232980612194</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5932.8236752249086</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3067.9380903193924</v>
      </c>
      <c r="K151" s="436">
        <f t="shared" si="4"/>
        <v>3067.9380903193928</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2819.8526827341584</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3154.9739335703352</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5532.9460166791177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7310.7924070394783</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12049.17288122179</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6173.5475842489759</v>
      </c>
      <c r="K152" s="436">
        <f t="shared" si="4"/>
        <v>6173.5475842489759</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56.674504311544865</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67.304277061222493</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26.13402066150665</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225.02618063876906</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75.027796534608612</v>
      </c>
      <c r="K153" s="436">
        <f t="shared" si="4"/>
        <v>75.027796534608612</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4590.6805284719912</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5139.4975118290477</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8021.3170374281008</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10624.049531389148</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18207.022241163442</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9316.5133700563456</v>
      </c>
      <c r="K154" s="436">
        <f t="shared" si="4"/>
        <v>9316.5133700563456</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64668.361144302202</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69217.274506573027</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140592.52739925496</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177116.0475352839</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236865.70115736951</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137691.98234855669</v>
      </c>
      <c r="K158" s="436">
        <f t="shared" si="4"/>
        <v>137691.98234855672</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23387.758918987984</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21038.170096762336</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7326.4529385333753</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11639.490911977591</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11736.921581915401</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15025.758889635337</v>
      </c>
      <c r="K193" s="436">
        <f t="shared" si="4"/>
        <v>15025.758889635337</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62061.914292226895</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34409.131210873355</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23729.050872494703</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32771.474659811487</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35009.426969093838</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37596.19960090005</v>
      </c>
      <c r="K194" s="436">
        <f t="shared" si="4"/>
        <v>37596.199600900058</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29028.655240330736</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12653.997816503816</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10751.330605519208</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30266.424039879301</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29806.482539653662</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22501.378048377344</v>
      </c>
      <c r="K195" s="436">
        <f t="shared" si="4"/>
        <v>22501.378048377344</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125.62270777036531</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13.124703770811346</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52.971826792609797</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206.16398484019632</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237.26192568880137</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127.02902977255683</v>
      </c>
      <c r="K196" s="436">
        <f t="shared" si="4"/>
        <v>127.02902977255683</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114603.9503283097</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68114.424935310264</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41859.806074710665</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74883.552843852638</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76790.092385539407</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75250.365313544535</v>
      </c>
      <c r="K197" s="436">
        <f t="shared" si="4"/>
        <v>75250.365313544549</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117.47246691561688</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23.494493383123377</v>
      </c>
      <c r="K198" s="436">
        <f t="shared" ref="K198:K243" si="6">SUM(E198:I198)/5</f>
        <v>23.494493383123377</v>
      </c>
      <c r="L198" s="241" t="b">
        <f t="shared" ref="L198:L243"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114603.9503283097</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68114.424935310264</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41859.806074710665</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74883.552843852638</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76907.564552216369</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75273.859746879927</v>
      </c>
      <c r="K201" s="436">
        <f t="shared" si="6"/>
        <v>75273.859746879927</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27778.381034787995</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18681.848896746516</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10582.848724226718</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21395.432117032949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20374.947470183986</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19762.691648595632</v>
      </c>
      <c r="K202" s="436">
        <f t="shared" si="6"/>
        <v>19762.691648595635</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51730.074387319684</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37006.806029713123</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18519.200438164986</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31044.356273163587</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33531.164226491514</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34366.320270970573</v>
      </c>
      <c r="K203" s="436">
        <f t="shared" si="6"/>
        <v>34366.32027097058</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1378.4652672581626</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1103.7923106654166</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720.34016261369675</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1071.4706478118028</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726.39703679172271</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1000.0930850281602</v>
      </c>
      <c r="K204" s="436">
        <f t="shared" si="6"/>
        <v>1000.0930850281602</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80886.921359957298</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56792.44839234664</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29822.389620736714</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53511.262339146495</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54632.51116610918</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55129.106575659265</v>
      </c>
      <c r="K205" s="436">
        <f t="shared" si="6"/>
        <v>55129.106575659265</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56.449059135839001</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8.892180351994341</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35.328707958088337</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25.889770463636381</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35.231334662546899</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32.358210514420996</v>
      </c>
      <c r="K206" s="436">
        <f t="shared" si="6"/>
        <v>32.358210514420989</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56.449059135839001</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8.892180351994341</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35.328707958088337</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25.889770463636381</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35.231334662546899</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32.358210514420996</v>
      </c>
      <c r="K208" s="436">
        <f t="shared" si="6"/>
        <v>32.358210514420989</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195547.3227132475</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124915.76562189804</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71717.522597127027</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128420.70535931605</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131575.30855729565</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130435.32496977686</v>
      </c>
      <c r="K209" s="436">
        <f t="shared" si="6"/>
        <v>130435.32496977686</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1560.7666803215402</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621.67646644622835</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9864.266436933136</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1161.9591814796361</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6105.2997561725042</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3862.7937042706085</v>
      </c>
      <c r="K210" s="436">
        <f t="shared" si="6"/>
        <v>3862.7937042706094</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592.6575681563188</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335.38031892925244</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16337.7600616977</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2320.2112310981802</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9626.0878719319935</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5842.4194103626887</v>
      </c>
      <c r="K211" s="436">
        <f t="shared" si="6"/>
        <v>5842.4194103626887</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14.935140042848582</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8.7595203206515357</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499.42582382395449</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74.247667999359521</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291.41655715128479</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177.75694186761979</v>
      </c>
      <c r="K212" s="436">
        <f t="shared" si="6"/>
        <v>177.75694186761979</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4.2055201333916203</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2.1898800801628839</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6.6407466931068075</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0.55862043464754196</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21.484981114430138</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7.0159496911477985</v>
      </c>
      <c r="K213" s="436">
        <f t="shared" si="6"/>
        <v>7.0159496911477985</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2172.5649375830653</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968.00616250064809</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26708.092941990944</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3556.9767189457139</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16044.289197892149</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9889.9859917825052</v>
      </c>
      <c r="K214" s="436">
        <f t="shared" si="6"/>
        <v>9889.9859917825052</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2172.5649375830653</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968.00616250064809</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26708.092941990944</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3556.9767189457139</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16044.289197892149</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9889.9859917825052</v>
      </c>
      <c r="K218" s="436">
        <f t="shared" si="6"/>
        <v>9889.9859917825052</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512.64774993097308</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321.47479533847826</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7004.1856656419159</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967.97797833766492</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5568.9987172147312</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2875.0569812927529</v>
      </c>
      <c r="K219" s="436">
        <f t="shared" si="6"/>
        <v>2875.0569812927524</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66.264659063510848</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41.235481007137309</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1241.2207966128817</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174.00426732768184</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872.83022831431447</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479.1110864651053</v>
      </c>
      <c r="K220" s="436">
        <f t="shared" si="6"/>
        <v>479.11108646510519</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29.870280085697164</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18.730800234723091</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107.30230861635792</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14.509485343943751</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209.71164542693799</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76.024903941531988</v>
      </c>
      <c r="K221" s="436">
        <f t="shared" si="6"/>
        <v>76.024903941531988</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608.78269313053136</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381.44108499496497</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8352.7091976967495</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1156.4917014415851</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6651.5408050677024</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3430.1930964663065</v>
      </c>
      <c r="K222" s="436">
        <f t="shared" si="6"/>
        <v>3430.193096466307</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80.983980828275648</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50.111823177299549</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160.0011905503942</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12.522594974688971</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506.16919976197596</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161.95775785852686</v>
      </c>
      <c r="K223" s="436">
        <f t="shared" si="6"/>
        <v>161.95775785852686</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80.983980828275648</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50.111823177299549</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160.0011905503942</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12.522594974688971</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506.16919976197596</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161.95775785852686</v>
      </c>
      <c r="K225" s="436">
        <f t="shared" si="6"/>
        <v>161.95775785852686</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2862.331659735376</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1399.5590646870805</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35220.804327149024</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4725.9907690171658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23201.999424007659</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13482.13704891926</v>
      </c>
      <c r="K226" s="436">
        <f t="shared" si="6"/>
        <v>13482.13704891926</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CPF_2013_2018_UA02251_v20140818.rsps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338.43354873901205</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1534.374749817104</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3938.9161588580405</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1162.3448914828314</v>
      </c>
      <c r="N6" s="437">
        <f t="shared" ref="N6:N22" si="2">AVERAGE(H6:L6)</f>
        <v>1162.3448914828314</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510.90230728800395</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2492.4147468520036</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6395.7022228706464</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1879.8038554021309</v>
      </c>
      <c r="N7" s="437">
        <f t="shared" si="2"/>
        <v>1879.8038554021309</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226.05596751199164</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1032.7522733349476</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2650.6114688794401</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781.88394194527586</v>
      </c>
      <c r="N8" s="437">
        <f t="shared" si="2"/>
        <v>781.88394194527586</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1075.3918383808507</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5059.5417700040543</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12985.229849050298</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3824.0326914870407</v>
      </c>
      <c r="N10" s="437">
        <f t="shared" si="2"/>
        <v>3824.0326914870407</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1075.3918383808507</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5059.5417700040543</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12985.229849050298</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3824.0326914870407</v>
      </c>
      <c r="N14" s="437">
        <f t="shared" si="2"/>
        <v>3824.0326914870407</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2196.4501340474349</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9959.0367359606498</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25560.292266865687</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7543.1558273747532</v>
      </c>
      <c r="N15" s="437">
        <f t="shared" si="2"/>
        <v>7543.1558273747532</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1622.2279234445209</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7347.6487277500728</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18857.801302662236</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5565.5355907713656</v>
      </c>
      <c r="N16" s="437">
        <f t="shared" si="2"/>
        <v>5565.5355907713656</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66.053003579231543</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353.73241093110465</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907.9503596572074</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265.54715483350873</v>
      </c>
      <c r="N17" s="437">
        <f t="shared" si="2"/>
        <v>265.54715483350873</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3884.7310060048976</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17660.417524014141</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45326.043028840271</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13374.238311771862</v>
      </c>
      <c r="N18" s="437">
        <f t="shared" si="2"/>
        <v>13374.238311771862</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112.64085426342372</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575.03646950287907</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1475.4873744349966</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432.63293964025991</v>
      </c>
      <c r="N19" s="437">
        <f t="shared" si="2"/>
        <v>432.63293964025991</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3.2441927131660067</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14.753604124630797</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37.872101549873875</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11.173979677534138</v>
      </c>
      <c r="N20" s="437">
        <f t="shared" si="2"/>
        <v>11.173979677534136</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115.88504909546182</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589.79005961894165</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1513.359439302882</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443.80690960345709</v>
      </c>
      <c r="N21" s="437">
        <f t="shared" si="2"/>
        <v>443.80690960345709</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5076.0077780875126</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23309.749908281552</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59824.633760341618</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17642.078289342135</v>
      </c>
      <c r="N22" s="437">
        <f t="shared" si="2"/>
        <v>17642.078289342135</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0</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0</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0</v>
      </c>
      <c r="N24" s="437">
        <f t="shared" ref="N24:N40" si="6">AVERAGE(H24:L24)</f>
        <v>0</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0</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0</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0</v>
      </c>
      <c r="N25" s="437">
        <f t="shared" si="6"/>
        <v>0</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0</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0</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0</v>
      </c>
      <c r="N28" s="437">
        <f t="shared" si="6"/>
        <v>0</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0</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0</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0</v>
      </c>
      <c r="N32" s="437">
        <f t="shared" si="6"/>
        <v>0</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0</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0</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0</v>
      </c>
      <c r="N33" s="437">
        <f t="shared" si="6"/>
        <v>0</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0</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0</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0</v>
      </c>
      <c r="N34" s="437">
        <f t="shared" si="6"/>
        <v>0</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0</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0</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0</v>
      </c>
      <c r="N36" s="437">
        <f t="shared" si="6"/>
        <v>0</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0</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0</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0</v>
      </c>
      <c r="N40" s="437">
        <f t="shared" si="6"/>
        <v>0</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16530.259204222279</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15773.412729583122</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12920.045938461753</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9772.090924813634</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4534.161226076345</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11905.994004631426</v>
      </c>
      <c r="N60" s="437">
        <f t="shared" ref="N60:N76" si="14">AVERAGE(H60:L60)</f>
        <v>11905.994004631426</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19941.01091855899</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18625.793166459895</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19990.404241504089</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16802.407534212693</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7035.4695491154152</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16479.017081970214</v>
      </c>
      <c r="N61" s="437">
        <f t="shared" si="14"/>
        <v>16479.017081970214</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4565.6092179620236</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3799.1103264887402</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5204.8065989664083</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4788.807136925132</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1308.5230906378247</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3933.3712741960262</v>
      </c>
      <c r="N62" s="437">
        <f t="shared" si="14"/>
        <v>3933.3712741960253</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475.05199737203912</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466.15991687656953</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401.68712520263978</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294.62770055145404</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158.88313783494419</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359.28197556752929</v>
      </c>
      <c r="N63" s="437">
        <f t="shared" si="14"/>
        <v>359.28197556752929</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41511.931617475129</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38664.476980327301</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38516.94330406034</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31657.93332578109</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13037.03692173021</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32677.664429874818</v>
      </c>
      <c r="N64" s="437">
        <f t="shared" si="14"/>
        <v>32677.664429874811</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83.171535657156866</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78.050608903024582</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74.298429576397822</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59.554838004459938</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24.905767940364264</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63.996236016280704</v>
      </c>
      <c r="N65" s="437">
        <f t="shared" si="14"/>
        <v>63.996236016280704</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41595.103177657627</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38742.526858880803</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38591.24250161372</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31717.487958972015</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13061.942844379577</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32741.660668300749</v>
      </c>
      <c r="N68" s="437">
        <f t="shared" si="14"/>
        <v>32741.660668300749</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38088.669179201694</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35326.252764550227</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36988.313549018218</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29848.553518106615</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13129.46136526472</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30676.25007522829</v>
      </c>
      <c r="N69" s="437">
        <f t="shared" si="14"/>
        <v>30676.250075228298</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26380.044215333539</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23548.327235742421</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28157.296937385479</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24495.253791452713</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8747.1392120942855</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22265.612278401688</v>
      </c>
      <c r="N70" s="437">
        <f t="shared" si="14"/>
        <v>22265.612278401684</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1355.6096181140579</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1342.1323657259513</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1369.0137989354355</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1002.6683837166454</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593.13075247144229</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1132.5109837927066</v>
      </c>
      <c r="N71" s="437">
        <f t="shared" si="14"/>
        <v>1132.5109837927064</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65824.322550774712</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60216.711750622446</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66514.624212172421</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55346.475371707602</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22469.731044842378</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54074.372986023911</v>
      </c>
      <c r="N72" s="437">
        <f t="shared" si="14"/>
        <v>54074.372986023911</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4145.2133853100659</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4181.0859058898814</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3826.895269858026</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2464.9388243331477</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1785.1641587443471</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3280.6595088270942</v>
      </c>
      <c r="N73" s="437">
        <f t="shared" si="14"/>
        <v>3280.6595088270938</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4222.8770476215477</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4245.2358827152893</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3930.3041908439191</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2585.0958005994726</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1817.8002885454557</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3360.2626420651372</v>
      </c>
      <c r="N75" s="437">
        <f t="shared" si="14"/>
        <v>3360.2626420651368</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111642.30561134173</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103204.47687994031</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109036.17060701321</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89649.061595822801</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37349.476004332515</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90176.298139690101</v>
      </c>
      <c r="N76" s="437">
        <f t="shared" si="14"/>
        <v>90176.298139690116</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6599.8638882529385</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4533.6086612876506</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4410.5061540982442</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785.53354469807482</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1864.2168860289246</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3638.7458268731666</v>
      </c>
      <c r="N96" s="437">
        <f t="shared" ref="N96:N112" si="22">AVERAGE(H96:L96)</f>
        <v>3638.7458268731666</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79984.542379337756</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58332.977595586053</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61345.073398370492</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10417.460195949607</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28547.542034736522</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47725.519120796089</v>
      </c>
      <c r="N97" s="437">
        <f t="shared" si="22"/>
        <v>47725.519120796089</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16258.952306252997</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8087.5201222282758</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11859.997923508996</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1245.5397221207872</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5742.7517201569626</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8638.9523588536049</v>
      </c>
      <c r="N98" s="437">
        <f t="shared" si="22"/>
        <v>8638.9523588536049</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565.41059521787224</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696.1141490846685</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774.0273630188085</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178.94495464213333</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496.75457044183713</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542.25032648106401</v>
      </c>
      <c r="N99" s="437">
        <f t="shared" si="22"/>
        <v>542.25032648106389</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103408.77024497263</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71650.220126942149</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78389.606861416527</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12627.477877004849</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36651.264417387414</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60545.467905544712</v>
      </c>
      <c r="N100" s="437">
        <f t="shared" si="22"/>
        <v>60545.467905544712</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103408.77024497263</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71650.220126942149</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78389.606861416527</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12627.477877004849</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36651.264417387414</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60545.467905544712</v>
      </c>
      <c r="N104" s="437">
        <f t="shared" si="22"/>
        <v>60545.467905544712</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5487.3216433387079</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3721.2295532681374</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3951.5031793365533</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749.43449201916576</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1498.9755189561051</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3081.692877383733</v>
      </c>
      <c r="N105" s="437">
        <f t="shared" si="22"/>
        <v>3081.6928773837335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4280.2987774577286</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2683.3194834095671</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3862.5652480429026</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579.88864568953147</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1663.6118844520593</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2613.9368078103575</v>
      </c>
      <c r="N106" s="437">
        <f t="shared" si="22"/>
        <v>2613.9368078103575</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94.676494035990231</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142.78419130509852</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74.286518051032701</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13.131448083064091</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12.90779557790496</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67.557289410618097</v>
      </c>
      <c r="N107" s="437">
        <f t="shared" si="22"/>
        <v>67.557289410618097</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9862.2969229409118</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6547.3330074476862</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7888.3549205763993</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1342.4545964703225</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3175.4951519996057</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5763.1869198869854</v>
      </c>
      <c r="N108" s="437">
        <f t="shared" si="22"/>
        <v>5763.1869198869845</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113271.06681198758</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78197.554737958795</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86277.958307472363</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13969.932731757674</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39826.759397255533</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66308.654397286387</v>
      </c>
      <c r="N112" s="437">
        <f t="shared" si="22"/>
        <v>66308.654397286387</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0</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0</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0</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0</v>
      </c>
      <c r="N132" s="437">
        <f t="shared" ref="N132:N148" si="30">AVERAGE(H132:L132)</f>
        <v>0</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0</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0</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0</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0</v>
      </c>
      <c r="N133" s="437">
        <f t="shared" si="30"/>
        <v>0</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0</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0</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0</v>
      </c>
      <c r="N134" s="437">
        <f t="shared" si="30"/>
        <v>0</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0</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0</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0</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0</v>
      </c>
      <c r="N135" s="437">
        <f t="shared" si="30"/>
        <v>0</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0</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0</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0</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0</v>
      </c>
      <c r="N136" s="437">
        <f t="shared" si="30"/>
        <v>0</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0</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0</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0</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0</v>
      </c>
      <c r="N140" s="437">
        <f t="shared" si="30"/>
        <v>0</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0</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0</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0</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0</v>
      </c>
      <c r="N141" s="437">
        <f t="shared" si="30"/>
        <v>0</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0</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0</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0</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0</v>
      </c>
      <c r="N142" s="437">
        <f t="shared" si="30"/>
        <v>0</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0</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0</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0</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0</v>
      </c>
      <c r="N144" s="437">
        <f t="shared" si="30"/>
        <v>0</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0</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0</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0</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0</v>
      </c>
      <c r="N148" s="437">
        <f t="shared" si="30"/>
        <v>0</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15580.051336599698</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31090.588766571454</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12415.644941893863</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11274.327172461428</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6938.6595367298814</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15459.854350851263</v>
      </c>
      <c r="N150" s="437">
        <f t="shared" ref="N150:N166" si="34">AVERAGE(H150:L150)</f>
        <v>15459.854350851267</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50306.302005273013</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101675.40894337076</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51256.143609746636</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59187.28312494517</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28078.339539511915</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58100.695444569501</v>
      </c>
      <c r="N151" s="437">
        <f t="shared" si="34"/>
        <v>58100.695444569501</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7965.2924076794416</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16871.789815089924</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8102.3057977371063</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15381.607394660658</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3986.9467013237199</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10461.588423298168</v>
      </c>
      <c r="N152" s="437">
        <f t="shared" si="34"/>
        <v>10461.58842329817</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538.04806349230262</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1015.7283533119298</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502.47000973175818</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271.50560561327774</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298.72641079559298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525.29568858897233</v>
      </c>
      <c r="N153" s="437">
        <f t="shared" si="34"/>
        <v>525.29568858897221</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74389.693656335832</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150653.51384635389</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72276.566475532527</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86114.723712594365</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39302.671752441151</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84547.433888651547</v>
      </c>
      <c r="N154" s="437">
        <f t="shared" si="34"/>
        <v>84547.433888651562</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74389.693656335832</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150653.51384635389</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72276.566475532527</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86114.723712594365</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39302.671752441151</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84547.433888651547</v>
      </c>
      <c r="N158" s="437">
        <f t="shared" si="34"/>
        <v>84547.433888651562</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8498.8183844638752</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16694.146972012648</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9142.4401696374407</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9927.1819023817898</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5083.7658258719266</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9869.2706508735355</v>
      </c>
      <c r="N159" s="437">
        <f t="shared" si="34"/>
        <v>9869.2706508735355</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4514.1903771313682</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8730.5958515354087</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4782.3862103674392</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3604.5453030111939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2759.228525838068</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4878.1892535766947</v>
      </c>
      <c r="N160" s="437">
        <f t="shared" si="34"/>
        <v>4878.1892535766956</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6.7811200534200662</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11.469443524163527</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15.531811380297409</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180.14015436476453</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1.2163710625520481</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43.027780077039516</v>
      </c>
      <c r="N161" s="437">
        <f t="shared" si="34"/>
        <v>43.027780077039509</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13019.789450930779</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25436.212429617051</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13940.358082968125</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13711.867293381725</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7844.210940990708</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14790.487639577677</v>
      </c>
      <c r="N162" s="437">
        <f t="shared" si="34"/>
        <v>14790.487639577677</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86.077462654787197</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172.08980558281738</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129.28951317841637</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67.853655481861125</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80.297198246869897</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107.1215270289504</v>
      </c>
      <c r="N163" s="437">
        <f t="shared" si="34"/>
        <v>107.1215270289504</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86.077462654787197</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172.08980558281738</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129.28951317841637</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67.853655481861125</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80.297198246869897</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107.1215270289504</v>
      </c>
      <c r="N165" s="437">
        <f t="shared" si="34"/>
        <v>107.1215270289504</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87495.560985748714</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176261.82355425227</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86346.215764060558</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99894.441854075296</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47227.178253602004</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99445.044082347798</v>
      </c>
      <c r="N166" s="437">
        <f t="shared" si="34"/>
        <v>99445.044082347769</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422.34466091697004</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380.4298748346605</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297.7716093976872</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750.07251801341772</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82.374442982174941</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386.5986212289821</v>
      </c>
      <c r="N240" s="437">
        <f t="shared" ref="N240:N256" si="54">AVERAGE(H240:L240)</f>
        <v>386.5986212289821</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7044.3481331928369</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6660.0454811976115</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5661.4514540675646</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14084.658302343549</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564.44156935535614</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6802.988988031384</v>
      </c>
      <c r="N241" s="437">
        <f t="shared" si="54"/>
        <v>6802.9889880313831</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10643.689172523016</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8741.6261836671347</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6448.3484021895729</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18646.088144153047</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370.19356663621994</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8969.9890938337976</v>
      </c>
      <c r="N242" s="437">
        <f t="shared" si="54"/>
        <v>8969.9890938337958</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273.74416943535738</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245.88799177265545</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192.63541707911017</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521.02273314576223</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12.775698153400571</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249.21320191725712</v>
      </c>
      <c r="N243" s="437">
        <f t="shared" si="54"/>
        <v>249.21320191725712</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18384.125442288514</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16027.988674707402</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12600.206616081417</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34001.842067363774</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1029.7852786726332</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16408.789615822749</v>
      </c>
      <c r="N244" s="437">
        <f t="shared" si="54"/>
        <v>16408.789615822745</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18384.125442288514</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16027.988674707402</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12600.206616081417</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34001.842067363774</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1029.7852786726332</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16408.789615822749</v>
      </c>
      <c r="N248" s="437">
        <f t="shared" si="54"/>
        <v>16408.789615822745</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47.046942632955819</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93.957785597298113</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111.51094857415822</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179.35847801521984</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159.02230945997115</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118.17929285592064</v>
      </c>
      <c r="N249" s="437">
        <f t="shared" si="54"/>
        <v>118.17929285592064</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1001.9540669491016</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874.35918759917627</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794.26761308268146</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2126.5531000440196</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193.54390907791947</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998.13557535057976</v>
      </c>
      <c r="N250" s="437">
        <f t="shared" si="54"/>
        <v>998.13557535057976</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-7.0489640977287875</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-0.31997200568157436</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-6.3285481002412443</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-38.503069994211629</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0.54320101928653197</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-10.331470635715343</v>
      </c>
      <c r="N251" s="437">
        <f t="shared" si="54"/>
        <v>-10.331470635715339</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1041.9519250181249</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967.99699184732594</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899.45001669455814</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2267.4083308821278</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353.10941127393363</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1105.9833351432139</v>
      </c>
      <c r="N252" s="437">
        <f t="shared" si="54"/>
        <v>1105.9833351432142</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19426.076256989945</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16995.985507748552</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13499.657612526553</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36269.248141280885</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1382.8947234614113</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17514.772448401473</v>
      </c>
      <c r="N256" s="437">
        <f t="shared" si="54"/>
        <v>17514.772448401469</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159.11909377829002</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63.224388810604147</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44.468696517778838</v>
      </c>
      <c r="N600" s="437">
        <f t="shared" ref="N600:N616" si="134">AVERAGE(H600:L600)</f>
        <v>44.468696517778838</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254.73434854609545</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116.02254992259876</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74.151379693738846</v>
      </c>
      <c r="N601" s="437">
        <f t="shared" si="134"/>
        <v>74.151379693738846</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413.85344403840418</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179.24693913078045</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118.62007663383693</v>
      </c>
      <c r="N604" s="437">
        <f t="shared" si="134"/>
        <v>118.62007663383693</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36.390617032018831</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16.882070236361624</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10.654537453676092</v>
      </c>
      <c r="N605" s="437">
        <f t="shared" si="134"/>
        <v>10.65453745367609</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450.24407084441089</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196.12901390141943</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129.27461694916605</v>
      </c>
      <c r="N608" s="437">
        <f t="shared" si="134"/>
        <v>129.27461694916605</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463.98038426271899</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219.55031411812519</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136.70613967616882</v>
      </c>
      <c r="N609" s="437">
        <f t="shared" si="134"/>
        <v>136.70613967616882</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4.4589634935677562</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2.0685698957385106</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1.3055066778612532</v>
      </c>
      <c r="N610" s="437">
        <f t="shared" si="134"/>
        <v>1.3055066778612534</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90.796819745986838</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42.205177858042717</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26.600399520805912</v>
      </c>
      <c r="N611" s="437">
        <f t="shared" si="134"/>
        <v>26.600399520805912</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559.23622268436748</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263.82405000463058</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164.61205453779962</v>
      </c>
      <c r="N612" s="437">
        <f t="shared" si="134"/>
        <v>164.61205453779962</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1292.046605351725</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618.26407698971707</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382.06213646828837</v>
      </c>
      <c r="N613" s="437">
        <f t="shared" si="134"/>
        <v>382.06213646828843</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9.2773834150597168</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4.303896201729386</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2.7162559233578207</v>
      </c>
      <c r="N614" s="437">
        <f t="shared" si="134"/>
        <v>2.7162559233578207</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1301.3240165252164</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622.56813752705148</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384.77843081045359</v>
      </c>
      <c r="N615" s="437">
        <f t="shared" si="134"/>
        <v>384.77843081045359</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2310.8044307698869</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1082.5210334281869</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678.66509283961477</v>
      </c>
      <c r="N616" s="437">
        <f t="shared" si="134"/>
        <v>678.66509283961477</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113.47869833978515</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60.540477199401856</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34.803835107837401</v>
      </c>
      <c r="N636" s="437">
        <f t="shared" ref="N636:N652" si="142">AVERAGE(H636:L636)</f>
        <v>34.803835107837401</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97.23779895251532</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51.171119269332884</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29.681783644369641</v>
      </c>
      <c r="N637" s="437">
        <f t="shared" si="142"/>
        <v>29.681783644369641</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210.71649107968452</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111.7115999053955</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64.485618197016009</v>
      </c>
      <c r="N640" s="437">
        <f t="shared" si="142"/>
        <v>64.485618197016009</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1.7523962598922398</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0.90089999923706043</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0.53065925182586005</v>
      </c>
      <c r="N643" s="437">
        <f t="shared" si="142"/>
        <v>0.53065925182586005</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212.46888860151435</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112.61249990463257</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65.016277701229384</v>
      </c>
      <c r="N644" s="437">
        <f t="shared" si="142"/>
        <v>65.016277701229384</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129.91964059370366</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67.567499942779534</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39.497428107296642</v>
      </c>
      <c r="N645" s="437">
        <f t="shared" si="142"/>
        <v>39.497428107296642</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4.238323303466573</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2.3423399120998378</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1.316132643113282</v>
      </c>
      <c r="N646" s="437">
        <f t="shared" si="142"/>
        <v>1.316132643113282</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12.144299165546474</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6.4864798226737976</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3.7261557976440542</v>
      </c>
      <c r="N647" s="437">
        <f t="shared" si="142"/>
        <v>3.7261557976440542</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146.30225490314652</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76.396322684631343</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44.539715517555564</v>
      </c>
      <c r="N648" s="437">
        <f t="shared" si="142"/>
        <v>44.539715517555571</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40.224344080911351</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22.522499980926511</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12.549368812367572</v>
      </c>
      <c r="N649" s="437">
        <f t="shared" si="142"/>
        <v>12.549368812367572</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40.224344080911351</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22.522499980926511</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12.549368812367572</v>
      </c>
      <c r="N651" s="437">
        <f t="shared" si="142"/>
        <v>12.549368812367572</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398.99551516980341</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211.53132257019041</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122.10536754799875</v>
      </c>
      <c r="N652" s="437">
        <f t="shared" si="142"/>
        <v>122.10536754799878</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771.67705657739475</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1152.8961852735247</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1448.5521767054299</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1370.1561448508123</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948.65631268143227</v>
      </c>
      <c r="N690" s="437">
        <f t="shared" ref="N690:N706" si="154">AVERAGE(H690:L690)</f>
        <v>948.65631268143227</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2306.2888987781234</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3611.2126347163512</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4630.3488437257411</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4440.573351571612</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2997.6847457583654</v>
      </c>
      <c r="N691" s="437">
        <f t="shared" si="154"/>
        <v>2997.6847457583658</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1271.3927474835486</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1830.1836944747818</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2299.9866425499245</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2080.3027993227101</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1496.3731767661927</v>
      </c>
      <c r="N692" s="437">
        <f t="shared" si="154"/>
        <v>1496.3731767661927</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4349.3587789228759</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6594.2924869953058</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8378.8877992731577</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7891.0324164774447</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5442.7142963337574</v>
      </c>
      <c r="N694" s="437">
        <f t="shared" si="154"/>
        <v>5442.7142963337565</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4349.3587789228759</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6594.2924869953058</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8378.8877992731577</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7891.0324164774447</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5442.7142963337574</v>
      </c>
      <c r="N698" s="437">
        <f t="shared" si="154"/>
        <v>5442.7142963337565</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5399.9632289731981</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7816.6943693615085</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9852.4357883886987</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8828.2009626394829</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6379.4588698725775</v>
      </c>
      <c r="N699" s="437">
        <f t="shared" si="154"/>
        <v>6379.4588698725775</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14444.381755273193</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20903.040585496754</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26377.303768162314</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23617.994718818845</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17068.544165550222</v>
      </c>
      <c r="N700" s="437">
        <f t="shared" si="154"/>
        <v>17068.544165550218</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213.21949979651239</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342.68159328895808</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454.58286892863271</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431.48289647170367</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288.39337169716134</v>
      </c>
      <c r="N701" s="437">
        <f t="shared" si="154"/>
        <v>288.39337169716134</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20057.563866349559</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29062.41801595291</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36684.320908847745</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32877.680690028086</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23736.396696235657</v>
      </c>
      <c r="N702" s="437">
        <f t="shared" si="154"/>
        <v>23736.396696235657</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24406.922444641277</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35656.709967941875</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45063.208700919262</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40768.710689946412</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29179.110360689763</v>
      </c>
      <c r="N706" s="437">
        <f t="shared" si="154"/>
        <v>29179.110360689763</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2457.8067742469848</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2493.5628814926313</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3475.9166046743267</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33.344518899949726</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194.90577435197906</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1731.1073107331745</v>
      </c>
      <c r="N708" s="437">
        <f t="shared" ref="N708:N724" si="158">AVERAGE(H708:L708)</f>
        <v>1731.1073107331745</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4208.0862536246723</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4405.4254544811856</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6521.9612198447849</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63.735907914727683</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339.36441609002827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3107.7146503910799</v>
      </c>
      <c r="N709" s="437">
        <f t="shared" si="158"/>
        <v>3107.7146503910799</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1843.5498872939668</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1870.5635258856539</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2555.8297540992567</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23.902568379106601</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137.87493173579833</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1286.3441334787565</v>
      </c>
      <c r="N710" s="437">
        <f t="shared" si="158"/>
        <v>1286.3441334787567</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16.868239729269732</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17.011087220364111</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23.902169112227494</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0.23090768710645046</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1.4074988849967287</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11.883980526792906</v>
      </c>
      <c r="N711" s="437">
        <f t="shared" si="158"/>
        <v>11.883980526792902</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8526.3110620511525</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8786.5631246736048</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12577.60972657035</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121.2138987003564</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673.55261881471415</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6137.0500861620358</v>
      </c>
      <c r="N712" s="437">
        <f t="shared" si="158"/>
        <v>6137.0500861620358</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33.736479458539463</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34.022174440728222</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47.766328925388606</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0.46181537421290092</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2.2639906777080974</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23.65015777531546</v>
      </c>
      <c r="N715" s="437">
        <f t="shared" si="158"/>
        <v>23.650157775315456</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8560.0476697014346</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8820.5848146257158</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12625.376237723014</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121.67571582937353</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675.81662860475103</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6160.7002132968582</v>
      </c>
      <c r="N716" s="437">
        <f t="shared" si="158"/>
        <v>6160.7002132968582</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4433.8754237918856</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4534.7405596546059</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6340.9473476546355</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60.317435549777471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334.79349429759895</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3140.9348521897009</v>
      </c>
      <c r="N717" s="437">
        <f t="shared" si="158"/>
        <v>3140.9348521897009</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12437.213700984879</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12750.133300064428</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17816.63692246738</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169.3257364434605</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939.5755614154707</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8822.5770442751236</v>
      </c>
      <c r="N718" s="437">
        <f t="shared" si="158"/>
        <v>8822.5770442751236</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246.46404794528888</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274.52376935049085</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478.26956433846391</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4.9735245806983013</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23.065315816625471</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205.45924440631347</v>
      </c>
      <c r="N719" s="437">
        <f t="shared" si="158"/>
        <v>205.45924440631347</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17117.553030967869</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17559.398253092557</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24635.853610354225</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234.61669203640912</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1297.4343567505337</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12168.971188640322</v>
      </c>
      <c r="N720" s="437">
        <f t="shared" si="158"/>
        <v>12168.97118864032</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97.929666568490191</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108.21182107832581</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191.21038316868234</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2.0655368232169229</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9.1159248917718259</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81.70666650609742</v>
      </c>
      <c r="N723" s="437">
        <f t="shared" si="158"/>
        <v>81.706666506097434</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25775.530409940497</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26488.194801623373</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37452.43959857677</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358.3579479329178</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1982.3669881955343</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18411.37794925382</v>
      </c>
      <c r="N724" s="437">
        <f t="shared" si="158"/>
        <v>18411.37794925382</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0</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0</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608.6437820003548</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796.56458269126131</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930.43996270045068</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467.12966547841336</v>
      </c>
      <c r="N726" s="437">
        <f t="shared" ref="N726:N742" si="162">AVERAGE(H726:L726)</f>
        <v>467.12966547841336</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0</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0</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14892.201626106355</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19438.814557724738</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22152.242523400455</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11296.651741446307</v>
      </c>
      <c r="N727" s="437">
        <f t="shared" si="162"/>
        <v>11296.651741446309</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0</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0</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73004.829349046238</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95859.723850915223</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108547.75111492988</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55482.460862978267</v>
      </c>
      <c r="N728" s="437">
        <f t="shared" si="162"/>
        <v>55482.460862978267</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56.710238308390977</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74.381816994137026</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84.099815062209501</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43.038374072947498</v>
      </c>
      <c r="N729" s="437">
        <f t="shared" si="162"/>
        <v>43.038374072947498</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0</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0</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88562.384120785544</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116169.48145188348</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131714.52921406599</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67289.278957347007</v>
      </c>
      <c r="N730" s="437">
        <f t="shared" si="162"/>
        <v>67289.278957347007</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0</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0</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88562.384120785544</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116169.48145188348</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131714.52921406599</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67289.278957347007</v>
      </c>
      <c r="N734" s="437">
        <f t="shared" si="162"/>
        <v>67289.278957347007</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0</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0</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1585.661824941461</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2061.2189684732275</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2355.9304625805353</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1200.5622511990446</v>
      </c>
      <c r="N735" s="437">
        <f t="shared" si="162"/>
        <v>1200.5622511990448</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0</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0</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4104.6566046895186</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5339.2470608798139</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6100.6566713147895</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3108.9120673768239</v>
      </c>
      <c r="N736" s="437">
        <f t="shared" si="162"/>
        <v>3108.9120673768243</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0</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0</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5690.3183938527854</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7400.4657914729451</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8456.58683012658</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4309.4742030904617</v>
      </c>
      <c r="N738" s="437">
        <f t="shared" si="162"/>
        <v>4309.4742030904617</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0</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0</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94252.699903489891</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123569.94833351469</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140171.11935324472</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71598.753518049867</v>
      </c>
      <c r="N742" s="437">
        <f t="shared" si="162"/>
        <v>71598.753518049867</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1309.4798396834444</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1477.3899227761242</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495.56482632201721</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700.41683496216433</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2551.4541341447471</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1306.8611115776996</v>
      </c>
      <c r="N744" s="437">
        <f t="shared" ref="N744:N760" si="166">AVERAGE(H744:L744)</f>
        <v>1306.8611115776996</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21795.095293744071</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22974.060902330035</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17649.131081470263</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20071.166536500077</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30755.290426838048</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22648.9488481765</v>
      </c>
      <c r="N745" s="437">
        <f t="shared" si="166"/>
        <v>22648.9488481765</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36296.677097767548</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38955.394449354077</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25192.543145056603</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28846.067623389605</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53025.272249127433</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36463.190912939055</v>
      </c>
      <c r="N746" s="437">
        <f t="shared" si="166"/>
        <v>36463.190912939055</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146.53047539794892</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134.44701925564613</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145.99778017941716</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152.71456151650193</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125.09463681048544</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140.95689463199992</v>
      </c>
      <c r="N747" s="437">
        <f t="shared" si="166"/>
        <v>140.95689463199992</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59547.782143566525</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63541.292712347327</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43483.236002842197</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49770.365612984599</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86457.111858958684</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60559.957666139861</v>
      </c>
      <c r="N748" s="437">
        <f t="shared" si="166"/>
        <v>60559.957666139861</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529.89724003568847</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536.48488827679819</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525.59199472246848</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552.1503869400633</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487.03336027408494</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526.23157404982067</v>
      </c>
      <c r="N749" s="437">
        <f t="shared" si="166"/>
        <v>526.23157404982067</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60077.680375763564</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64077.777826764286</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44008.828778112722</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50322.514483226099</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86944.147046748592</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61086.189702123054</v>
      </c>
      <c r="N752" s="437">
        <f t="shared" si="166"/>
        <v>61086.189702123054</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1714.1532022688837</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1917.2192214880226</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902.70922961246902</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1225.9043295879919</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3576.8932126443724</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1867.3758391203482</v>
      </c>
      <c r="N753" s="437">
        <f t="shared" si="166"/>
        <v>1867.3758391203478</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2819.8526827341584</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3154.9739335703352</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1428.2894119895993</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1971.5453461596651</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5948.5162099070012</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3064.6355168721516</v>
      </c>
      <c r="N754" s="437">
        <f t="shared" si="166"/>
        <v>3064.6355168721516</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56.674504311544865</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67.304277061222493</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26.13402066150665</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225.02618063876906</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75.027796534608612</v>
      </c>
      <c r="N755" s="437">
        <f t="shared" si="166"/>
        <v>75.027796534608612</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4590.6805284719912</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5139.4975118290477</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2330.9986435753162</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3223.5837399162033</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9750.4354110368622</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5007.0391669658839</v>
      </c>
      <c r="N756" s="437">
        <f t="shared" si="166"/>
        <v>5007.0391669658839</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64668.361144302202</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69217.274506573027</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46339.827495765079</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53546.099201769197</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96694.581804124784</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66093.228830506865</v>
      </c>
      <c r="N760" s="437">
        <f t="shared" si="166"/>
        <v>66093.228830506865</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4219.8831403920594</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366.30000833661563</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1190.4567318079294</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602.31158498135574</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1275.7902931035919</v>
      </c>
      <c r="N888" s="437">
        <f t="shared" ref="N888:N904" si="198">AVERAGE(H888:L888)</f>
        <v>1275.7902931035919</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27638.380780453572</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2984.5648993042005</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9890.3297947175633</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5173.8349911750502</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9137.422093130077</v>
      </c>
      <c r="N889" s="437">
        <f t="shared" si="198"/>
        <v>9137.422093130077</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14148.50941250351</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1337.4267040373766</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4310.0915106470957</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2360.4088879356536</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4431.2873030247265</v>
      </c>
      <c r="N890" s="437">
        <f t="shared" si="198"/>
        <v>4431.2873030247265</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109.98926574939239</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10.339560360832815</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33.592411187501497</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17.649271612550336</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34.31410178205541</v>
      </c>
      <c r="N891" s="437">
        <f t="shared" si="198"/>
        <v>34.314101782055403</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46116.762290200335</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4698.6311708898338</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15424.47036538443</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8154.2046462668823</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14878.813694548295</v>
      </c>
      <c r="N892" s="437">
        <f t="shared" si="198"/>
        <v>14878.813694548295</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46116.762290200335</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4698.6311708898338</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15424.47036538443</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8154.2046462668823</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14878.813694548295</v>
      </c>
      <c r="N896" s="437">
        <f t="shared" si="198"/>
        <v>14878.813694548295</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10257.453376126867</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1136.1220197884177</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3793.0953185243952</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1952.7222701600053</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3427.8785969199366</v>
      </c>
      <c r="N897" s="437">
        <f t="shared" si="198"/>
        <v>3427.8785969199366</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13278.367902470874</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1472.8903788546668</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4901.7504508439761</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2528.5599419490914</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4436.3137348237233</v>
      </c>
      <c r="N898" s="437">
        <f t="shared" si="198"/>
        <v>4436.3137348237215</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397.60669838412548</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66.379501525747784</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235.25157924438949</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94.95538887405516</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158.83863360566357</v>
      </c>
      <c r="N899" s="437">
        <f t="shared" si="198"/>
        <v>158.83863360566357</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23933.428347783487</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2675.3918375312032</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8930.0972015850093</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4576.2376276424538</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8023.0310029084303</v>
      </c>
      <c r="N900" s="437">
        <f t="shared" si="198"/>
        <v>8023.0310029084312</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56.442012917759655</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8.892180351994341</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31.519351080228336</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17.649271612550336</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22.900563192506532</v>
      </c>
      <c r="N901" s="437">
        <f t="shared" si="198"/>
        <v>22.900563192506532</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56.442012917759655</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8.892180351994341</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31.519351080228336</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17.649271612550336</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22.900563192506532</v>
      </c>
      <c r="N903" s="437">
        <f t="shared" si="198"/>
        <v>22.900563192506532</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70106.632926809601</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7382.915419433074</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24386.086037204463</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12748.091527275747</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22924.745182144579</v>
      </c>
      <c r="N904" s="437">
        <f t="shared" si="198"/>
        <v>22924.745182144579</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0</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0</v>
      </c>
      <c r="N906" s="437">
        <f t="shared" ref="N906:N922" si="202">AVERAGE(H906:L906)</f>
        <v>0</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0</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0</v>
      </c>
      <c r="N907" s="437">
        <f t="shared" si="202"/>
        <v>0</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0</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0</v>
      </c>
      <c r="N908" s="437">
        <f t="shared" si="202"/>
        <v>0</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v>
      </c>
      <c r="N909" s="437">
        <f t="shared" si="202"/>
        <v>0</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0</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0</v>
      </c>
      <c r="N910" s="437">
        <f t="shared" si="202"/>
        <v>0</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0</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0</v>
      </c>
      <c r="N914" s="437">
        <f t="shared" si="202"/>
        <v>0</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0</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0</v>
      </c>
      <c r="N915" s="437">
        <f t="shared" si="202"/>
        <v>0</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0</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0</v>
      </c>
      <c r="N916" s="437">
        <f t="shared" si="202"/>
        <v>0</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0</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0</v>
      </c>
      <c r="N918" s="437">
        <f t="shared" si="202"/>
        <v>0</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0</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0</v>
      </c>
      <c r="N922" s="437">
        <f t="shared" si="202"/>
        <v>0</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1688.8493601385642</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1184.2756593269091</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771.47535574719109</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728.92007504253297</v>
      </c>
      <c r="N924" s="437">
        <f t="shared" ref="N924:N940" si="206">AVERAGE(H924:L924)</f>
        <v>728.92007504253286</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12554.871711364169</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10161.78813405146</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5082.9175643324215</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5559.9154819496107</v>
      </c>
      <c r="N925" s="437">
        <f t="shared" si="206"/>
        <v>5559.9154819496089</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8152.430289730748</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6873.6373094209393</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3175.4052908709191</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3640.2945780045216</v>
      </c>
      <c r="N926" s="437">
        <f t="shared" si="206"/>
        <v>3640.2945780045216</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22396.151376554524</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18219.700879792767</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9029.7978831270775</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9929.1300278948729</v>
      </c>
      <c r="N928" s="437">
        <f t="shared" si="206"/>
        <v>9929.1300278948729</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22396.151376554524</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18219.700879792767</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9029.7978831270775</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9929.1300278948729</v>
      </c>
      <c r="N932" s="437">
        <f t="shared" si="206"/>
        <v>9929.1300278948729</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1099.027834470276</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889.66735387101403</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448.23241793586033</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487.38552125543009</v>
      </c>
      <c r="N933" s="437">
        <f t="shared" si="206"/>
        <v>487.38552125543009</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12103.021769000477</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9774.3231204383737</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4927.5508280580398</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5360.9791434993776</v>
      </c>
      <c r="N934" s="437">
        <f t="shared" si="206"/>
        <v>5360.9791434993776</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13202.049649663426</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10663.989656344089</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5375.7831876461978</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5848.3644987307416</v>
      </c>
      <c r="N936" s="437">
        <f t="shared" si="206"/>
        <v>5848.3644987307425</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35598.201395759337</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28883.690419365914</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14405.581189508021</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15777.494600926651</v>
      </c>
      <c r="N940" s="437">
        <f t="shared" si="206"/>
        <v>15777.494600926653</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364.51705138645389</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65.005900326575642</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285.42492348278779</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3734.6918098905358</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3297.7061336193524</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1549.4691637411411</v>
      </c>
      <c r="N978" s="437">
        <f t="shared" ref="N978:N994" si="218">AVERAGE(H978:L978)</f>
        <v>1549.4691637411411</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1861.3854483487601</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328.06366842298559</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1526.2163991223074</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19980.914037550454</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17663.054989541928</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8271.9269085972883</v>
      </c>
      <c r="N979" s="437">
        <f t="shared" si="218"/>
        <v>8271.9269085972865</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3061.4748909603481</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544.53653646049247</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2276.2991639336719</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29886.606834719511</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26200.952157874992</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12393.973916789804</v>
      </c>
      <c r="N980" s="437">
        <f t="shared" si="218"/>
        <v>12393.973916789804</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15.61934958481422</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2.7851434099785304</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11.760701849388301</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154.38444391292359</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135.52217171900321</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64.014362095221571</v>
      </c>
      <c r="N981" s="437">
        <f t="shared" si="218"/>
        <v>64.014362095221571</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5302.9965220083413</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940.39121798300005</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4099.7011215068123</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53756.596802393709</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47297.234671906059</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22279.384067159583</v>
      </c>
      <c r="N982" s="437">
        <f t="shared" si="218"/>
        <v>22279.384067159583</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5302.9965220083413</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940.39121798300005</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4099.7011215068123</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53756.596802393709</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47297.234671906059</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22279.384067159583</v>
      </c>
      <c r="N986" s="437">
        <f t="shared" si="218"/>
        <v>22279.384067159583</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999.77696232594315</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176.74958431529456</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793.70974554807958</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10397.783916716513</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9170.3329106055571</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4307.6706239022769</v>
      </c>
      <c r="N987" s="437">
        <f t="shared" si="218"/>
        <v>4307.6706239022769</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2662.7103984217242</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470.73255255380684</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2115.3055215653994</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27725.774825453864</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24439.163306233728</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11482.737320845705</v>
      </c>
      <c r="N988" s="437">
        <f t="shared" si="218"/>
        <v>11482.737320845703</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15.150982814365193</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2.5025542541642007</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15.379033415343528</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197.29959921611569</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180.6962244710318</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82.205678834204079</v>
      </c>
      <c r="N989" s="437">
        <f t="shared" si="218"/>
        <v>82.205678834204079</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3677.6383014745138</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649.98468397685122</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2924.3945000001336</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38320.860866490591</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33790.194851172579</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15872.614640622935</v>
      </c>
      <c r="N990" s="437">
        <f t="shared" si="218"/>
        <v>15872.614640622935</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8980.6348234828565</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1590.375901959851</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7024.0956215069455</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92077.457668884337</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81087.429523078623</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38151.998707782521</v>
      </c>
      <c r="N994" s="437">
        <f t="shared" si="218"/>
        <v>38151.998707782521</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2.2406972620854972</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0</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1028.5263416959629</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6824.4950844461546</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4488.5610950968457</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2468.7646437002095</v>
      </c>
      <c r="N996" s="437">
        <f t="shared" ref="N996:N1012" si="222">AVERAGE(H996:L996)</f>
        <v>2468.7646437002099</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2.3111594418290151</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0</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1592.3111221551085</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11339.870553260767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8713.5598777884006</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4329.6105425292208</v>
      </c>
      <c r="N997" s="437">
        <f t="shared" si="222"/>
        <v>4329.6105425292208</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2.8184872317394537E-2</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0</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19.046784105480796</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129.44885038924372</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584.68077975698839</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146.64091982480608</v>
      </c>
      <c r="N998" s="437">
        <f t="shared" si="222"/>
        <v>146.64091982480608</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1.4092436158697269E-2</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7.6187137557199991</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51.779540927272762</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84.090482357247893</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28.700565895279869</v>
      </c>
      <c r="N999" s="437">
        <f t="shared" si="222"/>
        <v>28.700565895279873</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4.5941339042438694</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0</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2647.5029906618311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18345.593435450945</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13870.892420305754</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6973.7165960645552</v>
      </c>
      <c r="N1000" s="437">
        <f t="shared" si="222"/>
        <v>6973.7165960645552</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117.47246691561688</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23.494493383123377</v>
      </c>
      <c r="N1001" s="437">
        <f t="shared" si="222"/>
        <v>23.494493383123377</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4.5941339042438694</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0</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2647.5029906618311</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18345.593435450945</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13988.364586982696</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6997.2110293999431</v>
      </c>
      <c r="N1004" s="437">
        <f t="shared" si="222"/>
        <v>6997.2110293999431</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2.2266049067743587</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0</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1420.8900652057812</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9926.2162497359714</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6479.6735628921451</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3565.8012965481344</v>
      </c>
      <c r="N1005" s="437">
        <f t="shared" si="222"/>
        <v>3565.8012965481344</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0.37344956608023988</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0</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239.98948699482963</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1672.4912734285401</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2307.6709551679555</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844.10503303148107</v>
      </c>
      <c r="N1006" s="437">
        <f t="shared" si="222"/>
        <v>844.10503303148107</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0.12683192017843395</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106.66198917424958</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787.06716294469948</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319.22358487313949</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242.61591378245333</v>
      </c>
      <c r="N1007" s="437">
        <f t="shared" si="222"/>
        <v>242.61591378245339</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2.7268864098325252</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0</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1767.5416231147901</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12385.775291038666</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9106.5682246255492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4652.5224050377683</v>
      </c>
      <c r="N1008" s="437">
        <f t="shared" si="222"/>
        <v>4652.5224050377674</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7.0462180793486344E-3</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3.8093568778599995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25.889770463636381</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17.582063049996567</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9.4576473219144592</v>
      </c>
      <c r="N1009" s="437">
        <f t="shared" si="222"/>
        <v>9.4576473219144592</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7.0462180793486344E-3</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3.8093568778599995</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25.889770463636381</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17.582063049996567</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9.4576473219144592</v>
      </c>
      <c r="N1011" s="437">
        <f t="shared" si="222"/>
        <v>9.4576473219144592</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7.3280666933258773</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0</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4418.8539124715444</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30757.258891845115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23112.515591518451</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11659.191292505688</v>
      </c>
      <c r="N1012" s="437">
        <f t="shared" si="222"/>
        <v>11659.191292505686</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17112.268669808815</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19422.588528772234</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4050.5695857995015</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1080.3040176409002</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3348.3427682178503</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9002.8147140478613</v>
      </c>
      <c r="N1032" s="437">
        <f t="shared" ref="N1032:N1048" si="230">AVERAGE(H1032:L1032)</f>
        <v>9002.8147140478595</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20004.965192618572</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20934.714509094709</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5637.2759921673005</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1450.6900690002726</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3458.9771105884838</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10297.324574693866</v>
      </c>
      <c r="N1033" s="437">
        <f t="shared" si="230"/>
        <v>10297.324574693866</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3666.2124622638162</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3898.3972665850065</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970.48785596204084</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250.36835477052051</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660.44071408604918</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1889.1813307334869</v>
      </c>
      <c r="N1034" s="437">
        <f t="shared" si="230"/>
        <v>1889.1813307334864</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40783.446005642247</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44255.701666644673</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10658.33371403051</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2781.3626060079591</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7467.7606470607016</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21189.320927877219</v>
      </c>
      <c r="N1036" s="437">
        <f t="shared" si="230"/>
        <v>21189.320927877219</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40783.446005642247</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44255.701666644673</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10658.33371403051</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2781.3626060079591</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7467.7606470607016</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21189.320927877219</v>
      </c>
      <c r="N1040" s="437">
        <f t="shared" si="230"/>
        <v>21189.320927877219</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15419.896256958125</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16479.309938771792</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4126.9211770126003</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1071.4319505804619</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2772.2187265262833</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7973.955609969853</v>
      </c>
      <c r="N1041" s="437">
        <f t="shared" si="230"/>
        <v>7973.9556099698511</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23685.600867860525</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25288.859977866279</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6334.6041507027376</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1646.0901742811723</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4255.7700231407116</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12242.185038770283</v>
      </c>
      <c r="N1042" s="437">
        <f t="shared" si="230"/>
        <v>12242.185038770285</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965.58075413949359</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1034.9102548855046</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363.04756077971422</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87.103885650987365</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131.52183857349615</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516.43285880583915</v>
      </c>
      <c r="N1043" s="437">
        <f t="shared" si="230"/>
        <v>516.43285880583915</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40071.078174626047</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42803.082214494498</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10824.573108390587</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2804.6261816172382</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7159.5104626685879</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20732.574028359395</v>
      </c>
      <c r="N1044" s="437">
        <f t="shared" si="230"/>
        <v>20732.574028359391</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80854.525500502394</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87058.783881139199</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21482.905836436024</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5585.9887985866299</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14627.271915422791</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41921.895186417401</v>
      </c>
      <c r="N1048" s="437">
        <f t="shared" si="230"/>
        <v>41921.895186417401</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1560.7666803215402</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621.67646644622835</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1731.0252788811558</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63.485972885953856</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2331.9212728961725</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1261.7751342862102</v>
      </c>
      <c r="N1050" s="437">
        <f t="shared" ref="N1050:N1066" si="234">AVERAGE(H1050:L1050)</f>
        <v>1261.7751342862102</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592.6575681563188</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335.38031892925244</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1040.6480046122331</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63.887781687274469</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2478.9520680974683</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902.30514829650951</v>
      </c>
      <c r="N1051" s="437">
        <f t="shared" si="234"/>
        <v>902.30514829650951</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14.935140042848582</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8.7595203206515357</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26.56298677242723</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1.6758611929547214</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69.953400448305914</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24.377381755437597</v>
      </c>
      <c r="N1052" s="437">
        <f t="shared" si="234"/>
        <v>24.377381755437597</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4.2055201333916203</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2.1898800801628839</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6.6407466931068075</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0.55862043464754196</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21.484981114430138</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7.0159496911477985</v>
      </c>
      <c r="N1053" s="437">
        <f t="shared" si="234"/>
        <v>7.0159496911477985</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2172.5649375830653</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968.00616250064809</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2804.8768898019594</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129.60823054044747</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4902.3117342672231</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2195.4735909386686</v>
      </c>
      <c r="N1054" s="437">
        <f t="shared" si="234"/>
        <v>2195.4735909386686</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2172.5649375830653</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968.00616250064809</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2804.8768898019594</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129.60823054044747</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4902.3117342672231</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2195.4735909386686</v>
      </c>
      <c r="N1058" s="437">
        <f t="shared" si="234"/>
        <v>2195.4735909386686</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512.64774993097308</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321.47479533847826</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1022.4709573229527</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70.726543011381665</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2769.1172208372059</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939.28745328819844</v>
      </c>
      <c r="N1059" s="437">
        <f t="shared" si="234"/>
        <v>939.28745328819821</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66.264659063510848</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41.235481007137309</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129.99317463750668</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9.0683463425607247</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353.09340110018695</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119.9310124301805</v>
      </c>
      <c r="N1060" s="437">
        <f t="shared" si="234"/>
        <v>119.9310124301805</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29.870280085697164</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18.730800234723091</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60.016024206584618</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4.6133296915985991</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186.71202407849646</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59.988491659419992</v>
      </c>
      <c r="N1061" s="437">
        <f t="shared" si="234"/>
        <v>59.988491659419978</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608.78269313053136</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381.44108499496497</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1212.4801778358299</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84.408215038297925</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3308.9226893093191</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1119.2069720617885</v>
      </c>
      <c r="N1062" s="437">
        <f t="shared" si="234"/>
        <v>1119.2069720617887</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80.983980828275648</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50.111823177299549</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160.0011905503942</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12.522594974688971</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506.16919976197596</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161.95775785852686</v>
      </c>
      <c r="N1063" s="437">
        <f t="shared" si="234"/>
        <v>161.95775785852686</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80.983980828275648</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50.111823177299549</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160.0011905503942</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12.522594974688971</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506.16919976197596</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161.95775785852686</v>
      </c>
      <c r="N1065" s="437">
        <f t="shared" si="234"/>
        <v>161.95775785852686</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2862.331659735376</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1399.5590646870805</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4177.3583531848253</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226.53904588085379</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8717.4034087360415</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3476.6383064448355</v>
      </c>
      <c r="N1066" s="437">
        <f t="shared" si="234"/>
        <v>3476.6383064448355</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0</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0</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8133.2411580519811</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1098.4732085936823</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3773.3784832763331</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2601.0185699843996</v>
      </c>
      <c r="N1068" s="437">
        <f t="shared" ref="N1068:N1084" si="238">AVERAGE(H1068:L1068)</f>
        <v>2601.0185699843992</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0</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0</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15297.112057085475</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2256.3234494109061</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7147.1358038345224</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4940.1142620661803</v>
      </c>
      <c r="N1069" s="437">
        <f t="shared" si="238"/>
        <v>4940.1142620661803</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472.86283705152726</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72.571806806404794</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221.46315670297881</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153.37956011218216</v>
      </c>
      <c r="N1070" s="437">
        <f t="shared" si="238"/>
        <v>153.37956011218219</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0</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0</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23903.216052188993</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3427.3684884052659</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11141.977463624922</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7694.5124008438361</v>
      </c>
      <c r="N1072" s="437">
        <f t="shared" si="238"/>
        <v>7694.5124008438361</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0</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0</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23903.216052188993</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3427.3684884052659</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11141.977463624922</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7694.5124008438361</v>
      </c>
      <c r="N1076" s="437">
        <f t="shared" si="238"/>
        <v>7694.5124008438361</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0</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0</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5981.7147083189639</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897.25143532628317</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2799.8814963775235</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1935.7695280045541</v>
      </c>
      <c r="N1077" s="437">
        <f t="shared" si="238"/>
        <v>1935.7695280045541</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1111.2276219753751</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164.93592098512113</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519.73682721412752</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359.18007403492476</v>
      </c>
      <c r="N1078" s="437">
        <f t="shared" si="238"/>
        <v>359.18007403492476</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47.286284409773266</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9.8961556523451506</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22.999621348441579</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16.036412282112</v>
      </c>
      <c r="N1079" s="437">
        <f t="shared" si="238"/>
        <v>16.036412282112</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0</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0</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7140.2290198609189</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1072.0834864032872</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3342.6181157583842</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2310.9861244045178</v>
      </c>
      <c r="N1080" s="437">
        <f t="shared" si="238"/>
        <v>2310.9861244045183</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0</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0</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31043.445973964197</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4499.4517231363116</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14484.596015271618</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10005.498742474425</v>
      </c>
      <c r="N1084" s="437">
        <f t="shared" si="238"/>
        <v>10005.498742474427</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CPF_2013_2018_UA02251_v20140818.rsps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657269.2459773079</v>
      </c>
      <c r="E7" s="389">
        <f>_xll.Woodstock.Analyst.Xcel.UDFs.GetIndicatorValueAverage("ONBTGSEPMRECREGAFIN_FCSEPM", "5 Famille de courbes=FCTYF_EPX;", _xll.Woodstock.Analyst.Xcel.UDFs.GetModelFilename(), _xll.Woodstock.Analyst.Xcel.UDFs.GetScenarioIndex(), "2", "6")</f>
        <v>5915194.9569977969</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49449.929958912529</v>
      </c>
      <c r="E8" s="389">
        <f>_xll.Woodstock.Analyst.Xcel.UDFs.GetIndicatorValueAverage("ONBTGSEPMRECREGAFIN_FCSEPM", "5 Famille de courbes=FCTYF_SAB;", _xll.Woodstock.Analyst.Xcel.UDFs.GetModelFilename(), _xll.Woodstock.Analyst.Xcel.UDFs.GetScenarioIndex(), "2", "6")</f>
        <v>559997.8729512596</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639246.18311743427</v>
      </c>
      <c r="E9" s="389">
        <f>_xll.Woodstock.Analyst.Xcel.UDFs.GetIndicatorValueAverage("ONBTGSEPMRECREGAFIN_FCSEPM", "5 Famille de courbes=FCTYF_PIG;", _xll.Woodstock.Analyst.Xcel.UDFs.GetModelFilename(), _xll.Woodstock.Analyst.Xcel.UDFs.GetScenarioIndex(), "2", "6")</f>
        <v>4224189.0113537414</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825994.28337241476</v>
      </c>
      <c r="E10" s="389">
        <f>_xll.Woodstock.Analyst.Xcel.UDFs.GetIndicatorValue("ONBTGSEPMRECREGAFIN_FCSEPM", "5 Famille de courbes=FCTYF_EPX;", _xll.Woodstock.Analyst.Xcel.UDFs.GetModelFilename(), _xll.Woodstock.Analyst.Xcel.UDFs.GetScenarioIndex(), "2")</f>
        <v>7461880.7577373534</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10862.824687915327</v>
      </c>
      <c r="E11" s="389">
        <f>_xll.Woodstock.Analyst.Xcel.UDFs.GetIndicatorValue("ONBTGSEPMRECREGAFIN_FCSEPM", "5 Famille de courbes=FCTYF_SAB;", _xll.Woodstock.Analyst.Xcel.UDFs.GetModelFilename(), _xll.Woodstock.Analyst.Xcel.UDFs.GetScenarioIndex(), "2")</f>
        <v>91712.413558719651</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297738.91071783256</v>
      </c>
      <c r="E12" s="389">
        <f>_xll.Woodstock.Analyst.Xcel.UDFs.GetIndicatorValue("ONBTGSEPMRECREGAFIN_FCSEPM", "5 Famille de courbes=FCTYF_PIG;", _xll.Woodstock.Analyst.Xcel.UDFs.GetModelFilename(), _xll.Woodstock.Analyst.Xcel.UDFs.GetScenarioIndex(), "2")</f>
        <v>2365659.3988485262</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1050134.2791602514</v>
      </c>
      <c r="E13" s="389">
        <f>_xll.Woodstock.Analyst.Xcel.UDFs.GetIndicatorValue("ONBTGSEPMRECREGAFIN_FCSEPM", "5 Famille de courbes=FCTYF_EPX;", _xll.Woodstock.Analyst.Xcel.UDFs.GetModelFilename(), _xll.Woodstock.Analyst.Xcel.UDFs.GetScenarioIndex(), "3")</f>
        <v>10089145.331091808</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4840.0308125032407</v>
      </c>
      <c r="E14" s="389">
        <f>_xll.Woodstock.Analyst.Xcel.UDFs.GetIndicatorValue("ONBTGSEPMRECREGAFIN_FCSEPM", "5 Famille de courbes=FCTYF_SAB;", _xll.Woodstock.Analyst.Xcel.UDFs.GetModelFilename(), _xll.Woodstock.Analyst.Xcel.UDFs.GetScenarioIndex(), "3")</f>
        <v>44957.484975391395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317706.46356173663</v>
      </c>
      <c r="E15" s="389">
        <f>_xll.Woodstock.Analyst.Xcel.UDFs.GetIndicatorValue("ONBTGSEPMRECREGAFIN_FCSEPM", "5 Famille de courbes=FCTYF_PIG;", _xll.Woodstock.Analyst.Xcel.UDFs.GetModelFilename(), _xll.Woodstock.Analyst.Xcel.UDFs.GetScenarioIndex(), "3")</f>
        <v>2551750.6624247208</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664538.71182610933</v>
      </c>
      <c r="E16" s="389">
        <f>_xll.Woodstock.Analyst.Xcel.UDFs.GetIndicatorValue("ONBTGSEPMRECREGAFIN_FCSEPM", "5 Famille de courbes=FCTYF_EPX;", _xll.Woodstock.Analyst.Xcel.UDFs.GetModelFilename(), _xll.Woodstock.Analyst.Xcel.UDFs.GetScenarioIndex(), "4")</f>
        <v>5809420.1733163027</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133540.46470995474</v>
      </c>
      <c r="E17" s="389">
        <f>_xll.Woodstock.Analyst.Xcel.UDFs.GetIndicatorValue("ONBTGSEPMRECREGAFIN_FCSEPM", "5 Famille de courbes=FCTYF_SAB;", _xll.Woodstock.Analyst.Xcel.UDFs.GetModelFilename(), _xll.Woodstock.Analyst.Xcel.UDFs.GetScenarioIndex(), "4")</f>
        <v>1548666.1039615665</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660228.10061813879</v>
      </c>
      <c r="E18" s="389">
        <f>_xll.Woodstock.Analyst.Xcel.UDFs.GetIndicatorValue("ONBTGSEPMRECREGAFIN_FCSEPM", "5 Famille de courbes=FCTYF_PIG;", _xll.Woodstock.Analyst.Xcel.UDFs.GetModelFilename(), _xll.Woodstock.Analyst.Xcel.UDFs.GetScenarioIndex(), "4")</f>
        <v>4177116.7346019531</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502777.5577361543</v>
      </c>
      <c r="E19" s="389">
        <f>_xll.Woodstock.Analyst.Xcel.UDFs.GetIndicatorValue("ONBTGSEPMRECREGAFIN_FCSEPM", "5 Famille de courbes=FCTYF_EPX;", _xll.Woodstock.Analyst.Xcel.UDFs.GetModelFilename(), _xll.Woodstock.Analyst.Xcel.UDFs.GetScenarioIndex(), "5")</f>
        <v>4006073.304201277</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17784.883594728566</v>
      </c>
      <c r="E20" s="389">
        <f>_xll.Woodstock.Analyst.Xcel.UDFs.GetIndicatorValue("ONBTGSEPMRECREGAFIN_FCSEPM", "5 Famille de courbes=FCTYF_SAB;", _xll.Woodstock.Analyst.Xcel.UDFs.GetModelFilename(), _xll.Woodstock.Analyst.Xcel.UDFs.GetScenarioIndex(), "5")</f>
        <v>206661.7449750267</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829699.23532434041</v>
      </c>
      <c r="E21" s="389">
        <f>_xll.Woodstock.Analyst.Xcel.UDFs.GetIndicatorValue("ONBTGSEPMRECREGAFIN_FCSEPM", "5 Famille de courbes=FCTYF_PIG;", _xll.Woodstock.Analyst.Xcel.UDFs.GetModelFilename(), _xll.Woodstock.Analyst.Xcel.UDFs.GetScenarioIndex(), "5")</f>
        <v>5162283.7881446257</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242901.39779160992</v>
      </c>
      <c r="E22" s="389">
        <f>_xll.Woodstock.Analyst.Xcel.UDFs.GetIndicatorValue("ONBTGSEPMRECREGAFIN_FCSEPM", "5 Famille de courbes=FCTYF_EPX;", _xll.Woodstock.Analyst.Xcel.UDFs.GetModelFilename(), _xll.Woodstock.Analyst.Xcel.UDFs.GetScenarioIndex(), "6")</f>
        <v>2209455.2186422436</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80221.445989460728</v>
      </c>
      <c r="E23" s="389">
        <f>_xll.Woodstock.Analyst.Xcel.UDFs.GetIndicatorValue("ONBTGSEPMRECREGAFIN_FCSEPM", "5 Famille de courbes=FCTYF_SAB;", _xll.Woodstock.Analyst.Xcel.UDFs.GetModelFilename(), _xll.Woodstock.Analyst.Xcel.UDFs.GetScenarioIndex(), "6")</f>
        <v>907991.61728559388</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1090858.2053651237</v>
      </c>
      <c r="E24" s="389">
        <f>_xll.Woodstock.Analyst.Xcel.UDFs.GetIndicatorValue("ONBTGSEPMRECREGAFIN_FCSEPM", "5 Famille de courbes=FCTYF_PIG;", _xll.Woodstock.Analyst.Xcel.UDFs.GetModelFilename(), _xll.Woodstock.Analyst.Xcel.UDFs.GetScenarioIndex(), "6")</f>
        <v>6864134.4727488812</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B48"/>
  <sheetViews>
    <sheetView view="pageBreakPreview" topLeftCell="D1" zoomScale="60" zoomScaleNormal="100" workbookViewId="0">
      <selection activeCell="F32" sqref="F32"/>
    </sheetView>
  </sheetViews>
  <sheetFormatPr baseColWidth="10" defaultRowHeight="15" x14ac:dyDescent="0.25"/>
  <cols>
    <col min="1" max="1" width="13.7109375" customWidth="1"/>
    <col min="2" max="12" width="12.7109375" style="4" customWidth="1"/>
    <col min="13" max="13" width="4.42578125" style="465" customWidth="1"/>
    <col min="14" max="14" width="3" style="4" customWidth="1"/>
    <col min="15" max="15" width="3.28515625"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U02251_4FF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U02251_4FF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7.4801309022907896</v>
      </c>
      <c r="E7" s="345">
        <f t="shared" si="0"/>
        <v>66.571061243571805</v>
      </c>
      <c r="F7" s="345">
        <f t="shared" si="0"/>
        <v>17.370032725572699</v>
      </c>
      <c r="G7" s="345">
        <f t="shared" si="0"/>
        <v>4.6517064048620904</v>
      </c>
      <c r="H7" s="345">
        <f t="shared" si="0"/>
        <v>1.8700327255727001</v>
      </c>
      <c r="I7" s="345">
        <f t="shared" si="0"/>
        <v>1.0518934081346401</v>
      </c>
      <c r="J7" s="345">
        <f t="shared" si="0"/>
        <v>1.0051425899953199</v>
      </c>
      <c r="K7" s="345">
        <f t="shared" si="0"/>
        <v>0</v>
      </c>
      <c r="L7" s="345">
        <f t="shared" si="0"/>
        <v>100</v>
      </c>
      <c r="M7" s="471"/>
      <c r="N7" s="256"/>
      <c r="P7" s="9" t="str">
        <f>IF(A7&lt;&gt;"",A7," ")</f>
        <v>sAFD</v>
      </c>
      <c r="Q7" s="13">
        <f t="shared" ref="Q7:Q30" si="1">IF(ISERROR(B7/$L7),0,B7/$L7)</f>
        <v>0</v>
      </c>
      <c r="R7" s="13">
        <f t="shared" ref="R7:R30" si="2">IF(ISERROR(C7/$L7),0,C7/$L7)</f>
        <v>0</v>
      </c>
      <c r="S7" s="13">
        <f t="shared" ref="S7:S30" si="3">IF(ISERROR(D7/$L7),0,D7/$L7)</f>
        <v>7.4801309022907894E-2</v>
      </c>
      <c r="T7" s="13">
        <f t="shared" ref="T7:T30" si="4">IF(ISERROR(E7/$L7),0,E7/$L7)</f>
        <v>0.66571061243571805</v>
      </c>
      <c r="U7" s="13">
        <f t="shared" ref="U7:U30" si="5">IF(ISERROR(F7/$L7),0,F7/$L7)</f>
        <v>0.17370032725572698</v>
      </c>
      <c r="V7" s="13">
        <f t="shared" ref="V7:V30" si="6">IF(ISERROR(G7/$L7),0,G7/$L7)</f>
        <v>4.6517064048620903E-2</v>
      </c>
      <c r="W7" s="13">
        <f t="shared" ref="W7:W30" si="7">IF(ISERROR(H7/$L7),0,H7/$L7)</f>
        <v>1.8700327255727001E-2</v>
      </c>
      <c r="X7" s="13">
        <f t="shared" ref="X7:X30" si="8">IF(ISERROR(I7/$L7),0,I7/$L7)</f>
        <v>1.0518934081346401E-2</v>
      </c>
      <c r="Y7" s="13">
        <f t="shared" ref="Y7:Y30" si="9">IF(ISERROR(J7/$L7),0,J7/$L7)</f>
        <v>1.00514258999532E-2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58.715435695181903</v>
      </c>
      <c r="C8" s="345">
        <f t="shared" ref="C8:L17" si="13">IF(ISERROR(HLOOKUP(C$6,IntrantRepartitionProduit,ROW($A8)-ROW($A$5),FALSE)),0,HLOOKUP(C$6,IntrantRepartitionProduit,ROW($A8)-ROW($A$5),FALSE))</f>
        <v>0</v>
      </c>
      <c r="D8" s="345">
        <f t="shared" si="13"/>
        <v>1378.6650091266799</v>
      </c>
      <c r="E8" s="345">
        <f t="shared" si="13"/>
        <v>1884.2251467491899</v>
      </c>
      <c r="F8" s="345">
        <f t="shared" si="13"/>
        <v>779.14205234382803</v>
      </c>
      <c r="G8" s="345">
        <f t="shared" si="13"/>
        <v>72.226429299937394</v>
      </c>
      <c r="H8" s="345">
        <f t="shared" si="13"/>
        <v>174.27369545329199</v>
      </c>
      <c r="I8" s="345">
        <f t="shared" si="13"/>
        <v>206.742364883498</v>
      </c>
      <c r="J8" s="345">
        <f t="shared" si="13"/>
        <v>46.009866448384997</v>
      </c>
      <c r="K8" s="345">
        <f t="shared" si="13"/>
        <v>0</v>
      </c>
      <c r="L8" s="345">
        <f t="shared" si="13"/>
        <v>4600</v>
      </c>
      <c r="M8" s="471"/>
      <c r="N8" s="256"/>
      <c r="P8" s="9" t="str">
        <f t="shared" ref="P8:P30" si="14">IF(A8&lt;&gt;"",A8,"")</f>
        <v>sBOJ</v>
      </c>
      <c r="Q8" s="13">
        <f t="shared" si="1"/>
        <v>1.2764225151126501E-2</v>
      </c>
      <c r="R8" s="13">
        <f t="shared" si="2"/>
        <v>0</v>
      </c>
      <c r="S8" s="13">
        <f t="shared" si="3"/>
        <v>0.29970978459275649</v>
      </c>
      <c r="T8" s="13">
        <f t="shared" si="4"/>
        <v>0.40961416233678039</v>
      </c>
      <c r="U8" s="13">
        <f t="shared" si="5"/>
        <v>0.16937870703126695</v>
      </c>
      <c r="V8" s="13">
        <f t="shared" si="6"/>
        <v>1.5701397673899432E-2</v>
      </c>
      <c r="W8" s="13">
        <f t="shared" si="7"/>
        <v>3.7885585968106955E-2</v>
      </c>
      <c r="X8" s="13">
        <f t="shared" si="8"/>
        <v>4.4943992365977826E-2</v>
      </c>
      <c r="Y8" s="13">
        <f t="shared" si="9"/>
        <v>1.0002144880083694E-2</v>
      </c>
      <c r="Z8" s="13">
        <f t="shared" si="10"/>
        <v>0</v>
      </c>
      <c r="AA8" s="13">
        <f t="shared" si="11"/>
        <v>1</v>
      </c>
      <c r="AB8" s="79"/>
    </row>
    <row r="9" spans="1:28" x14ac:dyDescent="0.25">
      <c r="A9" s="369" t="str">
        <f>IF(ISBLANK(Intrants_RepProduits!A14),"sXXX",Intrants_RepProduits!A14)</f>
        <v>sBOP</v>
      </c>
      <c r="B9" s="345">
        <f t="shared" si="12"/>
        <v>560.33741121544301</v>
      </c>
      <c r="C9" s="345">
        <f t="shared" si="13"/>
        <v>0</v>
      </c>
      <c r="D9" s="345">
        <f t="shared" si="13"/>
        <v>12508.816741716601</v>
      </c>
      <c r="E9" s="345">
        <f t="shared" si="13"/>
        <v>58976.304878834497</v>
      </c>
      <c r="F9" s="345">
        <f t="shared" si="13"/>
        <v>5566.4139596927798</v>
      </c>
      <c r="G9" s="345">
        <f t="shared" si="13"/>
        <v>4153.8188804336696</v>
      </c>
      <c r="H9" s="345">
        <f t="shared" si="13"/>
        <v>2455.9959982722899</v>
      </c>
      <c r="I9" s="345">
        <f t="shared" si="13"/>
        <v>1908.3264327232901</v>
      </c>
      <c r="J9" s="345">
        <f t="shared" si="13"/>
        <v>869.985697111474</v>
      </c>
      <c r="K9" s="345">
        <f t="shared" si="13"/>
        <v>0</v>
      </c>
      <c r="L9" s="345">
        <f t="shared" si="13"/>
        <v>87000</v>
      </c>
      <c r="M9" s="471"/>
      <c r="N9" s="256"/>
      <c r="P9" s="9" t="str">
        <f t="shared" si="14"/>
        <v>sBOP</v>
      </c>
      <c r="Q9" s="13">
        <f t="shared" si="1"/>
        <v>6.4406598990280808E-3</v>
      </c>
      <c r="R9" s="13">
        <f t="shared" si="2"/>
        <v>0</v>
      </c>
      <c r="S9" s="13">
        <f t="shared" si="3"/>
        <v>0.14377950277835172</v>
      </c>
      <c r="T9" s="13">
        <f t="shared" si="4"/>
        <v>0.67788856182568391</v>
      </c>
      <c r="U9" s="13">
        <f t="shared" si="5"/>
        <v>6.3981769651641152E-2</v>
      </c>
      <c r="V9" s="13">
        <f t="shared" si="6"/>
        <v>4.774504460268586E-2</v>
      </c>
      <c r="W9" s="13">
        <f t="shared" si="7"/>
        <v>2.8229839060601034E-2</v>
      </c>
      <c r="X9" s="13">
        <f t="shared" si="8"/>
        <v>2.1934786583026323E-2</v>
      </c>
      <c r="Y9" s="13">
        <f t="shared" si="9"/>
        <v>9.9998355989824594E-3</v>
      </c>
      <c r="Z9" s="13">
        <f t="shared" si="10"/>
        <v>0</v>
      </c>
      <c r="AA9" s="13">
        <f t="shared" si="11"/>
        <v>1</v>
      </c>
      <c r="AB9" s="79"/>
    </row>
    <row r="10" spans="1:28" x14ac:dyDescent="0.25">
      <c r="A10" s="369" t="str">
        <f>IF(ISBLANK(Intrants_RepProduits!A15),"sXXX",Intrants_RepProduits!A15)</f>
        <v>sEPB</v>
      </c>
      <c r="B10" s="345">
        <f t="shared" si="12"/>
        <v>0</v>
      </c>
      <c r="C10" s="345">
        <f t="shared" si="13"/>
        <v>0</v>
      </c>
      <c r="D10" s="345">
        <f t="shared" si="13"/>
        <v>18356.831210079901</v>
      </c>
      <c r="E10" s="345">
        <f t="shared" si="13"/>
        <v>2738.70481993661</v>
      </c>
      <c r="F10" s="345">
        <f t="shared" si="13"/>
        <v>0</v>
      </c>
      <c r="G10" s="345">
        <f t="shared" si="13"/>
        <v>209.92970829611599</v>
      </c>
      <c r="H10" s="345">
        <f t="shared" si="13"/>
        <v>816.56217456311595</v>
      </c>
      <c r="I10" s="345">
        <f t="shared" si="13"/>
        <v>0</v>
      </c>
      <c r="J10" s="345">
        <f t="shared" si="13"/>
        <v>223.47775338762099</v>
      </c>
      <c r="K10" s="345">
        <f t="shared" si="13"/>
        <v>0</v>
      </c>
      <c r="L10" s="345">
        <f t="shared" si="13"/>
        <v>22345.505666263402</v>
      </c>
      <c r="M10" s="471"/>
      <c r="N10" s="256"/>
      <c r="P10" s="9" t="str">
        <f t="shared" si="14"/>
        <v>sEPB</v>
      </c>
      <c r="Q10" s="13">
        <f t="shared" si="1"/>
        <v>0</v>
      </c>
      <c r="R10" s="13">
        <f t="shared" si="2"/>
        <v>0</v>
      </c>
      <c r="S10" s="13">
        <f t="shared" si="3"/>
        <v>0.82149992415676298</v>
      </c>
      <c r="T10" s="13">
        <f t="shared" si="4"/>
        <v>0.12256177420372399</v>
      </c>
      <c r="U10" s="13">
        <f t="shared" si="5"/>
        <v>0</v>
      </c>
      <c r="V10" s="13">
        <f t="shared" si="6"/>
        <v>9.3947172837114089E-3</v>
      </c>
      <c r="W10" s="13">
        <f t="shared" si="7"/>
        <v>3.6542568638128332E-2</v>
      </c>
      <c r="X10" s="13">
        <f t="shared" si="8"/>
        <v>0</v>
      </c>
      <c r="Y10" s="13">
        <f t="shared" si="9"/>
        <v>1.0001015717671641E-2</v>
      </c>
      <c r="Z10" s="13">
        <f t="shared" si="10"/>
        <v>0</v>
      </c>
      <c r="AA10" s="13">
        <f t="shared" si="11"/>
        <v>1</v>
      </c>
      <c r="AB10" s="79"/>
    </row>
    <row r="11" spans="1:28" x14ac:dyDescent="0.25">
      <c r="A11" s="369" t="str">
        <f>IF(ISBLANK(Intrants_RepProduits!A16),"sXXX",Intrants_RepProduits!A16)</f>
        <v>sEPN</v>
      </c>
      <c r="B11" s="345">
        <f t="shared" si="12"/>
        <v>0</v>
      </c>
      <c r="C11" s="345">
        <f t="shared" si="13"/>
        <v>0</v>
      </c>
      <c r="D11" s="345">
        <f t="shared" si="13"/>
        <v>112595.593074342</v>
      </c>
      <c r="E11" s="345">
        <f t="shared" si="13"/>
        <v>75051.490482138004</v>
      </c>
      <c r="F11" s="345">
        <f t="shared" si="13"/>
        <v>0</v>
      </c>
      <c r="G11" s="345">
        <f t="shared" si="13"/>
        <v>7623.0000429625497</v>
      </c>
      <c r="H11" s="345">
        <f t="shared" si="13"/>
        <v>1827.7262691380099</v>
      </c>
      <c r="I11" s="345">
        <f t="shared" si="13"/>
        <v>0</v>
      </c>
      <c r="J11" s="345">
        <f t="shared" si="13"/>
        <v>1990.8927251145899</v>
      </c>
      <c r="K11" s="345">
        <f t="shared" si="13"/>
        <v>0</v>
      </c>
      <c r="L11" s="345">
        <f t="shared" si="13"/>
        <v>199088.70259369499</v>
      </c>
      <c r="M11" s="471"/>
      <c r="N11" s="256"/>
      <c r="P11" s="9" t="str">
        <f t="shared" si="14"/>
        <v>sEPN</v>
      </c>
      <c r="Q11" s="13">
        <f t="shared" si="1"/>
        <v>0</v>
      </c>
      <c r="R11" s="13">
        <f t="shared" si="2"/>
        <v>0</v>
      </c>
      <c r="S11" s="13">
        <f t="shared" si="3"/>
        <v>0.56555490898009309</v>
      </c>
      <c r="T11" s="13">
        <f t="shared" si="4"/>
        <v>0.37697513472326399</v>
      </c>
      <c r="U11" s="13">
        <f t="shared" si="5"/>
        <v>0</v>
      </c>
      <c r="V11" s="13">
        <f t="shared" si="6"/>
        <v>3.8289465668575634E-2</v>
      </c>
      <c r="W11" s="13">
        <f t="shared" si="7"/>
        <v>9.180462001744407E-3</v>
      </c>
      <c r="X11" s="13">
        <f t="shared" si="8"/>
        <v>0</v>
      </c>
      <c r="Y11" s="13">
        <f t="shared" si="9"/>
        <v>1.0000028626323673E-2</v>
      </c>
      <c r="Z11" s="13">
        <f t="shared" si="10"/>
        <v>0</v>
      </c>
      <c r="AA11" s="13">
        <f t="shared" si="11"/>
        <v>1</v>
      </c>
      <c r="AB11" s="79"/>
    </row>
    <row r="12" spans="1:28" x14ac:dyDescent="0.25">
      <c r="A12" s="369" t="str">
        <f>IF(ISBLANK(Intrants_RepProduits!A17),"sXXX",Intrants_RepProduits!A17)</f>
        <v>sEPR</v>
      </c>
      <c r="B12" s="345">
        <f t="shared" si="12"/>
        <v>0</v>
      </c>
      <c r="C12" s="345">
        <f t="shared" si="13"/>
        <v>0</v>
      </c>
      <c r="D12" s="345">
        <f t="shared" si="13"/>
        <v>1165.7617869769999</v>
      </c>
      <c r="E12" s="345">
        <f t="shared" si="13"/>
        <v>313.07482502228902</v>
      </c>
      <c r="F12" s="345">
        <f t="shared" si="13"/>
        <v>0</v>
      </c>
      <c r="G12" s="345">
        <f t="shared" si="13"/>
        <v>30.595585225095999</v>
      </c>
      <c r="H12" s="345">
        <f t="shared" si="13"/>
        <v>52.512422745818299</v>
      </c>
      <c r="I12" s="345">
        <f t="shared" si="13"/>
        <v>0</v>
      </c>
      <c r="J12" s="345">
        <f t="shared" si="13"/>
        <v>15.787721918440001</v>
      </c>
      <c r="K12" s="345">
        <f t="shared" si="13"/>
        <v>0</v>
      </c>
      <c r="L12" s="345">
        <f t="shared" si="13"/>
        <v>1577.7323418886399</v>
      </c>
      <c r="M12" s="471"/>
      <c r="N12" s="256"/>
      <c r="P12" s="9" t="str">
        <f t="shared" si="14"/>
        <v>sEPR</v>
      </c>
      <c r="Q12" s="13">
        <f t="shared" si="1"/>
        <v>0</v>
      </c>
      <c r="R12" s="13">
        <f t="shared" si="2"/>
        <v>0</v>
      </c>
      <c r="S12" s="13">
        <f t="shared" si="3"/>
        <v>0.73888438236710885</v>
      </c>
      <c r="T12" s="13">
        <f t="shared" si="4"/>
        <v>0.19843342036553535</v>
      </c>
      <c r="U12" s="13">
        <f t="shared" si="5"/>
        <v>0</v>
      </c>
      <c r="V12" s="13">
        <f t="shared" si="6"/>
        <v>1.9392126543131678E-2</v>
      </c>
      <c r="W12" s="13">
        <f t="shared" si="7"/>
        <v>3.3283479936120082E-2</v>
      </c>
      <c r="X12" s="13">
        <f t="shared" si="8"/>
        <v>0</v>
      </c>
      <c r="Y12" s="13">
        <f t="shared" si="9"/>
        <v>1.0006590788106146E-2</v>
      </c>
      <c r="Z12" s="13">
        <f t="shared" si="10"/>
        <v>0</v>
      </c>
      <c r="AA12" s="13">
        <f t="shared" si="11"/>
        <v>1</v>
      </c>
      <c r="AB12" s="79"/>
    </row>
    <row r="13" spans="1:28" x14ac:dyDescent="0.25">
      <c r="A13" s="369" t="str">
        <f>IF(ISBLANK(Intrants_RepProduits!A18),"sXXX",Intrants_RepProduits!A18)</f>
        <v>sERO</v>
      </c>
      <c r="B13" s="345">
        <f t="shared" si="12"/>
        <v>0</v>
      </c>
      <c r="C13" s="345">
        <f t="shared" si="13"/>
        <v>0</v>
      </c>
      <c r="D13" s="345">
        <f t="shared" si="13"/>
        <v>89.529969262295097</v>
      </c>
      <c r="E13" s="345">
        <f t="shared" si="13"/>
        <v>2347.6621596896998</v>
      </c>
      <c r="F13" s="345">
        <f t="shared" si="13"/>
        <v>571.68704259367701</v>
      </c>
      <c r="G13" s="345">
        <f t="shared" si="13"/>
        <v>140.42831528103</v>
      </c>
      <c r="H13" s="345">
        <f t="shared" si="13"/>
        <v>76.850665983606504</v>
      </c>
      <c r="I13" s="345">
        <f t="shared" si="13"/>
        <v>28.387551229508201</v>
      </c>
      <c r="J13" s="345">
        <f t="shared" si="13"/>
        <v>32.875622072599498</v>
      </c>
      <c r="K13" s="345">
        <f t="shared" si="13"/>
        <v>0</v>
      </c>
      <c r="L13" s="345">
        <f t="shared" si="13"/>
        <v>3287.42132611241</v>
      </c>
      <c r="M13" s="471"/>
      <c r="N13" s="256"/>
      <c r="P13" s="9" t="str">
        <f t="shared" si="14"/>
        <v>sERO</v>
      </c>
      <c r="Q13" s="13">
        <f t="shared" si="1"/>
        <v>0</v>
      </c>
      <c r="R13" s="13">
        <f t="shared" si="2"/>
        <v>0</v>
      </c>
      <c r="S13" s="13">
        <f t="shared" si="3"/>
        <v>2.7234102471486405E-2</v>
      </c>
      <c r="T13" s="13">
        <f t="shared" si="4"/>
        <v>0.71413485732477233</v>
      </c>
      <c r="U13" s="13">
        <f t="shared" si="5"/>
        <v>0.17390136093986291</v>
      </c>
      <c r="V13" s="13">
        <f t="shared" si="6"/>
        <v>4.271685961443087E-2</v>
      </c>
      <c r="W13" s="13">
        <f t="shared" si="7"/>
        <v>2.3377187880717264E-2</v>
      </c>
      <c r="X13" s="13">
        <f t="shared" si="8"/>
        <v>8.635203222666421E-3</v>
      </c>
      <c r="Y13" s="13">
        <f t="shared" si="9"/>
        <v>1.0000428546065638E-2</v>
      </c>
      <c r="Z13" s="13">
        <f t="shared" si="10"/>
        <v>0</v>
      </c>
      <c r="AA13" s="13">
        <f t="shared" si="11"/>
        <v>1</v>
      </c>
      <c r="AB13" s="79"/>
    </row>
    <row r="14" spans="1:28" x14ac:dyDescent="0.25">
      <c r="A14" s="369" t="str">
        <f>IF(ISBLANK(Intrants_RepProduits!A19),"sXXX",Intrants_RepProduits!A19)</f>
        <v>sERS</v>
      </c>
      <c r="B14" s="345">
        <f t="shared" si="12"/>
        <v>0</v>
      </c>
      <c r="C14" s="345">
        <f t="shared" si="13"/>
        <v>0</v>
      </c>
      <c r="D14" s="345">
        <f t="shared" si="13"/>
        <v>1.65032201405152</v>
      </c>
      <c r="E14" s="345">
        <f t="shared" si="13"/>
        <v>7.2913037909836103</v>
      </c>
      <c r="F14" s="345">
        <f t="shared" si="13"/>
        <v>2.0974183987119401</v>
      </c>
      <c r="G14" s="345">
        <f t="shared" si="13"/>
        <v>0.48302107728337201</v>
      </c>
      <c r="H14" s="345">
        <f t="shared" si="13"/>
        <v>0.49308401639344301</v>
      </c>
      <c r="I14" s="345">
        <f t="shared" si="13"/>
        <v>0.44276932084309101</v>
      </c>
      <c r="J14" s="345">
        <f t="shared" si="13"/>
        <v>0.120755269320843</v>
      </c>
      <c r="K14" s="345">
        <f t="shared" si="13"/>
        <v>0</v>
      </c>
      <c r="L14" s="345">
        <f t="shared" si="13"/>
        <v>12.578673887587801</v>
      </c>
      <c r="M14" s="471"/>
      <c r="N14" s="256"/>
      <c r="P14" s="9" t="str">
        <f t="shared" si="14"/>
        <v>sERS</v>
      </c>
      <c r="Q14" s="13">
        <f t="shared" si="1"/>
        <v>0</v>
      </c>
      <c r="R14" s="13">
        <f t="shared" si="2"/>
        <v>0</v>
      </c>
      <c r="S14" s="13">
        <f t="shared" si="3"/>
        <v>0.13120000000000004</v>
      </c>
      <c r="T14" s="13">
        <f t="shared" si="4"/>
        <v>0.57965600000000128</v>
      </c>
      <c r="U14" s="13">
        <f t="shared" si="5"/>
        <v>0.166744</v>
      </c>
      <c r="V14" s="13">
        <f t="shared" si="6"/>
        <v>3.8400000000000038E-2</v>
      </c>
      <c r="W14" s="13">
        <f t="shared" si="7"/>
        <v>3.9200000000000096E-2</v>
      </c>
      <c r="X14" s="13">
        <f t="shared" si="8"/>
        <v>3.520000000000003E-2</v>
      </c>
      <c r="Y14" s="13">
        <f t="shared" si="9"/>
        <v>9.6000000000000096E-3</v>
      </c>
      <c r="Z14" s="13">
        <f t="shared" si="10"/>
        <v>0</v>
      </c>
      <c r="AA14" s="13">
        <f t="shared" si="11"/>
        <v>1</v>
      </c>
      <c r="AB14" s="79"/>
    </row>
    <row r="15" spans="1:28" x14ac:dyDescent="0.25">
      <c r="A15" s="369" t="str">
        <f>IF(ISBLANK(Intrants_RepProduits!A20),"sXXX",Intrants_RepProduits!A20)</f>
        <v>sMEL</v>
      </c>
      <c r="B15" s="345">
        <f t="shared" si="12"/>
        <v>0</v>
      </c>
      <c r="C15" s="345">
        <f t="shared" si="13"/>
        <v>0</v>
      </c>
      <c r="D15" s="345">
        <f t="shared" si="13"/>
        <v>2178.8756002181999</v>
      </c>
      <c r="E15" s="345">
        <f t="shared" si="13"/>
        <v>174.62480260009801</v>
      </c>
      <c r="F15" s="345">
        <f t="shared" si="13"/>
        <v>0</v>
      </c>
      <c r="G15" s="345">
        <f t="shared" si="13"/>
        <v>90.526937460136807</v>
      </c>
      <c r="H15" s="345">
        <f t="shared" si="13"/>
        <v>28.1359401383726</v>
      </c>
      <c r="I15" s="345">
        <f t="shared" si="13"/>
        <v>0</v>
      </c>
      <c r="J15" s="345">
        <f t="shared" si="13"/>
        <v>24.966397485968798</v>
      </c>
      <c r="K15" s="345">
        <f t="shared" si="13"/>
        <v>0</v>
      </c>
      <c r="L15" s="345">
        <f t="shared" si="13"/>
        <v>2497.1296779027698</v>
      </c>
      <c r="M15" s="471"/>
      <c r="N15" s="256"/>
      <c r="P15" s="9" t="str">
        <f t="shared" si="14"/>
        <v>sMEL</v>
      </c>
      <c r="Q15" s="13">
        <f t="shared" si="1"/>
        <v>0</v>
      </c>
      <c r="R15" s="13">
        <f t="shared" si="2"/>
        <v>0</v>
      </c>
      <c r="S15" s="13">
        <f t="shared" si="3"/>
        <v>0.87255204225042182</v>
      </c>
      <c r="T15" s="13">
        <f t="shared" si="4"/>
        <v>6.9930209930770496E-2</v>
      </c>
      <c r="U15" s="13">
        <f t="shared" si="5"/>
        <v>0</v>
      </c>
      <c r="V15" s="13">
        <f t="shared" si="6"/>
        <v>3.6252397406996671E-2</v>
      </c>
      <c r="W15" s="13">
        <f t="shared" si="7"/>
        <v>1.1267312381631197E-2</v>
      </c>
      <c r="X15" s="13">
        <f t="shared" si="8"/>
        <v>0</v>
      </c>
      <c r="Y15" s="13">
        <f t="shared" si="9"/>
        <v>9.9980380301823105E-3</v>
      </c>
      <c r="Z15" s="13">
        <f t="shared" si="10"/>
        <v>0</v>
      </c>
      <c r="AA15" s="13">
        <f t="shared" si="11"/>
        <v>1</v>
      </c>
      <c r="AB15" s="79"/>
    </row>
    <row r="16" spans="1:28" x14ac:dyDescent="0.25">
      <c r="A16" s="369" t="str">
        <f>IF(ISBLANK(Intrants_RepProduits!A21),"sXXX",Intrants_RepProduits!A21)</f>
        <v>sPEU</v>
      </c>
      <c r="B16" s="345">
        <f t="shared" si="12"/>
        <v>17532.527227900599</v>
      </c>
      <c r="C16" s="345">
        <f t="shared" si="13"/>
        <v>0</v>
      </c>
      <c r="D16" s="345">
        <f t="shared" si="13"/>
        <v>21173.569727726401</v>
      </c>
      <c r="E16" s="345">
        <f t="shared" si="13"/>
        <v>53773.891113019803</v>
      </c>
      <c r="F16" s="345">
        <f t="shared" si="13"/>
        <v>2372.1943559471601</v>
      </c>
      <c r="G16" s="345">
        <f t="shared" si="13"/>
        <v>1260.98661683257</v>
      </c>
      <c r="H16" s="345">
        <f t="shared" si="13"/>
        <v>5460.8257592058999</v>
      </c>
      <c r="I16" s="345">
        <f t="shared" si="13"/>
        <v>0</v>
      </c>
      <c r="J16" s="345">
        <f t="shared" si="13"/>
        <v>1026.00519936756</v>
      </c>
      <c r="K16" s="345">
        <f t="shared" si="13"/>
        <v>0</v>
      </c>
      <c r="L16" s="345">
        <f t="shared" si="13"/>
        <v>102600</v>
      </c>
      <c r="M16" s="471"/>
      <c r="N16" s="256"/>
      <c r="P16" s="9" t="str">
        <f t="shared" si="14"/>
        <v>sPEU</v>
      </c>
      <c r="Q16" s="13">
        <f t="shared" si="1"/>
        <v>0.17088233165595126</v>
      </c>
      <c r="R16" s="13">
        <f t="shared" si="2"/>
        <v>0</v>
      </c>
      <c r="S16" s="13">
        <f t="shared" si="3"/>
        <v>0.20637007531897078</v>
      </c>
      <c r="T16" s="13">
        <f t="shared" si="4"/>
        <v>0.52411199915223983</v>
      </c>
      <c r="U16" s="13">
        <f t="shared" si="5"/>
        <v>2.312080268954347E-2</v>
      </c>
      <c r="V16" s="13">
        <f t="shared" si="6"/>
        <v>1.2290317902851559E-2</v>
      </c>
      <c r="W16" s="13">
        <f t="shared" si="7"/>
        <v>5.3224422604346004E-2</v>
      </c>
      <c r="X16" s="13">
        <f t="shared" si="8"/>
        <v>0</v>
      </c>
      <c r="Y16" s="13">
        <f t="shared" si="9"/>
        <v>1.0000050676097076E-2</v>
      </c>
      <c r="Z16" s="13">
        <f t="shared" si="10"/>
        <v>0</v>
      </c>
      <c r="AA16" s="13">
        <f t="shared" si="11"/>
        <v>1</v>
      </c>
      <c r="AB16" s="79"/>
    </row>
    <row r="17" spans="1:28" x14ac:dyDescent="0.25">
      <c r="A17" s="369" t="str">
        <f>IF(ISBLANK(Intrants_RepProduits!A22),"sXXX",Intrants_RepProduits!A22)</f>
        <v>sPIB</v>
      </c>
      <c r="B17" s="345">
        <f t="shared" si="12"/>
        <v>0</v>
      </c>
      <c r="C17" s="345">
        <f t="shared" si="13"/>
        <v>0</v>
      </c>
      <c r="D17" s="345">
        <f t="shared" si="13"/>
        <v>44.057092332954397</v>
      </c>
      <c r="E17" s="345">
        <f t="shared" si="13"/>
        <v>10.630289250978899</v>
      </c>
      <c r="F17" s="345">
        <f t="shared" si="13"/>
        <v>0</v>
      </c>
      <c r="G17" s="345">
        <f t="shared" si="13"/>
        <v>0.20209675382089201</v>
      </c>
      <c r="H17" s="345">
        <f t="shared" si="13"/>
        <v>1.1317418213969901</v>
      </c>
      <c r="I17" s="345">
        <f t="shared" si="13"/>
        <v>0</v>
      </c>
      <c r="J17" s="345">
        <f t="shared" si="13"/>
        <v>0.56587091069849704</v>
      </c>
      <c r="K17" s="345">
        <f t="shared" si="13"/>
        <v>0</v>
      </c>
      <c r="L17" s="345">
        <f t="shared" si="13"/>
        <v>56.587091069849698</v>
      </c>
      <c r="M17" s="471"/>
      <c r="N17" s="256"/>
      <c r="P17" s="9" t="str">
        <f t="shared" si="14"/>
        <v>sPIB</v>
      </c>
      <c r="Q17" s="13">
        <f t="shared" si="1"/>
        <v>0</v>
      </c>
      <c r="R17" s="13">
        <f t="shared" si="2"/>
        <v>0</v>
      </c>
      <c r="S17" s="13">
        <f t="shared" si="3"/>
        <v>0.77857142857142836</v>
      </c>
      <c r="T17" s="13">
        <f t="shared" si="4"/>
        <v>0.18785714285714272</v>
      </c>
      <c r="U17" s="13">
        <f t="shared" si="5"/>
        <v>0</v>
      </c>
      <c r="V17" s="13">
        <f t="shared" si="6"/>
        <v>3.5714285714285757E-3</v>
      </c>
      <c r="W17" s="13">
        <f t="shared" si="7"/>
        <v>1.9999999999999931E-2</v>
      </c>
      <c r="X17" s="13">
        <f t="shared" si="8"/>
        <v>0</v>
      </c>
      <c r="Y17" s="13">
        <f t="shared" si="9"/>
        <v>0.01</v>
      </c>
      <c r="Z17" s="13">
        <f t="shared" si="10"/>
        <v>0</v>
      </c>
      <c r="AA17" s="13">
        <f t="shared" si="11"/>
        <v>1</v>
      </c>
      <c r="AB17" s="79"/>
    </row>
    <row r="18" spans="1:28" x14ac:dyDescent="0.25">
      <c r="A18" s="369" t="str">
        <f>IF(ISBLANK(Intrants_RepProduits!A23),"sXXX",Intrants_RepProduits!A23)</f>
        <v>sPIG</v>
      </c>
      <c r="B18" s="345">
        <f t="shared" si="12"/>
        <v>0</v>
      </c>
      <c r="C18" s="345">
        <f t="shared" ref="C18:L30" si="15">IF(ISERROR(HLOOKUP(C$6,IntrantRepartitionProduit,ROW($A18)-ROW($A$5),FALSE)),0,HLOOKUP(C$6,IntrantRepartitionProduit,ROW($A18)-ROW($A$5),FALSE))</f>
        <v>1386.50745183253</v>
      </c>
      <c r="D18" s="345">
        <f t="shared" si="15"/>
        <v>120183.820617543</v>
      </c>
      <c r="E18" s="345">
        <f t="shared" si="15"/>
        <v>9581.3974569720594</v>
      </c>
      <c r="F18" s="345">
        <f t="shared" si="15"/>
        <v>0</v>
      </c>
      <c r="G18" s="345">
        <f t="shared" si="15"/>
        <v>3034.7421033825699</v>
      </c>
      <c r="H18" s="345">
        <f t="shared" si="15"/>
        <v>5265.7301840560604</v>
      </c>
      <c r="I18" s="345">
        <f t="shared" si="15"/>
        <v>0</v>
      </c>
      <c r="J18" s="345">
        <f t="shared" si="15"/>
        <v>1408.58674866872</v>
      </c>
      <c r="K18" s="345">
        <f t="shared" si="15"/>
        <v>0</v>
      </c>
      <c r="L18" s="345">
        <f t="shared" si="15"/>
        <v>140860.784562455</v>
      </c>
      <c r="M18" s="471"/>
      <c r="N18" s="256"/>
      <c r="P18" s="9" t="str">
        <f t="shared" si="14"/>
        <v>sPIG</v>
      </c>
      <c r="Q18" s="13">
        <f t="shared" si="1"/>
        <v>0</v>
      </c>
      <c r="R18" s="13">
        <f t="shared" si="2"/>
        <v>9.8431047089460096E-3</v>
      </c>
      <c r="S18" s="13">
        <f t="shared" si="3"/>
        <v>0.85320993341660523</v>
      </c>
      <c r="T18" s="13">
        <f t="shared" si="4"/>
        <v>6.8020332889199897E-2</v>
      </c>
      <c r="U18" s="13">
        <f t="shared" si="5"/>
        <v>0</v>
      </c>
      <c r="V18" s="13">
        <f t="shared" si="6"/>
        <v>2.1544265231868157E-2</v>
      </c>
      <c r="W18" s="13">
        <f t="shared" si="7"/>
        <v>3.7382513525056615E-2</v>
      </c>
      <c r="X18" s="13">
        <f t="shared" si="8"/>
        <v>0</v>
      </c>
      <c r="Y18" s="13">
        <f t="shared" si="9"/>
        <v>9.9998502283236926E-3</v>
      </c>
      <c r="Z18" s="13">
        <f t="shared" si="10"/>
        <v>0</v>
      </c>
      <c r="AA18" s="13">
        <f t="shared" si="11"/>
        <v>1</v>
      </c>
      <c r="AB18" s="79"/>
    </row>
    <row r="19" spans="1:28" x14ac:dyDescent="0.25">
      <c r="A19" s="369" t="str">
        <f>IF(ISBLANK(Intrants_RepProduits!A24),"sXXX",Intrants_RepProduits!A24)</f>
        <v>sPIR</v>
      </c>
      <c r="B19" s="345">
        <f t="shared" si="12"/>
        <v>0</v>
      </c>
      <c r="C19" s="345">
        <f t="shared" si="15"/>
        <v>146.354939394577</v>
      </c>
      <c r="D19" s="345">
        <f t="shared" si="15"/>
        <v>162.721731061404</v>
      </c>
      <c r="E19" s="345">
        <f t="shared" si="15"/>
        <v>24.0394088669951</v>
      </c>
      <c r="F19" s="345">
        <f t="shared" si="15"/>
        <v>0</v>
      </c>
      <c r="G19" s="345">
        <f t="shared" si="15"/>
        <v>0</v>
      </c>
      <c r="H19" s="345">
        <f t="shared" si="15"/>
        <v>6.8611847922192704</v>
      </c>
      <c r="I19" s="345">
        <f t="shared" si="15"/>
        <v>0</v>
      </c>
      <c r="J19" s="345">
        <f t="shared" si="15"/>
        <v>3.4356448149551602</v>
      </c>
      <c r="K19" s="345">
        <f t="shared" si="15"/>
        <v>0</v>
      </c>
      <c r="L19" s="345">
        <f t="shared" si="15"/>
        <v>343.41290893015002</v>
      </c>
      <c r="M19" s="471"/>
      <c r="N19" s="256"/>
      <c r="P19" s="9" t="str">
        <f t="shared" si="14"/>
        <v>sPIR</v>
      </c>
      <c r="Q19" s="13">
        <f t="shared" si="1"/>
        <v>0</v>
      </c>
      <c r="R19" s="13">
        <f t="shared" si="2"/>
        <v>0.42617774576536233</v>
      </c>
      <c r="S19" s="13">
        <f t="shared" si="3"/>
        <v>0.47383696660774477</v>
      </c>
      <c r="T19" s="13">
        <f t="shared" si="4"/>
        <v>7.0001471237310708E-2</v>
      </c>
      <c r="U19" s="13">
        <f t="shared" si="5"/>
        <v>0</v>
      </c>
      <c r="V19" s="13">
        <f t="shared" si="6"/>
        <v>0</v>
      </c>
      <c r="W19" s="13">
        <f t="shared" si="7"/>
        <v>1.9979402677651907E-2</v>
      </c>
      <c r="X19" s="13">
        <f t="shared" si="8"/>
        <v>0</v>
      </c>
      <c r="Y19" s="13">
        <f t="shared" si="9"/>
        <v>1.0004413711931745E-2</v>
      </c>
      <c r="Z19" s="13">
        <f t="shared" si="10"/>
        <v>0</v>
      </c>
      <c r="AA19" s="13">
        <f t="shared" si="11"/>
        <v>1</v>
      </c>
      <c r="AB19" s="79"/>
    </row>
    <row r="20" spans="1:28" x14ac:dyDescent="0.25">
      <c r="A20" s="369" t="str">
        <f>IF(ISBLANK(Intrants_RepProduits!A25),"sXXX",Intrants_RepProduits!A25)</f>
        <v>sSAB</v>
      </c>
      <c r="B20" s="345">
        <f t="shared" si="12"/>
        <v>0</v>
      </c>
      <c r="C20" s="345">
        <f t="shared" si="15"/>
        <v>0</v>
      </c>
      <c r="D20" s="345">
        <f t="shared" si="15"/>
        <v>30321.464779170699</v>
      </c>
      <c r="E20" s="345">
        <f t="shared" si="15"/>
        <v>21278.689601962</v>
      </c>
      <c r="F20" s="345">
        <f t="shared" si="15"/>
        <v>0</v>
      </c>
      <c r="G20" s="345">
        <f t="shared" si="15"/>
        <v>2246.0959006980402</v>
      </c>
      <c r="H20" s="345">
        <f t="shared" si="15"/>
        <v>1623.58572549723</v>
      </c>
      <c r="I20" s="345">
        <f t="shared" si="15"/>
        <v>0</v>
      </c>
      <c r="J20" s="345">
        <f t="shared" si="15"/>
        <v>560.30915046704297</v>
      </c>
      <c r="K20" s="345">
        <f t="shared" si="15"/>
        <v>0</v>
      </c>
      <c r="L20" s="345">
        <f t="shared" si="15"/>
        <v>56030.145157795101</v>
      </c>
      <c r="M20" s="471"/>
      <c r="N20" s="256"/>
      <c r="P20" s="9" t="str">
        <f t="shared" si="14"/>
        <v>sSAB</v>
      </c>
      <c r="Q20" s="13">
        <f t="shared" si="1"/>
        <v>0</v>
      </c>
      <c r="R20" s="13">
        <f t="shared" si="2"/>
        <v>0</v>
      </c>
      <c r="S20" s="13">
        <f t="shared" si="3"/>
        <v>0.54116341647478805</v>
      </c>
      <c r="T20" s="13">
        <f t="shared" si="4"/>
        <v>0.3797721662515029</v>
      </c>
      <c r="U20" s="13">
        <f t="shared" si="5"/>
        <v>0</v>
      </c>
      <c r="V20" s="13">
        <f t="shared" si="6"/>
        <v>4.0087276132740053E-2</v>
      </c>
      <c r="W20" s="13">
        <f t="shared" si="7"/>
        <v>2.8977003734771717E-2</v>
      </c>
      <c r="X20" s="13">
        <f t="shared" si="8"/>
        <v>0</v>
      </c>
      <c r="Y20" s="13">
        <f t="shared" si="9"/>
        <v>1.0000137406195724E-2</v>
      </c>
      <c r="Z20" s="13">
        <f t="shared" si="10"/>
        <v>0</v>
      </c>
      <c r="AA20" s="13">
        <f t="shared" si="11"/>
        <v>1</v>
      </c>
      <c r="AB20" s="79"/>
    </row>
    <row r="21" spans="1:28" x14ac:dyDescent="0.25">
      <c r="A21" s="369" t="str">
        <f>IF(ISBLANK(Intrants_RepProduits!A26),"sXXX",Intrants_RepProduits!A26)</f>
        <v>sTHO</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sTHO</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Total</v>
      </c>
      <c r="B22" s="345">
        <f t="shared" si="12"/>
        <v>18151.580074811201</v>
      </c>
      <c r="C22" s="345">
        <f t="shared" si="15"/>
        <v>1532.86239122711</v>
      </c>
      <c r="D22" s="345">
        <f t="shared" si="15"/>
        <v>320168.83779247297</v>
      </c>
      <c r="E22" s="345">
        <f t="shared" si="15"/>
        <v>226228.59735007701</v>
      </c>
      <c r="F22" s="345">
        <f t="shared" si="15"/>
        <v>9308.9048617017306</v>
      </c>
      <c r="G22" s="345">
        <f t="shared" si="15"/>
        <v>18867.6873441077</v>
      </c>
      <c r="H22" s="345">
        <f t="shared" si="15"/>
        <v>17792.554878409301</v>
      </c>
      <c r="I22" s="345">
        <f t="shared" si="15"/>
        <v>2144.9510115652702</v>
      </c>
      <c r="J22" s="345">
        <f t="shared" si="15"/>
        <v>6204.0242956273796</v>
      </c>
      <c r="K22" s="345">
        <f t="shared" si="15"/>
        <v>0</v>
      </c>
      <c r="L22" s="345">
        <f t="shared" si="15"/>
        <v>620400</v>
      </c>
      <c r="M22" s="471"/>
      <c r="N22" s="256"/>
      <c r="P22" s="9" t="str">
        <f t="shared" si="14"/>
        <v>Total</v>
      </c>
      <c r="Q22" s="13">
        <f t="shared" si="1"/>
        <v>2.9257866013557707E-2</v>
      </c>
      <c r="R22" s="13">
        <f t="shared" si="2"/>
        <v>2.4707646538154578E-3</v>
      </c>
      <c r="S22" s="13">
        <f t="shared" si="3"/>
        <v>0.51606840392081399</v>
      </c>
      <c r="T22" s="13">
        <f t="shared" si="4"/>
        <v>0.3646495766442247</v>
      </c>
      <c r="U22" s="13">
        <f t="shared" si="5"/>
        <v>1.5004682240009237E-2</v>
      </c>
      <c r="V22" s="13">
        <f t="shared" si="6"/>
        <v>3.041213304981899E-2</v>
      </c>
      <c r="W22" s="13">
        <f t="shared" si="7"/>
        <v>2.8679166470679078E-2</v>
      </c>
      <c r="X22" s="13">
        <f t="shared" si="8"/>
        <v>3.4573678458498873E-3</v>
      </c>
      <c r="Y22" s="13">
        <f t="shared" si="9"/>
        <v>1.0000039161230464E-2</v>
      </c>
      <c r="Z22" s="13">
        <f t="shared" si="10"/>
        <v>0</v>
      </c>
      <c r="AA22" s="13">
        <f t="shared" si="11"/>
        <v>1</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132118.1860713989</v>
      </c>
      <c r="E36" s="371">
        <f t="shared" si="16"/>
        <v>78103.270127096897</v>
      </c>
      <c r="F36" s="371">
        <f t="shared" si="16"/>
        <v>0</v>
      </c>
      <c r="G36" s="371">
        <f t="shared" si="16"/>
        <v>7863.5253364837617</v>
      </c>
      <c r="H36" s="371">
        <f t="shared" si="16"/>
        <v>2696.8008664469439</v>
      </c>
      <c r="I36" s="371">
        <f t="shared" si="16"/>
        <v>0</v>
      </c>
      <c r="J36" s="371">
        <f t="shared" si="16"/>
        <v>2230.1582004206512</v>
      </c>
      <c r="K36" s="371">
        <f t="shared" si="16"/>
        <v>0</v>
      </c>
      <c r="L36" s="371">
        <f t="shared" si="16"/>
        <v>223011.94060184705</v>
      </c>
      <c r="M36" s="470"/>
      <c r="N36" s="257"/>
      <c r="P36" s="35" t="s">
        <v>72</v>
      </c>
      <c r="Q36" s="36">
        <f t="shared" ref="Q36:AA42" si="17">IF(ISERROR(B36/$L36),0,B36/$L36)</f>
        <v>0</v>
      </c>
      <c r="R36" s="36">
        <f t="shared" si="17"/>
        <v>0</v>
      </c>
      <c r="S36" s="36">
        <f t="shared" si="17"/>
        <v>0.59242651184886674</v>
      </c>
      <c r="T36" s="36">
        <f t="shared" si="17"/>
        <v>0.35022012685203291</v>
      </c>
      <c r="U36" s="36">
        <f t="shared" si="17"/>
        <v>0</v>
      </c>
      <c r="V36" s="36">
        <f t="shared" si="17"/>
        <v>3.5260557417967395E-2</v>
      </c>
      <c r="W36" s="36">
        <f t="shared" si="17"/>
        <v>1.2092629924518976E-2</v>
      </c>
      <c r="X36" s="36">
        <f t="shared" si="17"/>
        <v>0</v>
      </c>
      <c r="Y36" s="36">
        <f t="shared" si="17"/>
        <v>1.0000173956614502E-2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18356.831210079901</v>
      </c>
      <c r="E37" s="345">
        <f>IF(ISERROR(VLOOKUP($A37,MatriceVolRepProd,5,FALSE)),0,VLOOKUP($A37,MatriceVolRepProd,5,FALSE))</f>
        <v>2738.70481993661</v>
      </c>
      <c r="F37" s="345">
        <f>IF(ISERROR(VLOOKUP($A37,MatriceVolRepProd,6,FALSE)),0,VLOOKUP($A37,MatriceVolRepProd,6,FALSE))</f>
        <v>0</v>
      </c>
      <c r="G37" s="345">
        <f>IF(ISERROR(VLOOKUP($A37,MatriceVolRepProd,7,FALSE)),0,VLOOKUP($A37,MatriceVolRepProd,7,FALSE))</f>
        <v>209.92970829611599</v>
      </c>
      <c r="H37" s="345">
        <f>IF(ISERROR(VLOOKUP($A37,MatriceVolRepProd,8,FALSE)),0,VLOOKUP($A37,MatriceVolRepProd,8,FALSE))</f>
        <v>816.56217456311595</v>
      </c>
      <c r="I37" s="345">
        <f>IF(ISERROR(VLOOKUP($A37,MatriceVolRepProd,9,FALSE)),0,VLOOKUP($A37,MatriceVolRepProd,9,FALSE))</f>
        <v>0</v>
      </c>
      <c r="J37" s="345">
        <f>IF(ISERROR(VLOOKUP($A37,MatriceVolRepProd,10,FALSE)),0,VLOOKUP($A37,MatriceVolRepProd,10,FALSE))</f>
        <v>223.47775338762099</v>
      </c>
      <c r="K37" s="345">
        <f>IF(ISERROR(VLOOKUP($A37,MatriceVolRepProd,11,FALSE)),0,VLOOKUP($A37,MatriceVolRepProd,11,FALSE))</f>
        <v>0</v>
      </c>
      <c r="L37" s="345">
        <f>IF(ISERROR(VLOOKUP($A37,MatriceVolRepProd,12,FALSE)),0,VLOOKUP($A37,MatriceVolRepProd,12,FALSE))</f>
        <v>22345.505666263402</v>
      </c>
      <c r="M37" s="471"/>
      <c r="N37" s="258"/>
      <c r="P37" s="5" t="s">
        <v>48</v>
      </c>
      <c r="Q37" s="14">
        <f t="shared" si="17"/>
        <v>0</v>
      </c>
      <c r="R37" s="14">
        <f t="shared" si="17"/>
        <v>0</v>
      </c>
      <c r="S37" s="14">
        <f t="shared" si="17"/>
        <v>0.82149992415676298</v>
      </c>
      <c r="T37" s="14">
        <f t="shared" si="17"/>
        <v>0.12256177420372399</v>
      </c>
      <c r="U37" s="14">
        <f t="shared" si="17"/>
        <v>0</v>
      </c>
      <c r="V37" s="14">
        <f t="shared" si="17"/>
        <v>9.3947172837114089E-3</v>
      </c>
      <c r="W37" s="14">
        <f t="shared" si="17"/>
        <v>3.6542568638128332E-2</v>
      </c>
      <c r="X37" s="14">
        <f t="shared" si="17"/>
        <v>0</v>
      </c>
      <c r="Y37" s="14">
        <f t="shared" si="17"/>
        <v>1.0001015717671641E-2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112595.593074342</v>
      </c>
      <c r="E38" s="345">
        <f>IF(ISERROR(VLOOKUP($A38,MatriceVolRepProd,5,FALSE)),0,VLOOKUP($A38,MatriceVolRepProd,5,FALSE))</f>
        <v>75051.490482138004</v>
      </c>
      <c r="F38" s="345">
        <f>IF(ISERROR(VLOOKUP($A38,MatriceVolRepProd,6,FALSE)),0,VLOOKUP($A38,MatriceVolRepProd,6,FALSE))</f>
        <v>0</v>
      </c>
      <c r="G38" s="345">
        <f>IF(ISERROR(VLOOKUP($A38,MatriceVolRepProd,7,FALSE)),0,VLOOKUP($A38,MatriceVolRepProd,7,FALSE))</f>
        <v>7623.0000429625497</v>
      </c>
      <c r="H38" s="345">
        <f>IF(ISERROR(VLOOKUP($A38,MatriceVolRepProd,8,FALSE)),0,VLOOKUP($A38,MatriceVolRepProd,8,FALSE))</f>
        <v>1827.7262691380099</v>
      </c>
      <c r="I38" s="345">
        <f>IF(ISERROR(VLOOKUP($A38,MatriceVolRepProd,9,FALSE)),0,VLOOKUP($A38,MatriceVolRepProd,9,FALSE))</f>
        <v>0</v>
      </c>
      <c r="J38" s="345">
        <f>IF(ISERROR(VLOOKUP($A38,MatriceVolRepProd,10,FALSE)),0,VLOOKUP($A38,MatriceVolRepProd,10,FALSE))</f>
        <v>1990.8927251145899</v>
      </c>
      <c r="K38" s="345">
        <f>IF(ISERROR(VLOOKUP($A38,MatriceVolRepProd,11,FALSE)),0,VLOOKUP($A38,MatriceVolRepProd,11,FALSE))</f>
        <v>0</v>
      </c>
      <c r="L38" s="345">
        <f>IF(ISERROR(VLOOKUP($A38,MatriceVolRepProd,12,FALSE)),0,VLOOKUP($A38,MatriceVolRepProd,12,FALSE))</f>
        <v>199088.70259369499</v>
      </c>
      <c r="M38" s="471"/>
      <c r="N38" s="258"/>
      <c r="P38" s="5" t="s">
        <v>49</v>
      </c>
      <c r="Q38" s="14">
        <f t="shared" si="17"/>
        <v>0</v>
      </c>
      <c r="R38" s="14">
        <f t="shared" si="17"/>
        <v>0</v>
      </c>
      <c r="S38" s="14">
        <f t="shared" si="17"/>
        <v>0.56555490898009309</v>
      </c>
      <c r="T38" s="14">
        <f t="shared" si="17"/>
        <v>0.37697513472326399</v>
      </c>
      <c r="U38" s="14">
        <f t="shared" si="17"/>
        <v>0</v>
      </c>
      <c r="V38" s="14">
        <f t="shared" si="17"/>
        <v>3.8289465668575634E-2</v>
      </c>
      <c r="W38" s="14">
        <f t="shared" si="17"/>
        <v>9.180462001744407E-3</v>
      </c>
      <c r="X38" s="14">
        <f t="shared" si="17"/>
        <v>0</v>
      </c>
      <c r="Y38" s="14">
        <f t="shared" si="17"/>
        <v>1.0000028626323673E-2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1165.7617869769999</v>
      </c>
      <c r="E39" s="345">
        <f>IF(ISERROR(VLOOKUP($A39,MatriceVolRepProd,5,FALSE)),0,VLOOKUP($A39,MatriceVolRepProd,5,FALSE))</f>
        <v>313.07482502228902</v>
      </c>
      <c r="F39" s="345">
        <f>IF(ISERROR(VLOOKUP($A39,MatriceVolRepProd,6,FALSE)),0,VLOOKUP($A39,MatriceVolRepProd,6,FALSE))</f>
        <v>0</v>
      </c>
      <c r="G39" s="345">
        <f>IF(ISERROR(VLOOKUP($A39,MatriceVolRepProd,7,FALSE)),0,VLOOKUP($A39,MatriceVolRepProd,7,FALSE))</f>
        <v>30.595585225095999</v>
      </c>
      <c r="H39" s="345">
        <f>IF(ISERROR(VLOOKUP($A39,MatriceVolRepProd,8,FALSE)),0,VLOOKUP($A39,MatriceVolRepProd,8,FALSE))</f>
        <v>52.512422745818299</v>
      </c>
      <c r="I39" s="345">
        <f>IF(ISERROR(VLOOKUP($A39,MatriceVolRepProd,9,FALSE)),0,VLOOKUP($A39,MatriceVolRepProd,9,FALSE))</f>
        <v>0</v>
      </c>
      <c r="J39" s="345">
        <f>IF(ISERROR(VLOOKUP($A39,MatriceVolRepProd,10,FALSE)),0,VLOOKUP($A39,MatriceVolRepProd,10,FALSE))</f>
        <v>15.787721918440001</v>
      </c>
      <c r="K39" s="345">
        <f>IF(ISERROR(VLOOKUP($A39,MatriceVolRepProd,11,FALSE)),0,VLOOKUP($A39,MatriceVolRepProd,11,FALSE))</f>
        <v>0</v>
      </c>
      <c r="L39" s="345">
        <f>IF(ISERROR(VLOOKUP($A39,MatriceVolRepProd,12,FALSE)),0,VLOOKUP($A39,MatriceVolRepProd,12,FALSE))</f>
        <v>1577.7323418886399</v>
      </c>
      <c r="M39" s="471"/>
      <c r="N39" s="258"/>
      <c r="P39" s="6" t="s">
        <v>50</v>
      </c>
      <c r="Q39" s="14">
        <f t="shared" si="17"/>
        <v>0</v>
      </c>
      <c r="R39" s="14">
        <f t="shared" si="17"/>
        <v>0</v>
      </c>
      <c r="S39" s="14">
        <f t="shared" si="17"/>
        <v>0.73888438236710885</v>
      </c>
      <c r="T39" s="14">
        <f t="shared" si="17"/>
        <v>0.19843342036553535</v>
      </c>
      <c r="U39" s="14">
        <f t="shared" si="17"/>
        <v>0</v>
      </c>
      <c r="V39" s="14">
        <f t="shared" si="17"/>
        <v>1.9392126543131678E-2</v>
      </c>
      <c r="W39" s="14">
        <f t="shared" si="17"/>
        <v>3.3283479936120082E-2</v>
      </c>
      <c r="X39" s="14">
        <f t="shared" si="17"/>
        <v>0</v>
      </c>
      <c r="Y39" s="14">
        <f t="shared" si="17"/>
        <v>1.0006590788106146E-2</v>
      </c>
      <c r="Z39" s="14">
        <f t="shared" si="17"/>
        <v>0</v>
      </c>
      <c r="AA39" s="14">
        <f t="shared" si="17"/>
        <v>1</v>
      </c>
    </row>
    <row r="40" spans="1:27" x14ac:dyDescent="0.25">
      <c r="A40" s="372" t="s">
        <v>71</v>
      </c>
      <c r="B40" s="371">
        <f t="shared" ref="B40:L40" si="18">SUM(B41:B42)</f>
        <v>0</v>
      </c>
      <c r="C40" s="371">
        <f t="shared" si="18"/>
        <v>146.354939394577</v>
      </c>
      <c r="D40" s="371">
        <f t="shared" si="18"/>
        <v>206.7788233943584</v>
      </c>
      <c r="E40" s="371">
        <f t="shared" si="18"/>
        <v>34.669698117974001</v>
      </c>
      <c r="F40" s="371">
        <f t="shared" si="18"/>
        <v>0</v>
      </c>
      <c r="G40" s="371">
        <f t="shared" si="18"/>
        <v>0.20209675382089201</v>
      </c>
      <c r="H40" s="371">
        <f t="shared" si="18"/>
        <v>7.9929266136162607</v>
      </c>
      <c r="I40" s="371">
        <f t="shared" si="18"/>
        <v>0</v>
      </c>
      <c r="J40" s="371">
        <f t="shared" si="18"/>
        <v>4.0015157256536575</v>
      </c>
      <c r="K40" s="371">
        <f t="shared" si="18"/>
        <v>0</v>
      </c>
      <c r="L40" s="371">
        <f t="shared" si="18"/>
        <v>399.99999999999972</v>
      </c>
      <c r="M40" s="470"/>
      <c r="N40" s="257"/>
      <c r="P40" s="35" t="s">
        <v>71</v>
      </c>
      <c r="Q40" s="36">
        <f t="shared" si="17"/>
        <v>0</v>
      </c>
      <c r="R40" s="36">
        <f t="shared" si="17"/>
        <v>0.36588734848644278</v>
      </c>
      <c r="S40" s="36">
        <f t="shared" si="17"/>
        <v>0.51694705848589639</v>
      </c>
      <c r="T40" s="36">
        <f t="shared" si="17"/>
        <v>8.6674245294935059E-2</v>
      </c>
      <c r="U40" s="36">
        <f t="shared" si="17"/>
        <v>0</v>
      </c>
      <c r="V40" s="36">
        <f t="shared" si="17"/>
        <v>5.0524188455223042E-4</v>
      </c>
      <c r="W40" s="36">
        <f t="shared" si="17"/>
        <v>1.9982316534040666E-2</v>
      </c>
      <c r="X40" s="36">
        <f t="shared" si="17"/>
        <v>0</v>
      </c>
      <c r="Y40" s="36">
        <f t="shared" si="17"/>
        <v>1.0003789314134152E-2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44.057092332954397</v>
      </c>
      <c r="E41" s="345">
        <f>IF(ISERROR(VLOOKUP($A41,MatriceVolRepProd,5,FALSE)),0,VLOOKUP($A41,MatriceVolRepProd,5,FALSE))</f>
        <v>10.630289250978899</v>
      </c>
      <c r="F41" s="345">
        <f>IF(ISERROR(VLOOKUP($A41,MatriceVolRepProd,6,FALSE)),0,VLOOKUP($A41,MatriceVolRepProd,6,FALSE))</f>
        <v>0</v>
      </c>
      <c r="G41" s="345">
        <f>IF(ISERROR(VLOOKUP($A41,MatriceVolRepProd,7,FALSE)),0,VLOOKUP($A41,MatriceVolRepProd,7,FALSE))</f>
        <v>0.20209675382089201</v>
      </c>
      <c r="H41" s="345">
        <f>IF(ISERROR(VLOOKUP($A41,MatriceVolRepProd,8,FALSE)),0,VLOOKUP($A41,MatriceVolRepProd,8,FALSE))</f>
        <v>1.1317418213969901</v>
      </c>
      <c r="I41" s="345">
        <f>IF(ISERROR(VLOOKUP($A41,MatriceVolRepProd,9,FALSE)),0,VLOOKUP($A41,MatriceVolRepProd,9,FALSE))</f>
        <v>0</v>
      </c>
      <c r="J41" s="345">
        <f>IF(ISERROR(VLOOKUP($A41,MatriceVolRepProd,10,FALSE)),0,VLOOKUP($A41,MatriceVolRepProd,10,FALSE))</f>
        <v>0.56587091069849704</v>
      </c>
      <c r="K41" s="345">
        <f>IF(ISERROR(VLOOKUP($A41,MatriceVolRepProd,11,FALSE)),0,VLOOKUP($A41,MatriceVolRepProd,11,FALSE))</f>
        <v>0</v>
      </c>
      <c r="L41" s="345">
        <f>IF(ISERROR(VLOOKUP($A41,MatriceVolRepProd,12,FALSE)),0,VLOOKUP($A41,MatriceVolRepProd,12,FALSE))</f>
        <v>56.587091069849698</v>
      </c>
      <c r="M41" s="471"/>
      <c r="N41" s="258"/>
      <c r="P41" s="5" t="s">
        <v>56</v>
      </c>
      <c r="Q41" s="14">
        <f t="shared" si="17"/>
        <v>0</v>
      </c>
      <c r="R41" s="14">
        <f t="shared" si="17"/>
        <v>0</v>
      </c>
      <c r="S41" s="14">
        <f t="shared" si="17"/>
        <v>0.77857142857142836</v>
      </c>
      <c r="T41" s="14">
        <f t="shared" si="17"/>
        <v>0.18785714285714272</v>
      </c>
      <c r="U41" s="14">
        <f t="shared" si="17"/>
        <v>0</v>
      </c>
      <c r="V41" s="14">
        <f t="shared" si="17"/>
        <v>3.5714285714285757E-3</v>
      </c>
      <c r="W41" s="14">
        <f t="shared" si="17"/>
        <v>1.9999999999999931E-2</v>
      </c>
      <c r="X41" s="14">
        <f t="shared" si="17"/>
        <v>0</v>
      </c>
      <c r="Y41" s="14">
        <f t="shared" si="17"/>
        <v>0.01</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146.354939394577</v>
      </c>
      <c r="D42" s="345">
        <f>IF(ISERROR(VLOOKUP($A42,MatriceVolRepProd,4,FALSE)),0,VLOOKUP($A42,MatriceVolRepProd,4,FALSE))</f>
        <v>162.721731061404</v>
      </c>
      <c r="E42" s="345">
        <f>IF(ISERROR(VLOOKUP($A42,MatriceVolRepProd,5,FALSE)),0,VLOOKUP($A42,MatriceVolRepProd,5,FALSE))</f>
        <v>24.0394088669951</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6.8611847922192704</v>
      </c>
      <c r="I42" s="345">
        <f>IF(ISERROR(VLOOKUP($A42,MatriceVolRepProd,9,FALSE)),0,VLOOKUP($A42,MatriceVolRepProd,9,FALSE))</f>
        <v>0</v>
      </c>
      <c r="J42" s="345">
        <f>IF(ISERROR(VLOOKUP($A42,MatriceVolRepProd,10,FALSE)),0,VLOOKUP($A42,MatriceVolRepProd,10,FALSE))</f>
        <v>3.4356448149551602</v>
      </c>
      <c r="K42" s="345">
        <f>IF(ISERROR(VLOOKUP($A42,MatriceVolRepProd,11,FALSE)),0,VLOOKUP($A42,MatriceVolRepProd,11,FALSE))</f>
        <v>0</v>
      </c>
      <c r="L42" s="345">
        <f>IF(ISERROR(VLOOKUP($A42,MatriceVolRepProd,12,FALSE)),0,VLOOKUP($A42,MatriceVolRepProd,12,FALSE))</f>
        <v>343.41290893015002</v>
      </c>
      <c r="M42" s="471"/>
      <c r="N42" s="258"/>
      <c r="P42" s="6" t="s">
        <v>58</v>
      </c>
      <c r="Q42" s="14">
        <f t="shared" si="17"/>
        <v>0</v>
      </c>
      <c r="R42" s="14">
        <f t="shared" si="17"/>
        <v>0.42617774576536233</v>
      </c>
      <c r="S42" s="14">
        <f t="shared" si="17"/>
        <v>0.47383696660774477</v>
      </c>
      <c r="T42" s="14">
        <f t="shared" si="17"/>
        <v>7.0001471237310708E-2</v>
      </c>
      <c r="U42" s="14">
        <f t="shared" si="17"/>
        <v>0</v>
      </c>
      <c r="V42" s="14">
        <f t="shared" si="17"/>
        <v>0</v>
      </c>
      <c r="W42" s="14">
        <f t="shared" si="17"/>
        <v>1.9979402677651907E-2</v>
      </c>
      <c r="X42" s="14">
        <f t="shared" si="17"/>
        <v>0</v>
      </c>
      <c r="Y42" s="14">
        <f t="shared" si="17"/>
        <v>1.0004413711931745E-2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7.4801309022907896</v>
      </c>
      <c r="E45" s="371">
        <f t="shared" si="19"/>
        <v>66.571061243571805</v>
      </c>
      <c r="F45" s="371">
        <f t="shared" si="19"/>
        <v>17.370032725572699</v>
      </c>
      <c r="G45" s="371">
        <f t="shared" si="19"/>
        <v>4.6517064048620904</v>
      </c>
      <c r="H45" s="371">
        <f t="shared" si="19"/>
        <v>1.8700327255727001</v>
      </c>
      <c r="I45" s="371">
        <f t="shared" si="19"/>
        <v>1.0518934081346401</v>
      </c>
      <c r="J45" s="371">
        <f t="shared" si="19"/>
        <v>1.0051425899953199</v>
      </c>
      <c r="K45" s="371">
        <f t="shared" si="19"/>
        <v>0</v>
      </c>
      <c r="L45" s="371">
        <f t="shared" si="19"/>
        <v>100</v>
      </c>
      <c r="M45" s="470"/>
      <c r="N45" s="257"/>
      <c r="P45" s="35" t="s">
        <v>80</v>
      </c>
      <c r="Q45" s="36">
        <f t="shared" ref="Q45:AA48" si="20">IF(ISERROR(B45/$L45),0,B45/$L45)</f>
        <v>0</v>
      </c>
      <c r="R45" s="36">
        <f t="shared" si="20"/>
        <v>0</v>
      </c>
      <c r="S45" s="36">
        <f t="shared" si="20"/>
        <v>7.4801309022907894E-2</v>
      </c>
      <c r="T45" s="36">
        <f t="shared" si="20"/>
        <v>0.66571061243571805</v>
      </c>
      <c r="U45" s="36">
        <f t="shared" si="20"/>
        <v>0.17370032725572698</v>
      </c>
      <c r="V45" s="36">
        <f t="shared" si="20"/>
        <v>4.6517064048620903E-2</v>
      </c>
      <c r="W45" s="36">
        <f t="shared" si="20"/>
        <v>1.8700327255727001E-2</v>
      </c>
      <c r="X45" s="36">
        <f t="shared" si="20"/>
        <v>1.0518934081346401E-2</v>
      </c>
      <c r="Y45" s="36">
        <f t="shared" si="20"/>
        <v>1.00514258999532E-2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7.4801309022907896</v>
      </c>
      <c r="E46" s="345">
        <f>IF(ISERROR(VLOOKUP($A46,MatriceVolRepProd,5,FALSE)),0,VLOOKUP($A46,MatriceVolRepProd,5,FALSE))</f>
        <v>66.571061243571805</v>
      </c>
      <c r="F46" s="345">
        <f>IF(ISERROR(VLOOKUP($A46,MatriceVolRepProd,6,FALSE)),0,VLOOKUP($A46,MatriceVolRepProd,6,FALSE))</f>
        <v>17.370032725572699</v>
      </c>
      <c r="G46" s="345">
        <f>IF(ISERROR(VLOOKUP($A46,MatriceVolRepProd,7,FALSE)),0,VLOOKUP($A46,MatriceVolRepProd,7,FALSE))</f>
        <v>4.6517064048620904</v>
      </c>
      <c r="H46" s="345">
        <f>IF(ISERROR(VLOOKUP($A46,MatriceVolRepProd,8,FALSE)),0,VLOOKUP($A46,MatriceVolRepProd,8,FALSE))</f>
        <v>1.8700327255727001</v>
      </c>
      <c r="I46" s="345">
        <f>IF(ISERROR(VLOOKUP($A46,MatriceVolRepProd,9,FALSE)),0,VLOOKUP($A46,MatriceVolRepProd,9,FALSE))</f>
        <v>1.0518934081346401</v>
      </c>
      <c r="J46" s="345">
        <f>IF(ISERROR(VLOOKUP($A46,MatriceVolRepProd,10,FALSE)),0,VLOOKUP($A46,MatriceVolRepProd,10,FALSE))</f>
        <v>1.0051425899953199</v>
      </c>
      <c r="K46" s="345">
        <f>IF(ISERROR(VLOOKUP($A46,MatriceVolRepProd,11,FALSE)),0,VLOOKUP($A46,MatriceVolRepProd,11,FALSE))</f>
        <v>0</v>
      </c>
      <c r="L46" s="345">
        <f>IF(ISERROR(VLOOKUP($A46,MatriceVolRepProd,12,FALSE)),0,VLOOKUP($A46,MatriceVolRepProd,12,FALSE))</f>
        <v>100</v>
      </c>
      <c r="M46" s="471"/>
      <c r="N46" s="258"/>
      <c r="P46" s="8" t="s">
        <v>45</v>
      </c>
      <c r="Q46" s="14">
        <f t="shared" si="20"/>
        <v>0</v>
      </c>
      <c r="R46" s="14">
        <f t="shared" si="20"/>
        <v>0</v>
      </c>
      <c r="S46" s="14">
        <f t="shared" si="20"/>
        <v>7.4801309022907894E-2</v>
      </c>
      <c r="T46" s="14">
        <f t="shared" si="20"/>
        <v>0.66571061243571805</v>
      </c>
      <c r="U46" s="14">
        <f t="shared" si="20"/>
        <v>0.17370032725572698</v>
      </c>
      <c r="V46" s="14">
        <f t="shared" si="20"/>
        <v>4.6517064048620903E-2</v>
      </c>
      <c r="W46" s="14">
        <f t="shared" si="20"/>
        <v>1.8700327255727001E-2</v>
      </c>
      <c r="X46" s="14">
        <f t="shared" si="20"/>
        <v>1.0518934081346401E-2</v>
      </c>
      <c r="Y46" s="14">
        <f t="shared" si="20"/>
        <v>1.00514258999532E-2</v>
      </c>
      <c r="Z46" s="14">
        <f t="shared" si="20"/>
        <v>0</v>
      </c>
      <c r="AA46" s="14">
        <f t="shared" si="20"/>
        <v>1</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4" fitToWidth="2"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zoomScaleNormal="100" workbookViewId="0">
      <selection activeCell="F32" sqref="F32"/>
    </sheetView>
  </sheetViews>
  <sheetFormatPr baseColWidth="10" defaultRowHeight="15" x14ac:dyDescent="0.25"/>
  <cols>
    <col min="2" max="2" width="24.42578125" customWidth="1"/>
    <col min="3" max="3" width="11" hidden="1" customWidth="1"/>
    <col min="4" max="4" width="13.28515625" customWidth="1"/>
    <col min="13" max="13" width="8.5703125" customWidth="1"/>
    <col min="14" max="14" width="7" customWidth="1"/>
    <col min="15" max="15" width="10.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U02251_4FF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U02251_4FF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0</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55927.999821067329</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30266.187459770179</v>
      </c>
      <c r="H8" s="424">
        <f>IF(ISERROR(VLOOKUP($B8,DataRemsoftAjuste,7+VLOOKUP($B$4,Periode,2,FALSE),FALSE)*VLOOKUP($C8,MatricePourcRepProd,5,FALSE)),0,VLOOKUP($B8,DataRemsoftAjuste,7+VLOOKUP($B$4,Periode,2,FALSE),FALSE)*VLOOKUP($C8,MatricePourcRepProd,5,FALSE))</f>
        <v>21239.89764616044</v>
      </c>
      <c r="I8" s="424">
        <f>IF(ISERROR(VLOOKUP($B8,DataRemsoftAjuste,7+VLOOKUP($B$4,Periode,2,FALSE),FALSE)*VLOOKUP($C8,MatricePourcRepProd,6,FALSE)),0,VLOOKUP($B8,DataRemsoftAjuste,7+VLOOKUP($B$4,Periode,2,FALSE),FALSE)*VLOOKUP($C8,MatricePourcRepProd,6,FALSE))</f>
        <v>0</v>
      </c>
      <c r="J8" s="424">
        <f>SUM(E8:I8)</f>
        <v>51506.085105930615</v>
      </c>
      <c r="K8" s="424">
        <f>IF(ISERROR(VLOOKUP($B8,DataRemsoftAjuste,7+VLOOKUP($B$4,Periode,2,FALSE),FALSE)*VLOOKUP($C8,MatricePourcRepProd,7,FALSE)),0,VLOOKUP($B8,DataRemsoftAjuste,7+VLOOKUP($B$4,Periode,2,FALSE),FALSE)*VLOOKUP($C8,MatricePourcRepProd,7,FALSE))</f>
        <v>2242.0011723789657</v>
      </c>
      <c r="L8" s="424">
        <f>IF(ISERROR(VLOOKUP($B8,DataRemsoftAjuste,7+VLOOKUP($B$4,Periode,2,FALSE),FALSE)*VLOOKUP($C8,MatricePourcRepProd,8,FALSE)),0,VLOOKUP($B8,DataRemsoftAjuste,7+VLOOKUP($B$4,Periode,2,FALSE),FALSE)*VLOOKUP($C8,MatricePourcRepProd,8,FALSE))</f>
        <v>1620.6258596933824</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559.28768306436405</v>
      </c>
      <c r="O8" s="424">
        <f>SUM(K8:N8)</f>
        <v>4421.9147151367124</v>
      </c>
      <c r="Q8" s="18" t="s">
        <v>2</v>
      </c>
      <c r="R8" s="18" t="s">
        <v>62</v>
      </c>
      <c r="S8" s="19">
        <f>_xll.Woodstock.Analyst.Xcel.UDFs.GetIndicatorValue("OVOLSABREC","Toutes les strates",_xll.Woodstock.Analyst.Xcel.UDFs.GetModelFilename(),_xll.Woodstock.Analyst.Xcel.UDFs.GetScenarioIndex(),"2")/5</f>
        <v>67961.8125</v>
      </c>
      <c r="T8" s="19">
        <f>_xll.Woodstock.Analyst.Xcel.UDFs.GetIndicatorValue("OVOLSABREC", "Toutes les strates", _xll.Woodstock.Analyst.Xcel.UDFs.GetModelFilename(), _xll.Woodstock.Analyst.Xcel.UDFs.GetScenarioIndex(),"3")/5</f>
        <v>78180.512499999997</v>
      </c>
      <c r="U8" s="19">
        <f>_xll.Woodstock.Analyst.Xcel.UDFs.GetIndicatorValue("OVOLSABREC", "Toutes les strates", _xll.Woodstock.Analyst.Xcel.UDFs.GetModelFilename(), _xll.Woodstock.Analyst.Xcel.UDFs.GetScenarioIndex(),"4")/5</f>
        <v>53366.681240000005</v>
      </c>
      <c r="V8" s="19">
        <f>_xll.Woodstock.Analyst.Xcel.UDFs.GetIndicatorValue("OVOLSABREC", "Toutes les strates", _xll.Woodstock.Analyst.Xcel.UDFs.GetModelFilename(), _xll.Woodstock.Analyst.Xcel.UDFs.GetScenarioIndex(),"5")/5</f>
        <v>40055.846879999997</v>
      </c>
      <c r="W8" s="19">
        <f>_xll.Woodstock.Analyst.Xcel.UDFs.GetIndicatorValue("OVOLSABREC", "Toutes les strates", _xll.Woodstock.Analyst.Xcel.UDFs.GetModelFilename(), _xll.Woodstock.Analyst.Xcel.UDFs.GetScenarioIndex(),"6")/5</f>
        <v>40310.72812</v>
      </c>
      <c r="X8" s="19">
        <f>_xll.Woodstock.Analyst.Xcel.UDFs.GetIndicatorValueAverage("OVOLSABREC", "Toutes les strates", _xll.Woodstock.Analyst.Xcel.UDFs.GetModelFilename(), _xll.Woodstock.Analyst.Xcel.UDFs.GetScenarioIndex(),"2", "6")/5</f>
        <v>55975.116248000006</v>
      </c>
      <c r="Y8" s="69">
        <f t="shared" ref="Y8:AD12" si="1">S8*$AE$12</f>
        <v>67904.606405801358</v>
      </c>
      <c r="Z8" s="69">
        <f t="shared" si="1"/>
        <v>78114.704929571046</v>
      </c>
      <c r="AA8" s="69">
        <f t="shared" si="1"/>
        <v>53321.760434009375</v>
      </c>
      <c r="AB8" s="69">
        <f t="shared" si="1"/>
        <v>40022.130319691612</v>
      </c>
      <c r="AC8" s="69">
        <f t="shared" si="1"/>
        <v>40276.797016263641</v>
      </c>
      <c r="AD8" s="69">
        <f t="shared" si="1"/>
        <v>55927.999821067417</v>
      </c>
      <c r="AE8" s="71"/>
    </row>
    <row r="9" spans="1:31" x14ac:dyDescent="0.25">
      <c r="A9" s="524"/>
      <c r="B9" s="422" t="s">
        <v>3</v>
      </c>
      <c r="C9" s="425" t="s">
        <v>72</v>
      </c>
      <c r="D9" s="424">
        <f t="shared" si="0"/>
        <v>214400.8559455772</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127016.75122524959</v>
      </c>
      <c r="H9" s="424">
        <f>IF(ISERROR(VLOOKUP($B9,DataRemsoftAjuste,7+VLOOKUP($B$4,Periode,2,FALSE),FALSE)*VLOOKUP($C9,MatricePourcRepProd,5,FALSE)),0,VLOOKUP($B9,DataRemsoftAjuste,7+VLOOKUP($B$4,Periode,2,FALSE),FALSE)*VLOOKUP($C9,MatricePourcRepProd,5,FALSE))</f>
        <v>75087.494966444443</v>
      </c>
      <c r="I9" s="424">
        <f>IF(ISERROR(VLOOKUP($B9,DataRemsoftAjuste,7+VLOOKUP($B$4,Periode,2,FALSE),FALSE)*VLOOKUP($C9,MatricePourcRepProd,6,FALSE)),0,VLOOKUP($B9,DataRemsoftAjuste,7+VLOOKUP($B$4,Periode,2,FALSE),FALSE)*VLOOKUP($C9,MatricePourcRepProd,6,FALSE))</f>
        <v>0</v>
      </c>
      <c r="J9" s="424">
        <f>SUM(E9:I9)</f>
        <v>202104.24619169405</v>
      </c>
      <c r="K9" s="424">
        <f>IF(ISERROR(VLOOKUP($B9,DataRemsoftAjuste,7+VLOOKUP($B$4,Periode,2,FALSE),FALSE)*VLOOKUP($C9,MatricePourcRepProd,7,FALSE)),0,VLOOKUP($B9,DataRemsoftAjuste,7+VLOOKUP($B$4,Periode,2,FALSE),FALSE)*VLOOKUP($C9,MatricePourcRepProd,7,FALSE))</f>
        <v>7559.8936915303766</v>
      </c>
      <c r="L9" s="424">
        <f>IF(ISERROR(VLOOKUP($B9,DataRemsoftAjuste,7+VLOOKUP($B$4,Periode,2,FALSE),FALSE)*VLOOKUP($C9,MatricePourcRepProd,8,FALSE)),0,VLOOKUP($B9,DataRemsoftAjuste,7+VLOOKUP($B$4,Periode,2,FALSE),FALSE)*VLOOKUP($C9,MatricePourcRepProd,8,FALSE))</f>
        <v>2592.6702064499677</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2144.0458559028175</v>
      </c>
      <c r="O9" s="424">
        <f>SUM(K9:N9)</f>
        <v>12296.609753883162</v>
      </c>
      <c r="Q9" s="18" t="s">
        <v>3</v>
      </c>
      <c r="R9" s="18" t="s">
        <v>62</v>
      </c>
      <c r="S9" s="19">
        <f>_xll.Woodstock.Analyst.Xcel.UDFs.GetIndicatorValue("OVOLGEPXREC", "Toutes les strates", _xll.Woodstock.Analyst.Xcel.UDFs.GetModelFilename(), _xll.Woodstock.Analyst.Xcel.UDFs.GetScenarioIndex(),"2")/5</f>
        <v>246031.2</v>
      </c>
      <c r="T9" s="19">
        <f>_xll.Woodstock.Analyst.Xcel.UDFs.GetIndicatorValue("OVOLGEPXREC", "Toutes les strates", _xll.Woodstock.Analyst.Xcel.UDFs.GetModelFilename(), _xll.Woodstock.Analyst.Xcel.UDFs.GetScenarioIndex(),"3")/5</f>
        <v>249724.5</v>
      </c>
      <c r="U9" s="19">
        <f>_xll.Woodstock.Analyst.Xcel.UDFs.GetIndicatorValue("OVOLGEPXREC", "Toutes les strates", _xll.Woodstock.Analyst.Xcel.UDFs.GetModelFilename(), _xll.Woodstock.Analyst.Xcel.UDFs.GetScenarioIndex(),"4")/5</f>
        <v>221556.47500000001</v>
      </c>
      <c r="V9" s="19">
        <f>_xll.Woodstock.Analyst.Xcel.UDFs.GetIndicatorValue("OVOLGEPXREC", "Toutes les strates", _xll.Woodstock.Analyst.Xcel.UDFs.GetModelFilename(), _xll.Woodstock.Analyst.Xcel.UDFs.GetScenarioIndex(),"5")/5</f>
        <v>182534.71249999999</v>
      </c>
      <c r="W9" s="19">
        <f>_xll.Woodstock.Analyst.Xcel.UDFs.GetIndicatorValue("OVOLGEPXREC", "Toutes les strates", _xll.Woodstock.Analyst.Xcel.UDFs.GetModelFilename(), _xll.Woodstock.Analyst.Xcel.UDFs.GetScenarioIndex(),"6")/5</f>
        <v>173060.5</v>
      </c>
      <c r="X9" s="19">
        <f>_xll.Woodstock.Analyst.Xcel.UDFs.GetIndicatorValueAverage("OVOLGEPXREC", "Toutes les strates", _xll.Woodstock.Analyst.Xcel.UDFs.GetModelFilename(), _xll.Woodstock.Analyst.Xcel.UDFs.GetScenarioIndex(),"2", "6")/5</f>
        <v>214581.47749999998</v>
      </c>
      <c r="Y9" s="69">
        <f t="shared" si="1"/>
        <v>245824.1059940389</v>
      </c>
      <c r="Z9" s="69">
        <f t="shared" si="1"/>
        <v>249514.2972001452</v>
      </c>
      <c r="AA9" s="69">
        <f t="shared" si="1"/>
        <v>221369.98231958234</v>
      </c>
      <c r="AB9" s="69">
        <f t="shared" si="1"/>
        <v>182381.06595095017</v>
      </c>
      <c r="AC9" s="69">
        <f t="shared" si="1"/>
        <v>172914.82826316892</v>
      </c>
      <c r="AD9" s="69">
        <f t="shared" si="1"/>
        <v>214400.85594557709</v>
      </c>
      <c r="AE9" s="71"/>
    </row>
    <row r="10" spans="1:31" x14ac:dyDescent="0.25">
      <c r="A10" s="524"/>
      <c r="B10" s="422" t="s">
        <v>4</v>
      </c>
      <c r="C10" s="425" t="s">
        <v>57</v>
      </c>
      <c r="D10" s="424">
        <f t="shared" si="0"/>
        <v>150066.86726031578</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1477.1238877867906</v>
      </c>
      <c r="G10" s="424">
        <f>IF(ISERROR(VLOOKUP($B10,DataRemsoftAjuste,7+VLOOKUP($B$4,Periode,2,FALSE),FALSE)*VLOOKUP($C10,MatricePourcRepProd,4,FALSE)),0,VLOOKUP($B10,DataRemsoftAjuste,7+VLOOKUP($B$4,Periode,2,FALSE),FALSE)*VLOOKUP($C10,MatricePourcRepProd,4,FALSE))</f>
        <v>128038.54182321261</v>
      </c>
      <c r="H10" s="424">
        <f>IF(ISERROR(VLOOKUP($B10,DataRemsoftAjuste,7+VLOOKUP($B$4,Periode,2,FALSE),FALSE)*VLOOKUP($C10,MatricePourcRepProd,5,FALSE)),0,VLOOKUP($B10,DataRemsoftAjuste,7+VLOOKUP($B$4,Periode,2,FALSE),FALSE)*VLOOKUP($C10,MatricePourcRepProd,5,FALSE))</f>
        <v>10207.598266686056</v>
      </c>
      <c r="I10" s="424">
        <f>IF(ISERROR(VLOOKUP($B10,DataRemsoftAjuste,7+VLOOKUP($B$4,Periode,2,FALSE),FALSE)*VLOOKUP($C10,MatricePourcRepProd,6,FALSE)),0,VLOOKUP($B10,DataRemsoftAjuste,7+VLOOKUP($B$4,Periode,2,FALSE),FALSE)*VLOOKUP($C10,MatricePourcRepProd,6,FALSE))</f>
        <v>0</v>
      </c>
      <c r="J10" s="424">
        <f>SUM(E10:I10)</f>
        <v>139723.26397768545</v>
      </c>
      <c r="K10" s="424">
        <f>IF(ISERROR(VLOOKUP($B10,DataRemsoftAjuste,7+VLOOKUP($B$4,Periode,2,FALSE),FALSE)*VLOOKUP($C10,MatricePourcRepProd,7,FALSE)),0,VLOOKUP($B10,DataRemsoftAjuste,7+VLOOKUP($B$4,Periode,2,FALSE),FALSE)*VLOOKUP($C10,MatricePourcRepProd,7,FALSE))</f>
        <v>3233.0803907717964</v>
      </c>
      <c r="L10" s="424">
        <f>IF(ISERROR(VLOOKUP($B10,DataRemsoftAjuste,7+VLOOKUP($B$4,Periode,2,FALSE),FALSE)*VLOOKUP($C10,MatricePourcRepProd,8,FALSE)),0,VLOOKUP($B10,DataRemsoftAjuste,7+VLOOKUP($B$4,Periode,2,FALSE),FALSE)*VLOOKUP($C10,MatricePourcRepProd,8,FALSE))</f>
        <v>5609.8766950216323</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1500.6461968368906</v>
      </c>
      <c r="O10" s="424">
        <f>SUM(K10:N10)</f>
        <v>10343.60328263032</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106617.35565999997</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92260.174419999967</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145675.65097999998</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198465.13964000001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207948.13319999998</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150193.29077999998</v>
      </c>
      <c r="Y10" s="69">
        <f t="shared" si="1"/>
        <v>106527.61169545967</v>
      </c>
      <c r="Z10" s="69">
        <f t="shared" si="1"/>
        <v>92182.515451904415</v>
      </c>
      <c r="AA10" s="69">
        <f t="shared" si="1"/>
        <v>145553.03013299991</v>
      </c>
      <c r="AB10" s="69">
        <f t="shared" si="1"/>
        <v>198298.08383239643</v>
      </c>
      <c r="AC10" s="69">
        <f t="shared" si="1"/>
        <v>207773.09518881878</v>
      </c>
      <c r="AD10" s="69">
        <f t="shared" si="1"/>
        <v>150066.86726031583</v>
      </c>
      <c r="AE10" s="71"/>
    </row>
    <row r="11" spans="1:31" x14ac:dyDescent="0.25">
      <c r="A11" s="524"/>
      <c r="B11" s="422" t="s">
        <v>5</v>
      </c>
      <c r="C11" s="425" t="s">
        <v>54</v>
      </c>
      <c r="D11" s="424">
        <f t="shared" si="0"/>
        <v>2004.2769730396451</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1748.8359660612316</v>
      </c>
      <c r="H11" s="424">
        <f>IF(ISERROR(VLOOKUP($B11,DataRemsoftAjuste,7+VLOOKUP($B$4,Periode,2,FALSE),FALSE)*VLOOKUP($C11,MatricePourcRepProd,5,FALSE)),0,VLOOKUP($B11,DataRemsoftAjuste,7+VLOOKUP($B$4,Periode,2,FALSE),FALSE)*VLOOKUP($C11,MatricePourcRepProd,5,FALSE))</f>
        <v>140.15950948407126</v>
      </c>
      <c r="I11" s="424">
        <f>IF(ISERROR(VLOOKUP($B11,DataRemsoftAjuste,7+VLOOKUP($B$4,Periode,2,FALSE),FALSE)*VLOOKUP($C11,MatricePourcRepProd,6,FALSE)),0,VLOOKUP($B11,DataRemsoftAjuste,7+VLOOKUP($B$4,Periode,2,FALSE),FALSE)*VLOOKUP($C11,MatricePourcRepProd,6,FALSE))</f>
        <v>0</v>
      </c>
      <c r="J11" s="424">
        <f>SUM(E11:I11)</f>
        <v>1888.995475545303</v>
      </c>
      <c r="K11" s="424">
        <f>IF(ISERROR(VLOOKUP($B11,DataRemsoftAjuste,7+VLOOKUP($B$4,Periode,2,FALSE),FALSE)*VLOOKUP($C11,MatricePourcRepProd,7,FALSE)),0,VLOOKUP($B11,DataRemsoftAjuste,7+VLOOKUP($B$4,Periode,2,FALSE),FALSE)*VLOOKUP($C11,MatricePourcRepProd,7,FALSE))</f>
        <v>72.65984534032539</v>
      </c>
      <c r="L11" s="424">
        <f>IF(ISERROR(VLOOKUP($B11,DataRemsoftAjuste,7+VLOOKUP($B$4,Periode,2,FALSE),FALSE)*VLOOKUP($C11,MatricePourcRepProd,8,FALSE)),0,VLOOKUP($B11,DataRemsoftAjuste,7+VLOOKUP($B$4,Periode,2,FALSE),FALSE)*VLOOKUP($C11,MatricePourcRepProd,8,FALSE))</f>
        <v>22.582814754547833</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20.038837399469006</v>
      </c>
      <c r="O11" s="424">
        <f>SUM(K11:N11)</f>
        <v>115.28149749434223</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2145.4818399999999</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2590.6630799999998</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2157.0427800000002</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1700.1509799999999</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1436.4886799999999</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2005.9654720000003</v>
      </c>
      <c r="Y11" s="69">
        <f t="shared" si="1"/>
        <v>2143.6759047000769</v>
      </c>
      <c r="Z11" s="69">
        <f t="shared" si="1"/>
        <v>2588.482418379308</v>
      </c>
      <c r="AA11" s="69">
        <f t="shared" si="1"/>
        <v>2155.2271134083658</v>
      </c>
      <c r="AB11" s="69">
        <f t="shared" si="1"/>
        <v>1698.7198969618044</v>
      </c>
      <c r="AC11" s="69">
        <f t="shared" si="1"/>
        <v>1435.2795317486441</v>
      </c>
      <c r="AD11" s="69">
        <f t="shared" si="1"/>
        <v>2004.2769730396401</v>
      </c>
      <c r="AE11" s="71"/>
    </row>
    <row r="12" spans="1:31" x14ac:dyDescent="0.25">
      <c r="A12" s="524"/>
      <c r="B12" s="426" t="s">
        <v>6</v>
      </c>
      <c r="C12" s="426"/>
      <c r="D12" s="427">
        <f t="shared" si="0"/>
        <v>422399.99999999994</v>
      </c>
      <c r="E12" s="427">
        <f t="shared" ref="E12:O12" si="2">SUM(E8:E11)</f>
        <v>0</v>
      </c>
      <c r="F12" s="427">
        <f t="shared" si="2"/>
        <v>1477.1238877867906</v>
      </c>
      <c r="G12" s="427">
        <f t="shared" si="2"/>
        <v>287070.31647429359</v>
      </c>
      <c r="H12" s="427">
        <f t="shared" si="2"/>
        <v>106675.15038877502</v>
      </c>
      <c r="I12" s="427">
        <f t="shared" si="2"/>
        <v>0</v>
      </c>
      <c r="J12" s="427">
        <f t="shared" si="2"/>
        <v>395222.59075085539</v>
      </c>
      <c r="K12" s="427">
        <f t="shared" si="2"/>
        <v>13107.635100021465</v>
      </c>
      <c r="L12" s="427">
        <f t="shared" si="2"/>
        <v>9845.7555759195293</v>
      </c>
      <c r="M12" s="427">
        <f t="shared" si="2"/>
        <v>0</v>
      </c>
      <c r="N12" s="427">
        <f t="shared" si="2"/>
        <v>4224.0185732035416</v>
      </c>
      <c r="O12" s="427">
        <f t="shared" si="2"/>
        <v>27177.409249144537</v>
      </c>
      <c r="Q12" s="18" t="s">
        <v>6</v>
      </c>
      <c r="R12" s="18" t="s">
        <v>62</v>
      </c>
      <c r="S12" s="19">
        <f>_xll.Woodstock.Analyst.Xcel.UDFs.GetIndicatorValue("OVOLGSEPMREC", "Toutes les strates", _xll.Woodstock.Analyst.Xcel.UDFs.GetModelFilename(), _xll.Woodstock.Analyst.Xcel.UDFs.GetScenarioIndex(),"2")/5</f>
        <v>422755.85</v>
      </c>
      <c r="T12" s="19">
        <f>_xll.Woodstock.Analyst.Xcel.UDFs.GetIndicatorValue("OVOLGSEPMREC", "Toutes les strates", _xll.Woodstock.Analyst.Xcel.UDFs.GetModelFilename(), _xll.Woodstock.Analyst.Xcel.UDFs.GetScenarioIndex(),"3")/5</f>
        <v>422755.85</v>
      </c>
      <c r="U12" s="19">
        <f>_xll.Woodstock.Analyst.Xcel.UDFs.GetIndicatorValue("OVOLGSEPMREC", "Toutes les strates", _xll.Woodstock.Analyst.Xcel.UDFs.GetModelFilename(), _xll.Woodstock.Analyst.Xcel.UDFs.GetScenarioIndex(),"4")/5</f>
        <v>422755.85</v>
      </c>
      <c r="V12" s="19">
        <f>_xll.Woodstock.Analyst.Xcel.UDFs.GetIndicatorValue("OVOLGSEPMREC", "Toutes les strates", _xll.Woodstock.Analyst.Xcel.UDFs.GetModelFilename(), _xll.Woodstock.Analyst.Xcel.UDFs.GetScenarioIndex(),"5")/5</f>
        <v>422755.85</v>
      </c>
      <c r="W12" s="19">
        <f>_xll.Woodstock.Analyst.Xcel.UDFs.GetIndicatorValue("OVOLGSEPMREC", "Toutes les strates", _xll.Woodstock.Analyst.Xcel.UDFs.GetModelFilename(), _xll.Woodstock.Analyst.Xcel.UDFs.GetScenarioIndex(),"6")/5</f>
        <v>422755.85</v>
      </c>
      <c r="X12" s="19">
        <f>_xll.Woodstock.Analyst.Xcel.UDFs.GetIndicatorValueAverage("OVOLGSEPMREC", "Toutes les strates", _xll.Woodstock.Analyst.Xcel.UDFs.GetModelFilename(), _xll.Woodstock.Analyst.Xcel.UDFs.GetScenarioIndex(),"2", "6")/5</f>
        <v>422755.85</v>
      </c>
      <c r="Y12" s="69">
        <f t="shared" si="1"/>
        <v>422400</v>
      </c>
      <c r="Z12" s="69">
        <f t="shared" si="1"/>
        <v>422400</v>
      </c>
      <c r="AA12" s="69">
        <f t="shared" si="1"/>
        <v>422400</v>
      </c>
      <c r="AB12" s="69">
        <f t="shared" si="1"/>
        <v>422400</v>
      </c>
      <c r="AC12" s="69">
        <f t="shared" si="1"/>
        <v>422400</v>
      </c>
      <c r="AD12" s="69">
        <f t="shared" si="1"/>
        <v>422400</v>
      </c>
      <c r="AE12" s="71">
        <f>IF(ISERROR(Intrants_CahierDetermination!B11/X12),0,Intrants_CahierDetermination!B11/X12)</f>
        <v>0.99915826120442808</v>
      </c>
    </row>
    <row r="13" spans="1:31" x14ac:dyDescent="0.25">
      <c r="A13" s="524"/>
      <c r="B13" s="422" t="s">
        <v>7</v>
      </c>
      <c r="C13" s="425" t="s">
        <v>71</v>
      </c>
      <c r="D13" s="424">
        <f t="shared" si="0"/>
        <v>400.00000000000045</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146.35493939457712</v>
      </c>
      <c r="G13" s="424">
        <f>IF(ISERROR(VLOOKUP($B13,DataRemsoftAjuste,7+VLOOKUP($B$4,Periode,2,FALSE),FALSE)*VLOOKUP($C13,MatricePourcRepProd,4,FALSE)),0,VLOOKUP($B13,DataRemsoftAjuste,7+VLOOKUP($B$4,Periode,2,FALSE),FALSE)*VLOOKUP($C13,MatricePourcRepProd,4,FALSE))</f>
        <v>206.77882339435857</v>
      </c>
      <c r="H13" s="424">
        <f>IF(ISERROR(VLOOKUP($B13,DataRemsoftAjuste,7+VLOOKUP($B$4,Periode,2,FALSE),FALSE)*VLOOKUP($C13,MatricePourcRepProd,5,FALSE)),0,VLOOKUP($B13,DataRemsoftAjuste,7+VLOOKUP($B$4,Periode,2,FALSE),FALSE)*VLOOKUP($C13,MatricePourcRepProd,5,FALSE))</f>
        <v>34.669698117974022</v>
      </c>
      <c r="I13" s="424">
        <f>IF(ISERROR(VLOOKUP($B13,DataRemsoftAjuste,7+VLOOKUP($B$4,Periode,2,FALSE),FALSE)*VLOOKUP($C13,MatricePourcRepProd,6,FALSE)),0,VLOOKUP($B13,DataRemsoftAjuste,7+VLOOKUP($B$4,Periode,2,FALSE),FALSE)*VLOOKUP($C13,MatricePourcRepProd,6,FALSE))</f>
        <v>0</v>
      </c>
      <c r="J13" s="424">
        <f>SUM(E13:I13)</f>
        <v>387.80346090690966</v>
      </c>
      <c r="K13" s="424">
        <f>IF(ISERROR(VLOOKUP($B13,DataRemsoftAjuste,7+VLOOKUP($B$4,Periode,2,FALSE),FALSE)*VLOOKUP($C13,MatricePourcRepProd,7,FALSE)),0,VLOOKUP($B13,DataRemsoftAjuste,7+VLOOKUP($B$4,Periode,2,FALSE),FALSE)*VLOOKUP($C13,MatricePourcRepProd,7,FALSE))</f>
        <v>0.20209675382089218</v>
      </c>
      <c r="L13" s="424">
        <f>IF(ISERROR(VLOOKUP($B13,DataRemsoftAjuste,7+VLOOKUP($B$4,Periode,2,FALSE),FALSE)*VLOOKUP($C13,MatricePourcRepProd,8,FALSE)),0,VLOOKUP($B13,DataRemsoftAjuste,7+VLOOKUP($B$4,Periode,2,FALSE),FALSE)*VLOOKUP($C13,MatricePourcRepProd,8,FALSE))</f>
        <v>7.992926613616266</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4.0015157256536611</v>
      </c>
      <c r="O13" s="424">
        <f>SUM(K13:N13)</f>
        <v>12.19653909309082</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613.06880000000001</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614.53549999999996</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599.89041999999995</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648.09584000000007</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646.29366000000005</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624.37684400000001</v>
      </c>
      <c r="Y13" s="69">
        <f t="shared" ref="Y13:AD13" si="3">S13*$AE$13</f>
        <v>392.7556288426353</v>
      </c>
      <c r="Z13" s="69">
        <f t="shared" si="3"/>
        <v>393.6952536952187</v>
      </c>
      <c r="AA13" s="69">
        <f t="shared" si="3"/>
        <v>384.31304797075398</v>
      </c>
      <c r="AB13" s="69">
        <f t="shared" si="3"/>
        <v>415.19530791567922</v>
      </c>
      <c r="AC13" s="69">
        <f t="shared" si="3"/>
        <v>414.04076157571279</v>
      </c>
      <c r="AD13" s="69">
        <f t="shared" si="3"/>
        <v>400</v>
      </c>
      <c r="AE13" s="71">
        <f>IF(ISERROR(Intrants_CahierDetermination!E11/X13),0,Intrants_CahierDetermination!E11/X13)</f>
        <v>0.64063874860804415</v>
      </c>
    </row>
    <row r="14" spans="1:31" x14ac:dyDescent="0.25">
      <c r="A14" s="524"/>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24"/>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35.488880000000002</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34.022179999999999</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48.66722</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0.46182000000000001</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2.2640000000000002</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24.180820000000001</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24"/>
      <c r="B16" s="426" t="s">
        <v>10</v>
      </c>
      <c r="C16" s="426"/>
      <c r="D16" s="427">
        <f t="shared" si="0"/>
        <v>400.00000000000045</v>
      </c>
      <c r="E16" s="427">
        <f t="shared" ref="E16:O16" si="6">SUM(E13:E15)</f>
        <v>0</v>
      </c>
      <c r="F16" s="427">
        <f t="shared" si="6"/>
        <v>146.35493939457712</v>
      </c>
      <c r="G16" s="427">
        <f t="shared" si="6"/>
        <v>206.77882339435857</v>
      </c>
      <c r="H16" s="427">
        <f t="shared" si="6"/>
        <v>34.669698117974022</v>
      </c>
      <c r="I16" s="427">
        <f t="shared" si="6"/>
        <v>0</v>
      </c>
      <c r="J16" s="427">
        <f t="shared" si="6"/>
        <v>387.80346090690966</v>
      </c>
      <c r="K16" s="427">
        <f t="shared" si="6"/>
        <v>0.20209675382089218</v>
      </c>
      <c r="L16" s="427">
        <f t="shared" si="6"/>
        <v>7.992926613616266</v>
      </c>
      <c r="M16" s="427">
        <f t="shared" si="6"/>
        <v>0</v>
      </c>
      <c r="N16" s="427">
        <f t="shared" si="6"/>
        <v>4.0015157256536611</v>
      </c>
      <c r="O16" s="427">
        <f t="shared" si="6"/>
        <v>12.19653909309082</v>
      </c>
      <c r="Q16" s="20" t="s">
        <v>10</v>
      </c>
      <c r="R16" s="21" t="s">
        <v>62</v>
      </c>
      <c r="S16" s="21">
        <f t="shared" ref="S16:AD16" si="7">S15+S14+S13</f>
        <v>648.55768</v>
      </c>
      <c r="T16" s="21">
        <f t="shared" si="7"/>
        <v>648.55768</v>
      </c>
      <c r="U16" s="21">
        <f t="shared" si="7"/>
        <v>648.55763999999999</v>
      </c>
      <c r="V16" s="21">
        <f t="shared" si="7"/>
        <v>648.55766000000006</v>
      </c>
      <c r="W16" s="21">
        <f t="shared" si="7"/>
        <v>648.55766000000006</v>
      </c>
      <c r="X16" s="21">
        <f t="shared" si="7"/>
        <v>648.55766400000005</v>
      </c>
      <c r="Y16" s="70">
        <f t="shared" si="7"/>
        <v>392.7556288426353</v>
      </c>
      <c r="Z16" s="70">
        <f t="shared" si="7"/>
        <v>393.6952536952187</v>
      </c>
      <c r="AA16" s="70">
        <f t="shared" si="7"/>
        <v>384.31304797075398</v>
      </c>
      <c r="AB16" s="70">
        <f t="shared" si="7"/>
        <v>415.19530791567922</v>
      </c>
      <c r="AC16" s="70">
        <f t="shared" si="7"/>
        <v>414.04076157571279</v>
      </c>
      <c r="AD16" s="70">
        <f t="shared" si="7"/>
        <v>400</v>
      </c>
      <c r="AE16" s="71">
        <f>IF(ISERROR(Intrants_CahierDetermination!C11/X16),0,Intrants_CahierDetermination!C12/X16)</f>
        <v>0</v>
      </c>
    </row>
    <row r="17" spans="1:31" x14ac:dyDescent="0.25">
      <c r="A17" s="524"/>
      <c r="B17" s="428" t="s">
        <v>11</v>
      </c>
      <c r="C17" s="428"/>
      <c r="D17" s="429">
        <f t="shared" si="0"/>
        <v>422799.99999999994</v>
      </c>
      <c r="E17" s="429">
        <f t="shared" ref="E17:O17" si="8">SUM(E12+E16)</f>
        <v>0</v>
      </c>
      <c r="F17" s="429">
        <f t="shared" si="8"/>
        <v>1623.4788271813677</v>
      </c>
      <c r="G17" s="429">
        <f t="shared" si="8"/>
        <v>287277.09529768798</v>
      </c>
      <c r="H17" s="429">
        <f t="shared" si="8"/>
        <v>106709.82008689299</v>
      </c>
      <c r="I17" s="429">
        <f t="shared" si="8"/>
        <v>0</v>
      </c>
      <c r="J17" s="429">
        <f t="shared" si="8"/>
        <v>395610.39421176229</v>
      </c>
      <c r="K17" s="429">
        <f t="shared" si="8"/>
        <v>13107.837196775286</v>
      </c>
      <c r="L17" s="429">
        <f t="shared" si="8"/>
        <v>9853.7485025331462</v>
      </c>
      <c r="M17" s="429">
        <f t="shared" si="8"/>
        <v>0</v>
      </c>
      <c r="N17" s="429">
        <f t="shared" si="8"/>
        <v>4228.0200889291955</v>
      </c>
      <c r="O17" s="429">
        <f t="shared" si="8"/>
        <v>27189.605788237626</v>
      </c>
      <c r="Q17" s="20" t="s">
        <v>11</v>
      </c>
      <c r="R17" s="21" t="s">
        <v>62</v>
      </c>
      <c r="S17" s="21">
        <f t="shared" ref="S17:AD17" si="9">S16+S12</f>
        <v>423404.40768</v>
      </c>
      <c r="T17" s="21">
        <f t="shared" si="9"/>
        <v>423404.40768</v>
      </c>
      <c r="U17" s="21">
        <f t="shared" si="9"/>
        <v>423404.40763999999</v>
      </c>
      <c r="V17" s="21">
        <f t="shared" si="9"/>
        <v>423404.40765999997</v>
      </c>
      <c r="W17" s="21">
        <f t="shared" si="9"/>
        <v>423404.40765999997</v>
      </c>
      <c r="X17" s="21">
        <f t="shared" si="9"/>
        <v>423404.407664</v>
      </c>
      <c r="Y17" s="70">
        <f t="shared" si="9"/>
        <v>422792.75562884263</v>
      </c>
      <c r="Z17" s="70">
        <f t="shared" si="9"/>
        <v>422793.69525369524</v>
      </c>
      <c r="AA17" s="70">
        <f t="shared" si="9"/>
        <v>422784.31304797076</v>
      </c>
      <c r="AB17" s="70">
        <f t="shared" si="9"/>
        <v>422815.19530791568</v>
      </c>
      <c r="AC17" s="70">
        <f t="shared" si="9"/>
        <v>422814.04076157568</v>
      </c>
      <c r="AD17" s="70">
        <f t="shared" si="9"/>
        <v>422800</v>
      </c>
      <c r="AE17" s="70"/>
    </row>
    <row r="18" spans="1:31" x14ac:dyDescent="0.25">
      <c r="A18" s="524" t="s">
        <v>12</v>
      </c>
      <c r="B18" s="422" t="s">
        <v>13</v>
      </c>
      <c r="C18" s="425" t="s">
        <v>47</v>
      </c>
      <c r="D18" s="424">
        <f t="shared" si="0"/>
        <v>87000.000000000058</v>
      </c>
      <c r="E18" s="424">
        <f>IF(ISERROR(VLOOKUP($B18,DataRemsoftAjuste,7+VLOOKUP($B$4,Periode,2,FALSE),FALSE)*VLOOKUP($C18,MatricePourcRepProd,2,FALSE)),0,VLOOKUP($B18,DataRemsoftAjuste,7+VLOOKUP($B$4,Periode,2,FALSE),FALSE)*VLOOKUP($C18,MatricePourcRepProd,2,FALSE))</f>
        <v>560.33741121544301</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12508.816741716601</v>
      </c>
      <c r="H18" s="424">
        <f>IF(ISERROR(VLOOKUP($B18,DataRemsoftAjuste,7+VLOOKUP($B$4,Periode,2,FALSE),FALSE)*VLOOKUP($C18,MatricePourcRepProd,5,FALSE)),0,VLOOKUP($B18,DataRemsoftAjuste,7+VLOOKUP($B$4,Periode,2,FALSE),FALSE)*VLOOKUP($C18,MatricePourcRepProd,5,FALSE))</f>
        <v>58976.304878834497</v>
      </c>
      <c r="I18" s="424">
        <f>IF(ISERROR(VLOOKUP($B18,DataRemsoftAjuste,7+VLOOKUP($B$4,Periode,2,FALSE),FALSE)*VLOOKUP($C18,MatricePourcRepProd,6,FALSE)),0,VLOOKUP($B18,DataRemsoftAjuste,7+VLOOKUP($B$4,Periode,2,FALSE),FALSE)*VLOOKUP($C18,MatricePourcRepProd,6,FALSE))</f>
        <v>5566.4139596927798</v>
      </c>
      <c r="J18" s="424">
        <f>SUM(E18:I18)</f>
        <v>77611.872991459328</v>
      </c>
      <c r="K18" s="424">
        <f>IF(ISERROR(VLOOKUP($B18,DataRemsoftAjuste,7+VLOOKUP($B$4,Periode,2,FALSE),FALSE)*VLOOKUP($C18,MatricePourcRepProd,7,FALSE)),0,VLOOKUP($B18,DataRemsoftAjuste,7+VLOOKUP($B$4,Periode,2,FALSE),FALSE)*VLOOKUP($C18,MatricePourcRepProd,7,FALSE))</f>
        <v>4153.8188804336696</v>
      </c>
      <c r="L18" s="424">
        <f>IF(ISERROR(VLOOKUP($B18,DataRemsoftAjuste,7+VLOOKUP($B$4,Periode,2,FALSE),FALSE)*VLOOKUP($C18,MatricePourcRepProd,8,FALSE)),0,VLOOKUP($B18,DataRemsoftAjuste,7+VLOOKUP($B$4,Periode,2,FALSE),FALSE)*VLOOKUP($C18,MatricePourcRepProd,8,FALSE))</f>
        <v>2455.9959982722899</v>
      </c>
      <c r="M18" s="424">
        <f>IF(ISERROR(VLOOKUP($B18,DataRemsoftAjuste,7+VLOOKUP($B$4,Periode,2,FALSE),FALSE)*VLOOKUP($C18,MatricePourcRepProd,9,FALSE)),0,VLOOKUP($B18,DataRemsoftAjuste,7+VLOOKUP($B$4,Periode,2,FALSE),FALSE)*VLOOKUP($C18,MatricePourcRepProd,9,FALSE))</f>
        <v>1908.3264327232901</v>
      </c>
      <c r="N18" s="424">
        <f>IF(ISERROR(VLOOKUP($B18,DataRemsoftAjuste,7+VLOOKUP($B$4,Periode,2,FALSE),FALSE)*VLOOKUP($C18,MatricePourcRepProd,10,FALSE)),0,VLOOKUP($B18,DataRemsoftAjuste,7+VLOOKUP($B$4,Periode,2,FALSE),FALSE)*VLOOKUP($C18,MatricePourcRepProd,10,FALSE))</f>
        <v>869.985697111474</v>
      </c>
      <c r="O18" s="424">
        <f>SUM(K18:N18)</f>
        <v>9388.1270085407232</v>
      </c>
      <c r="Q18" s="18" t="s">
        <v>13</v>
      </c>
      <c r="R18" s="18" t="s">
        <v>62</v>
      </c>
      <c r="S18" s="19">
        <f>_xll.Woodstock.Analyst.Xcel.UDFs.GetIndicatorValue("OVOLBOPREC", "Toutes les strates", _xll.Woodstock.Analyst.Xcel.UDFs.GetModelFilename(), _xll.Woodstock.Analyst.Xcel.UDFs.GetScenarioIndex(),"2")/5</f>
        <v>86690.83124</v>
      </c>
      <c r="T18" s="19">
        <f>_xll.Woodstock.Analyst.Xcel.UDFs.GetIndicatorValue("OVOLBOPREC", "Toutes les strates", _xll.Woodstock.Analyst.Xcel.UDFs.GetModelFilename(), _xll.Woodstock.Analyst.Xcel.UDFs.GetScenarioIndex(),"3")/5</f>
        <v>86690.83124</v>
      </c>
      <c r="U18" s="19">
        <f>_xll.Woodstock.Analyst.Xcel.UDFs.GetIndicatorValue("OVOLBOPREC", "Toutes les strates", _xll.Woodstock.Analyst.Xcel.UDFs.GetModelFilename(), _xll.Woodstock.Analyst.Xcel.UDFs.GetScenarioIndex(),"4")/5</f>
        <v>86690.83124</v>
      </c>
      <c r="V18" s="19">
        <f>_xll.Woodstock.Analyst.Xcel.UDFs.GetIndicatorValue("OVOLBOPREC", "Toutes les strates", _xll.Woodstock.Analyst.Xcel.UDFs.GetModelFilename(), _xll.Woodstock.Analyst.Xcel.UDFs.GetScenarioIndex(),"5")/5</f>
        <v>86690.83124</v>
      </c>
      <c r="W18" s="19">
        <f>_xll.Woodstock.Analyst.Xcel.UDFs.GetIndicatorValue("OVOLBOPREC", "Toutes les strates", _xll.Woodstock.Analyst.Xcel.UDFs.GetModelFilename(), _xll.Woodstock.Analyst.Xcel.UDFs.GetScenarioIndex(),"6")/5</f>
        <v>86690.83124</v>
      </c>
      <c r="X18" s="19">
        <f>_xll.Woodstock.Analyst.Xcel.UDFs.GetIndicatorValueAverage("OVOLBOPREC", "Toutes les strates", _xll.Woodstock.Analyst.Xcel.UDFs.GetModelFilename(), _xll.Woodstock.Analyst.Xcel.UDFs.GetScenarioIndex(),"2", "6")/5</f>
        <v>86690.83124</v>
      </c>
      <c r="Y18" s="69">
        <f t="shared" ref="Y18:AD18" si="10">S18*$AE$18</f>
        <v>87000</v>
      </c>
      <c r="Z18" s="69">
        <f t="shared" si="10"/>
        <v>87000</v>
      </c>
      <c r="AA18" s="69">
        <f t="shared" si="10"/>
        <v>87000</v>
      </c>
      <c r="AB18" s="69">
        <f t="shared" si="10"/>
        <v>87000</v>
      </c>
      <c r="AC18" s="69">
        <f t="shared" si="10"/>
        <v>87000</v>
      </c>
      <c r="AD18" s="69">
        <f t="shared" si="10"/>
        <v>87000</v>
      </c>
      <c r="AE18" s="71">
        <f>IF(ISERROR(Intrants_CahierDetermination!G11/X18),0,Intrants_CahierDetermination!G11/X18)</f>
        <v>1.003566337472807</v>
      </c>
    </row>
    <row r="19" spans="1:31" x14ac:dyDescent="0.25">
      <c r="A19" s="524"/>
      <c r="B19" s="422" t="s">
        <v>14</v>
      </c>
      <c r="C19" s="425" t="s">
        <v>55</v>
      </c>
      <c r="D19" s="424">
        <f t="shared" si="0"/>
        <v>102600</v>
      </c>
      <c r="E19" s="424">
        <f>IF(ISERROR(VLOOKUP($B19,DataRemsoftAjuste,7+VLOOKUP($B$4,Periode,2,FALSE),FALSE)*VLOOKUP($C19,MatricePourcRepProd,2,FALSE)),0,VLOOKUP($B19,DataRemsoftAjuste,7+VLOOKUP($B$4,Periode,2,FALSE),FALSE)*VLOOKUP($C19,MatricePourcRepProd,2,FALSE))</f>
        <v>17532.527227900599</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21173.569727726401</v>
      </c>
      <c r="H19" s="424">
        <f>IF(ISERROR(VLOOKUP($B19,DataRemsoftAjuste,7+VLOOKUP($B$4,Periode,2,FALSE),FALSE)*VLOOKUP($C19,MatricePourcRepProd,5,FALSE)),0,VLOOKUP($B19,DataRemsoftAjuste,7+VLOOKUP($B$4,Periode,2,FALSE),FALSE)*VLOOKUP($C19,MatricePourcRepProd,5,FALSE))</f>
        <v>53773.891113019803</v>
      </c>
      <c r="I19" s="424">
        <f>IF(ISERROR(VLOOKUP($B19,DataRemsoftAjuste,7+VLOOKUP($B$4,Periode,2,FALSE),FALSE)*VLOOKUP($C19,MatricePourcRepProd,6,FALSE)),0,VLOOKUP($B19,DataRemsoftAjuste,7+VLOOKUP($B$4,Periode,2,FALSE),FALSE)*VLOOKUP($C19,MatricePourcRepProd,6,FALSE))</f>
        <v>2372.1943559471601</v>
      </c>
      <c r="J19" s="424">
        <f>SUM(E19:I19)</f>
        <v>94852.182424593964</v>
      </c>
      <c r="K19" s="424">
        <f>IF(ISERROR(VLOOKUP($B19,DataRemsoftAjuste,7+VLOOKUP($B$4,Periode,2,FALSE),FALSE)*VLOOKUP($C19,MatricePourcRepProd,7,FALSE)),0,VLOOKUP($B19,DataRemsoftAjuste,7+VLOOKUP($B$4,Periode,2,FALSE),FALSE)*VLOOKUP($C19,MatricePourcRepProd,7,FALSE))</f>
        <v>1260.98661683257</v>
      </c>
      <c r="L19" s="424">
        <f>IF(ISERROR(VLOOKUP($B19,DataRemsoftAjuste,7+VLOOKUP($B$4,Periode,2,FALSE),FALSE)*VLOOKUP($C19,MatricePourcRepProd,8,FALSE)),0,VLOOKUP($B19,DataRemsoftAjuste,7+VLOOKUP($B$4,Periode,2,FALSE),FALSE)*VLOOKUP($C19,MatricePourcRepProd,8,FALSE))</f>
        <v>5460.8257592058999</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1026.00519936756</v>
      </c>
      <c r="O19" s="424">
        <f>SUM(K19:N19)</f>
        <v>7747.8175754060294</v>
      </c>
      <c r="Q19" s="18" t="s">
        <v>14</v>
      </c>
      <c r="R19" s="18" t="s">
        <v>62</v>
      </c>
      <c r="S19" s="19">
        <f>_xll.Woodstock.Analyst.Xcel.UDFs.GetIndicatorValue("OVOLGPEUREC", "Toutes les strates", _xll.Woodstock.Analyst.Xcel.UDFs.GetModelFilename(), _xll.Woodstock.Analyst.Xcel.UDFs.GetScenarioIndex(),"2")/5</f>
        <v>103234.13124</v>
      </c>
      <c r="T19" s="19">
        <f>_xll.Woodstock.Analyst.Xcel.UDFs.GetIndicatorValue("OVOLGPEUREC", "Toutes les strates", _xll.Woodstock.Analyst.Xcel.UDFs.GetModelFilename(), _xll.Woodstock.Analyst.Xcel.UDFs.GetScenarioIndex(),"3")/5</f>
        <v>103234.13124</v>
      </c>
      <c r="U19" s="19">
        <f>_xll.Woodstock.Analyst.Xcel.UDFs.GetIndicatorValue("OVOLGPEUREC", "Toutes les strates", _xll.Woodstock.Analyst.Xcel.UDFs.GetModelFilename(), _xll.Woodstock.Analyst.Xcel.UDFs.GetScenarioIndex(),"4")/5</f>
        <v>103234.13124</v>
      </c>
      <c r="V19" s="19">
        <f>_xll.Woodstock.Analyst.Xcel.UDFs.GetIndicatorValue("OVOLGPEUREC", "Toutes les strates", _xll.Woodstock.Analyst.Xcel.UDFs.GetModelFilename(), _xll.Woodstock.Analyst.Xcel.UDFs.GetScenarioIndex(),"5")/5</f>
        <v>103234.13124</v>
      </c>
      <c r="W19" s="19">
        <f>_xll.Woodstock.Analyst.Xcel.UDFs.GetIndicatorValue("OVOLGPEUREC", "Toutes les strates", _xll.Woodstock.Analyst.Xcel.UDFs.GetModelFilename(), _xll.Woodstock.Analyst.Xcel.UDFs.GetScenarioIndex(),"6")/5</f>
        <v>103234.13124</v>
      </c>
      <c r="X19" s="19">
        <f>_xll.Woodstock.Analyst.Xcel.UDFs.GetIndicatorValueAverage("OVOLGPEUREC", "Toutes les strates", _xll.Woodstock.Analyst.Xcel.UDFs.GetModelFilename(), _xll.Woodstock.Analyst.Xcel.UDFs.GetScenarioIndex(),"2", "6")/5</f>
        <v>103234.13123999999</v>
      </c>
      <c r="Y19" s="69">
        <f t="shared" ref="Y19:AD19" si="11">S19*$AE$19</f>
        <v>102600.00000000001</v>
      </c>
      <c r="Z19" s="69">
        <f t="shared" si="11"/>
        <v>102600.00000000001</v>
      </c>
      <c r="AA19" s="69">
        <f t="shared" si="11"/>
        <v>102600.00000000001</v>
      </c>
      <c r="AB19" s="69">
        <f t="shared" si="11"/>
        <v>102600.00000000001</v>
      </c>
      <c r="AC19" s="69">
        <f t="shared" si="11"/>
        <v>102600.00000000001</v>
      </c>
      <c r="AD19" s="69">
        <f t="shared" si="11"/>
        <v>102600</v>
      </c>
      <c r="AE19" s="71">
        <f>IF(ISERROR(Intrants_CahierDetermination!F11/X19),0,Intrants_CahierDetermination!F11/X19)</f>
        <v>0.99385734899511335</v>
      </c>
    </row>
    <row r="20" spans="1:31" x14ac:dyDescent="0.25">
      <c r="A20" s="524"/>
      <c r="B20" s="422" t="s">
        <v>15</v>
      </c>
      <c r="C20" s="425" t="s">
        <v>51</v>
      </c>
      <c r="D20" s="424">
        <f t="shared" si="0"/>
        <v>3285.6196419880621</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89.480902012231212</v>
      </c>
      <c r="H20" s="424">
        <f>IF(ISERROR(VLOOKUP($B20,DataRemsoftAjuste,7+VLOOKUP($B$4,Periode,2,FALSE),FALSE)*VLOOKUP($C20,MatricePourcRepProd,5,FALSE)),0,VLOOKUP($B20,DataRemsoftAjuste,7+VLOOKUP($B$4,Periode,2,FALSE),FALSE)*VLOOKUP($C20,MatricePourcRepProd,5,FALSE))</f>
        <v>2346.3755142546102</v>
      </c>
      <c r="I20" s="424">
        <f>IF(ISERROR(VLOOKUP($B20,DataRemsoftAjuste,7+VLOOKUP($B$4,Periode,2,FALSE),FALSE)*VLOOKUP($C20,MatricePourcRepProd,6,FALSE)),0,VLOOKUP($B20,DataRemsoftAjuste,7+VLOOKUP($B$4,Periode,2,FALSE),FALSE)*VLOOKUP($C20,MatricePourcRepProd,6,FALSE))</f>
        <v>571.37372727246816</v>
      </c>
      <c r="J20" s="424">
        <f>SUM(E20:I20)</f>
        <v>3007.2301435393092</v>
      </c>
      <c r="K20" s="424">
        <f>IF(ISERROR(VLOOKUP($B20,DataRemsoftAjuste,7+VLOOKUP($B$4,Periode,2,FALSE),FALSE)*VLOOKUP($C20,MatricePourcRepProd,7,FALSE)),0,VLOOKUP($B20,DataRemsoftAjuste,7+VLOOKUP($B$4,Periode,2,FALSE),FALSE)*VLOOKUP($C20,MatricePourcRepProd,7,FALSE))</f>
        <v>140.35135299322042</v>
      </c>
      <c r="L20" s="424">
        <f>IF(ISERROR(VLOOKUP($B20,DataRemsoftAjuste,7+VLOOKUP($B$4,Periode,2,FALSE),FALSE)*VLOOKUP($C20,MatricePourcRepProd,8,FALSE)),0,VLOOKUP($B20,DataRemsoftAjuste,7+VLOOKUP($B$4,Periode,2,FALSE),FALSE)*VLOOKUP($C20,MatricePourcRepProd,8,FALSE))</f>
        <v>76.808547675329791</v>
      </c>
      <c r="M20" s="424">
        <f>IF(ISERROR(VLOOKUP($B20,DataRemsoftAjuste,7+VLOOKUP($B$4,Periode,2,FALSE),FALSE)*VLOOKUP($C20,MatricePourcRepProd,9,FALSE)),0,VLOOKUP($B20,DataRemsoftAjuste,7+VLOOKUP($B$4,Periode,2,FALSE),FALSE)*VLOOKUP($C20,MatricePourcRepProd,9,FALSE))</f>
        <v>28.371993320951358</v>
      </c>
      <c r="N20" s="424">
        <f>IF(ISERROR(VLOOKUP($B20,DataRemsoftAjuste,7+VLOOKUP($B$4,Periode,2,FALSE),FALSE)*VLOOKUP($C20,MatricePourcRepProd,10,FALSE)),0,VLOOKUP($B20,DataRemsoftAjuste,7+VLOOKUP($B$4,Periode,2,FALSE),FALSE)*VLOOKUP($C20,MatricePourcRepProd,10,FALSE))</f>
        <v>32.85760445925132</v>
      </c>
      <c r="O20" s="424">
        <f>SUM(K20:N20)</f>
        <v>278.38949844875287</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3173.63672</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3173.63672</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3173.63672</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3173.63672</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3173.63672</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3173.63672</v>
      </c>
      <c r="Y20" s="69">
        <f t="shared" ref="Y20:AD20" si="12">S20*$AE$20</f>
        <v>3285.6196419880566</v>
      </c>
      <c r="Z20" s="69">
        <f t="shared" si="12"/>
        <v>3285.6196419880566</v>
      </c>
      <c r="AA20" s="69">
        <f t="shared" si="12"/>
        <v>3285.6196419880566</v>
      </c>
      <c r="AB20" s="69">
        <f t="shared" si="12"/>
        <v>3285.6196419880566</v>
      </c>
      <c r="AC20" s="69">
        <f t="shared" si="12"/>
        <v>3285.6196419880566</v>
      </c>
      <c r="AD20" s="69">
        <f t="shared" si="12"/>
        <v>3285.6196419880566</v>
      </c>
      <c r="AE20" s="71">
        <f>IF(ISERROR((Intrants_CahierDetermination!I11*(X20/(X20+X24))/X20)),0,(Intrants_CahierDetermination!I11*(X20/(X20+X24))/X20))</f>
        <v>1.0352853624620453</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7.9999999434221536E-4</v>
      </c>
      <c r="T21" s="21">
        <f t="shared" si="13"/>
        <v>7.9999999434221536E-4</v>
      </c>
      <c r="U21" s="21">
        <f t="shared" si="13"/>
        <v>7.9999999434221536E-4</v>
      </c>
      <c r="V21" s="21">
        <f t="shared" si="13"/>
        <v>7.9999999434221536E-4</v>
      </c>
      <c r="W21" s="21">
        <f t="shared" si="13"/>
        <v>7.9999999434221536E-4</v>
      </c>
      <c r="X21" s="21">
        <f t="shared" si="13"/>
        <v>8.0000000889413059E-4</v>
      </c>
      <c r="Y21" s="70">
        <f t="shared" ref="Y21:AD21" si="14">S21</f>
        <v>7.9999999434221536E-4</v>
      </c>
      <c r="Z21" s="70">
        <f t="shared" si="14"/>
        <v>7.9999999434221536E-4</v>
      </c>
      <c r="AA21" s="70">
        <f t="shared" si="14"/>
        <v>7.9999999434221536E-4</v>
      </c>
      <c r="AB21" s="70">
        <f t="shared" si="14"/>
        <v>7.9999999434221536E-4</v>
      </c>
      <c r="AC21" s="70">
        <f t="shared" si="14"/>
        <v>7.9999999434221536E-4</v>
      </c>
      <c r="AD21" s="70">
        <f t="shared" si="14"/>
        <v>8.0000000889413059E-4</v>
      </c>
      <c r="AE21" s="70"/>
    </row>
    <row r="22" spans="1:31" x14ac:dyDescent="0.25">
      <c r="A22" s="524"/>
      <c r="B22" s="426" t="s">
        <v>17</v>
      </c>
      <c r="C22" s="426"/>
      <c r="D22" s="427">
        <f t="shared" si="0"/>
        <v>192885.6196419881</v>
      </c>
      <c r="E22" s="427">
        <f t="shared" ref="E22:O22" si="15">SUM(E18:E21)</f>
        <v>18092.86463911604</v>
      </c>
      <c r="F22" s="427">
        <f t="shared" si="15"/>
        <v>0</v>
      </c>
      <c r="G22" s="427">
        <f t="shared" si="15"/>
        <v>33771.867371455235</v>
      </c>
      <c r="H22" s="427">
        <f t="shared" si="15"/>
        <v>115096.57150610891</v>
      </c>
      <c r="I22" s="427">
        <f t="shared" si="15"/>
        <v>8509.9820429124084</v>
      </c>
      <c r="J22" s="427">
        <f t="shared" si="15"/>
        <v>175471.28555959259</v>
      </c>
      <c r="K22" s="427">
        <f t="shared" si="15"/>
        <v>5555.15685025946</v>
      </c>
      <c r="L22" s="427">
        <f t="shared" si="15"/>
        <v>7993.6303051535197</v>
      </c>
      <c r="M22" s="427">
        <f t="shared" si="15"/>
        <v>1936.6984260442414</v>
      </c>
      <c r="N22" s="427">
        <f t="shared" si="15"/>
        <v>1928.8485009382853</v>
      </c>
      <c r="O22" s="427">
        <f t="shared" si="15"/>
        <v>17414.334082395504</v>
      </c>
      <c r="Q22" s="18" t="s">
        <v>17</v>
      </c>
      <c r="R22" s="18" t="s">
        <v>62</v>
      </c>
      <c r="S22" s="19">
        <f>_xll.Woodstock.Analyst.Xcel.UDFs.GetIndicatorValue("OVOLGFIREC", "Toutes les strates", _xll.Woodstock.Analyst.Xcel.UDFs.GetModelFilename(), _xll.Woodstock.Analyst.Xcel.UDFs.GetScenarioIndex(),"2")/5</f>
        <v>193098.6</v>
      </c>
      <c r="T22" s="19">
        <f>_xll.Woodstock.Analyst.Xcel.UDFs.GetIndicatorValue("OVOLGFIREC", "Toutes les strates", _xll.Woodstock.Analyst.Xcel.UDFs.GetModelFilename(), _xll.Woodstock.Analyst.Xcel.UDFs.GetScenarioIndex(),"3")/5</f>
        <v>193098.6</v>
      </c>
      <c r="U22" s="19">
        <f>_xll.Woodstock.Analyst.Xcel.UDFs.GetIndicatorValue("OVOLGFIREC", "Toutes les strates", _xll.Woodstock.Analyst.Xcel.UDFs.GetModelFilename(), _xll.Woodstock.Analyst.Xcel.UDFs.GetScenarioIndex(),"4")/5</f>
        <v>193098.6</v>
      </c>
      <c r="V22" s="19">
        <f>_xll.Woodstock.Analyst.Xcel.UDFs.GetIndicatorValue("OVOLGFIREC", "Toutes les strates", _xll.Woodstock.Analyst.Xcel.UDFs.GetModelFilename(), _xll.Woodstock.Analyst.Xcel.UDFs.GetScenarioIndex(),"5")/5</f>
        <v>193098.6</v>
      </c>
      <c r="W22" s="19">
        <f>_xll.Woodstock.Analyst.Xcel.UDFs.GetIndicatorValue("OVOLGFIREC", "Toutes les strates", _xll.Woodstock.Analyst.Xcel.UDFs.GetModelFilename(), _xll.Woodstock.Analyst.Xcel.UDFs.GetScenarioIndex(),"6")/5</f>
        <v>193098.6</v>
      </c>
      <c r="X22" s="19">
        <f>_xll.Woodstock.Analyst.Xcel.UDFs.GetIndicatorValueAverage("OVOLGFIREC", "Toutes les strates", _xll.Woodstock.Analyst.Xcel.UDFs.GetModelFilename(), _xll.Woodstock.Analyst.Xcel.UDFs.GetScenarioIndex(),"2", "6")/5</f>
        <v>193098.6</v>
      </c>
      <c r="Y22" s="70">
        <f t="shared" ref="Y22:AD22" si="16">SUM(Y18:Y21)</f>
        <v>192885.62044198805</v>
      </c>
      <c r="Z22" s="70">
        <f t="shared" si="16"/>
        <v>192885.62044198805</v>
      </c>
      <c r="AA22" s="70">
        <f t="shared" si="16"/>
        <v>192885.62044198805</v>
      </c>
      <c r="AB22" s="70">
        <f t="shared" si="16"/>
        <v>192885.62044198805</v>
      </c>
      <c r="AC22" s="70">
        <f t="shared" si="16"/>
        <v>192885.62044198805</v>
      </c>
      <c r="AD22" s="70">
        <f t="shared" si="16"/>
        <v>192885.62044198805</v>
      </c>
      <c r="AE22" s="70"/>
    </row>
    <row r="23" spans="1:31" x14ac:dyDescent="0.25">
      <c r="A23" s="524"/>
      <c r="B23" s="422" t="s">
        <v>18</v>
      </c>
      <c r="C23" s="425" t="s">
        <v>46</v>
      </c>
      <c r="D23" s="424">
        <f t="shared" si="0"/>
        <v>4599.9999999999918</v>
      </c>
      <c r="E23" s="424">
        <f>IF(ISERROR(VLOOKUP($B23,DataRemsoftAjuste,7+VLOOKUP($B$4,Periode,2,FALSE),FALSE)*VLOOKUP($C23,MatricePourcRepProd,2,FALSE)),0,VLOOKUP($B23,DataRemsoftAjuste,7+VLOOKUP($B$4,Periode,2,FALSE),FALSE)*VLOOKUP($C23,MatricePourcRepProd,2,FALSE))</f>
        <v>58.715435695181903</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1378.6650091266799</v>
      </c>
      <c r="H23" s="424">
        <f>IF(ISERROR(VLOOKUP($B23,DataRemsoftAjuste,7+VLOOKUP($B$4,Periode,2,FALSE),FALSE)*VLOOKUP($C23,MatricePourcRepProd,5,FALSE)),0,VLOOKUP($B23,DataRemsoftAjuste,7+VLOOKUP($B$4,Periode,2,FALSE),FALSE)*VLOOKUP($C23,MatricePourcRepProd,5,FALSE))</f>
        <v>1884.2251467491897</v>
      </c>
      <c r="I23" s="424">
        <f>IF(ISERROR(VLOOKUP($B23,DataRemsoftAjuste,7+VLOOKUP($B$4,Periode,2,FALSE),FALSE)*VLOOKUP($C23,MatricePourcRepProd,6,FALSE)),0,VLOOKUP($B23,DataRemsoftAjuste,7+VLOOKUP($B$4,Periode,2,FALSE),FALSE)*VLOOKUP($C23,MatricePourcRepProd,6,FALSE))</f>
        <v>779.14205234382803</v>
      </c>
      <c r="J23" s="424">
        <f>SUM(E23:I23)</f>
        <v>4100.7476439148795</v>
      </c>
      <c r="K23" s="424">
        <f>IF(ISERROR(VLOOKUP($B23,DataRemsoftAjuste,7+VLOOKUP($B$4,Periode,2,FALSE),FALSE)*VLOOKUP($C23,MatricePourcRepProd,7,FALSE)),0,VLOOKUP($B23,DataRemsoftAjuste,7+VLOOKUP($B$4,Periode,2,FALSE),FALSE)*VLOOKUP($C23,MatricePourcRepProd,7,FALSE))</f>
        <v>72.226429299937379</v>
      </c>
      <c r="L23" s="424">
        <f>IF(ISERROR(VLOOKUP($B23,DataRemsoftAjuste,7+VLOOKUP($B$4,Periode,2,FALSE),FALSE)*VLOOKUP($C23,MatricePourcRepProd,8,FALSE)),0,VLOOKUP($B23,DataRemsoftAjuste,7+VLOOKUP($B$4,Periode,2,FALSE),FALSE)*VLOOKUP($C23,MatricePourcRepProd,8,FALSE))</f>
        <v>174.27369545329199</v>
      </c>
      <c r="M23" s="424">
        <f>IF(ISERROR(VLOOKUP($B23,DataRemsoftAjuste,7+VLOOKUP($B$4,Periode,2,FALSE),FALSE)*VLOOKUP($C23,MatricePourcRepProd,9,FALSE)),0,VLOOKUP($B23,DataRemsoftAjuste,7+VLOOKUP($B$4,Periode,2,FALSE),FALSE)*VLOOKUP($C23,MatricePourcRepProd,9,FALSE))</f>
        <v>206.742364883498</v>
      </c>
      <c r="N23" s="424">
        <f>IF(ISERROR(VLOOKUP($B23,DataRemsoftAjuste,7+VLOOKUP($B$4,Periode,2,FALSE),FALSE)*VLOOKUP($C23,MatricePourcRepProd,10,FALSE)),0,VLOOKUP($B23,DataRemsoftAjuste,7+VLOOKUP($B$4,Periode,2,FALSE),FALSE)*VLOOKUP($C23,MatricePourcRepProd,10,FALSE))</f>
        <v>46.009866448384997</v>
      </c>
      <c r="O23" s="424">
        <f>SUM(K23:N23)</f>
        <v>499.25235608511241</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4408.9480400000002</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4412.1796799999993</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4286.6781199999996</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4438.2879000000003</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4500.6132799999996</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4409.3414039999998</v>
      </c>
      <c r="Y23" s="69">
        <f t="shared" ref="Y23:AD23" si="17">S23*$AE$23</f>
        <v>4599.5896270589619</v>
      </c>
      <c r="Z23" s="69">
        <f t="shared" si="17"/>
        <v>4602.961002200499</v>
      </c>
      <c r="AA23" s="69">
        <f t="shared" si="17"/>
        <v>4472.0327924963731</v>
      </c>
      <c r="AB23" s="69">
        <f t="shared" si="17"/>
        <v>4630.1981337800717</v>
      </c>
      <c r="AC23" s="69">
        <f t="shared" si="17"/>
        <v>4695.2184444640925</v>
      </c>
      <c r="AD23" s="69">
        <f t="shared" si="17"/>
        <v>4600</v>
      </c>
      <c r="AE23" s="71">
        <f>IF(ISERROR(Intrants_CahierDetermination!H11/X23),0,Intrants_CahierDetermination!H11/X23)</f>
        <v>1.0432396992047477</v>
      </c>
    </row>
    <row r="24" spans="1:31" x14ac:dyDescent="0.25">
      <c r="A24" s="524"/>
      <c r="B24" s="422" t="s">
        <v>19</v>
      </c>
      <c r="C24" s="425" t="s">
        <v>52</v>
      </c>
      <c r="D24" s="424">
        <f t="shared" si="0"/>
        <v>14.380358011943372</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1.8867029711669678</v>
      </c>
      <c r="H24" s="424">
        <f>IF(ISERROR(VLOOKUP($B24,DataRemsoftAjuste,7+VLOOKUP($B$4,Periode,2,FALSE),FALSE)*VLOOKUP($C24,MatricePourcRepProd,5,FALSE)),0,VLOOKUP($B24,DataRemsoftAjuste,7+VLOOKUP($B$4,Periode,2,FALSE),FALSE)*VLOOKUP($C24,MatricePourcRepProd,5,FALSE))</f>
        <v>8.3356608037710522</v>
      </c>
      <c r="I24" s="424">
        <f>IF(ISERROR(VLOOKUP($B24,DataRemsoftAjuste,7+VLOOKUP($B$4,Periode,2,FALSE),FALSE)*VLOOKUP($C24,MatricePourcRepProd,6,FALSE)),0,VLOOKUP($B24,DataRemsoftAjuste,7+VLOOKUP($B$4,Periode,2,FALSE),FALSE)*VLOOKUP($C24,MatricePourcRepProd,6,FALSE))</f>
        <v>2.3978384163434816</v>
      </c>
      <c r="J24" s="424">
        <f>SUM(E24:I24)</f>
        <v>12.620202191281503</v>
      </c>
      <c r="K24" s="424">
        <f>IF(ISERROR(VLOOKUP($B24,DataRemsoftAjuste,7+VLOOKUP($B$4,Periode,2,FALSE),FALSE)*VLOOKUP($C24,MatricePourcRepProd,7,FALSE)),0,VLOOKUP($B24,DataRemsoftAjuste,7+VLOOKUP($B$4,Periode,2,FALSE),FALSE)*VLOOKUP($C24,MatricePourcRepProd,7,FALSE))</f>
        <v>0.55220574765862518</v>
      </c>
      <c r="L24" s="424">
        <f>IF(ISERROR(VLOOKUP($B24,DataRemsoftAjuste,7+VLOOKUP($B$4,Periode,2,FALSE),FALSE)*VLOOKUP($C24,MatricePourcRepProd,8,FALSE)),0,VLOOKUP($B24,DataRemsoftAjuste,7+VLOOKUP($B$4,Periode,2,FALSE),FALSE)*VLOOKUP($C24,MatricePourcRepProd,8,FALSE))</f>
        <v>0.56371003406818065</v>
      </c>
      <c r="M24" s="424">
        <f>IF(ISERROR(VLOOKUP($B24,DataRemsoftAjuste,7+VLOOKUP($B$4,Periode,2,FALSE),FALSE)*VLOOKUP($C24,MatricePourcRepProd,9,FALSE)),0,VLOOKUP($B24,DataRemsoftAjuste,7+VLOOKUP($B$4,Periode,2,FALSE),FALSE)*VLOOKUP($C24,MatricePourcRepProd,9,FALSE))</f>
        <v>0.50618860202040628</v>
      </c>
      <c r="N24" s="424">
        <f>IF(ISERROR(VLOOKUP($B24,DataRemsoftAjuste,7+VLOOKUP($B$4,Periode,2,FALSE),FALSE)*VLOOKUP($C24,MatricePourcRepProd,10,FALSE)),0,VLOOKUP($B24,DataRemsoftAjuste,7+VLOOKUP($B$4,Periode,2,FALSE),FALSE)*VLOOKUP($C24,MatricePourcRepProd,10,FALSE))</f>
        <v>0.13805143691465629</v>
      </c>
      <c r="O24" s="424">
        <f>SUM(K24:N24)</f>
        <v>1.7601558206618684</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3.2442000000000002</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24.03098</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42.176000000000002</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13.890235999999998</v>
      </c>
      <c r="Y24" s="69">
        <f t="shared" ref="Y24:AD24" si="18">S24*$AE$24</f>
        <v>0</v>
      </c>
      <c r="Z24" s="69">
        <f t="shared" si="18"/>
        <v>0</v>
      </c>
      <c r="AA24" s="69">
        <f t="shared" si="18"/>
        <v>3.3586727728993675</v>
      </c>
      <c r="AB24" s="69">
        <f t="shared" si="18"/>
        <v>24.878921839618162</v>
      </c>
      <c r="AC24" s="69">
        <f t="shared" si="18"/>
        <v>43.664195447199226</v>
      </c>
      <c r="AD24" s="69">
        <f t="shared" si="18"/>
        <v>14.380358011943349</v>
      </c>
      <c r="AE24" s="71">
        <f>IF(ISERROR((Intrants_CahierDetermination!I11*(X24/(X20+X24))/X24)),0,(Intrants_CahierDetermination!I11*(X24/(X20+X24))/X24))</f>
        <v>1.0352853624620453</v>
      </c>
    </row>
    <row r="25" spans="1:31" x14ac:dyDescent="0.25">
      <c r="A25" s="524"/>
      <c r="B25" s="422" t="s">
        <v>20</v>
      </c>
      <c r="C25" s="425" t="s">
        <v>80</v>
      </c>
      <c r="D25" s="424">
        <f t="shared" si="0"/>
        <v>161.30976000000038</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12.066181206171128</v>
      </c>
      <c r="H25" s="424">
        <f>IF(ISERROR(VLOOKUP($B25,DataRemsoftAjuste,7+VLOOKUP($B$4,Periode,2,FALSE),FALSE)*VLOOKUP($C25,MatricePourcRepProd,5,FALSE)),0,VLOOKUP($B25,DataRemsoftAjuste,7+VLOOKUP($B$4,Periode,2,FALSE),FALSE)*VLOOKUP($C25,MatricePourcRepProd,5,FALSE))</f>
        <v>107.38561912145889</v>
      </c>
      <c r="I25" s="424">
        <f>IF(ISERROR(VLOOKUP($B25,DataRemsoftAjuste,7+VLOOKUP($B$4,Periode,2,FALSE),FALSE)*VLOOKUP($C25,MatricePourcRepProd,6,FALSE)),0,VLOOKUP($B25,DataRemsoftAjuste,7+VLOOKUP($B$4,Periode,2,FALSE),FALSE)*VLOOKUP($C25,MatricePourcRepProd,6,FALSE))</f>
        <v>28.019558101542831</v>
      </c>
      <c r="J25" s="424">
        <f>SUM(E25:I25)</f>
        <v>147.47135842917285</v>
      </c>
      <c r="K25" s="424">
        <f>IF(ISERROR(VLOOKUP($B25,DataRemsoftAjuste,7+VLOOKUP($B$4,Periode,2,FALSE),FALSE)*VLOOKUP($C25,MatricePourcRepProd,7,FALSE)),0,VLOOKUP($B25,DataRemsoftAjuste,7+VLOOKUP($B$4,Periode,2,FALSE),FALSE)*VLOOKUP($C25,MatricePourcRepProd,7,FALSE))</f>
        <v>7.5036564375876802</v>
      </c>
      <c r="L25" s="424">
        <f>IF(ISERROR(VLOOKUP($B25,DataRemsoftAjuste,7+VLOOKUP($B$4,Periode,2,FALSE),FALSE)*VLOOKUP($C25,MatricePourcRepProd,8,FALSE)),0,VLOOKUP($B25,DataRemsoftAjuste,7+VLOOKUP($B$4,Periode,2,FALSE),FALSE)*VLOOKUP($C25,MatricePourcRepProd,8,FALSE))</f>
        <v>3.0165453015427866</v>
      </c>
      <c r="M25" s="424">
        <f>IF(ISERROR(VLOOKUP($B25,DataRemsoftAjuste,7+VLOOKUP($B$4,Periode,2,FALSE),FALSE)*VLOOKUP($C25,MatricePourcRepProd,9,FALSE)),0,VLOOKUP($B25,DataRemsoftAjuste,7+VLOOKUP($B$4,Periode,2,FALSE),FALSE)*VLOOKUP($C25,MatricePourcRepProd,9,FALSE))</f>
        <v>1.6968067321178115</v>
      </c>
      <c r="N25" s="424">
        <f>IF(ISERROR(VLOOKUP($B25,DataRemsoftAjuste,7+VLOOKUP($B$4,Periode,2,FALSE),FALSE)*VLOOKUP($C25,MatricePourcRepProd,10,FALSE)),0,VLOOKUP($B25,DataRemsoftAjuste,7+VLOOKUP($B$4,Periode,2,FALSE),FALSE)*VLOOKUP($C25,MatricePourcRepProd,10,FALSE))</f>
        <v>1.6213930995792376</v>
      </c>
      <c r="O25" s="424">
        <f>SUM(K25:N25)</f>
        <v>13.838401570827518</v>
      </c>
      <c r="Q25" s="20" t="s">
        <v>20</v>
      </c>
      <c r="R25" s="21" t="s">
        <v>62</v>
      </c>
      <c r="S25" s="21">
        <f t="shared" ref="S25:X25" si="19">S26-S23-S24</f>
        <v>175.59335999999985</v>
      </c>
      <c r="T25" s="21">
        <f t="shared" si="19"/>
        <v>172.36172000000079</v>
      </c>
      <c r="U25" s="21">
        <f t="shared" si="19"/>
        <v>294.61908000000051</v>
      </c>
      <c r="V25" s="21">
        <f t="shared" si="19"/>
        <v>122.2225199999998</v>
      </c>
      <c r="W25" s="21">
        <f t="shared" si="19"/>
        <v>41.752120000000488</v>
      </c>
      <c r="X25" s="21">
        <f t="shared" si="19"/>
        <v>161.3097600000003</v>
      </c>
      <c r="Y25" s="265">
        <f t="shared" ref="Y25:AD25" si="20">S25</f>
        <v>175.59335999999985</v>
      </c>
      <c r="Z25" s="265">
        <f t="shared" si="20"/>
        <v>172.36172000000079</v>
      </c>
      <c r="AA25" s="265">
        <f t="shared" si="20"/>
        <v>294.61908000000051</v>
      </c>
      <c r="AB25" s="265">
        <f t="shared" si="20"/>
        <v>122.2225199999998</v>
      </c>
      <c r="AC25" s="265">
        <f t="shared" si="20"/>
        <v>41.752120000000488</v>
      </c>
      <c r="AD25" s="265">
        <f t="shared" si="20"/>
        <v>161.3097600000003</v>
      </c>
      <c r="AE25" s="264"/>
    </row>
    <row r="26" spans="1:31" x14ac:dyDescent="0.25">
      <c r="A26" s="524"/>
      <c r="B26" s="426" t="s">
        <v>21</v>
      </c>
      <c r="C26" s="426"/>
      <c r="D26" s="427">
        <f t="shared" si="0"/>
        <v>4775.6901180119357</v>
      </c>
      <c r="E26" s="427">
        <f t="shared" ref="E26:O26" si="21">SUM(E23:E25)</f>
        <v>58.715435695181903</v>
      </c>
      <c r="F26" s="427">
        <f t="shared" si="21"/>
        <v>0</v>
      </c>
      <c r="G26" s="427">
        <f t="shared" si="21"/>
        <v>1392.617893304018</v>
      </c>
      <c r="H26" s="427">
        <f t="shared" si="21"/>
        <v>1999.9464266744196</v>
      </c>
      <c r="I26" s="427">
        <f t="shared" si="21"/>
        <v>809.55944886171437</v>
      </c>
      <c r="J26" s="427">
        <f t="shared" si="21"/>
        <v>4260.8392045353339</v>
      </c>
      <c r="K26" s="427">
        <f t="shared" si="21"/>
        <v>80.282291485183677</v>
      </c>
      <c r="L26" s="427">
        <f t="shared" si="21"/>
        <v>177.85395078890295</v>
      </c>
      <c r="M26" s="427">
        <f t="shared" si="21"/>
        <v>208.94536021763622</v>
      </c>
      <c r="N26" s="427">
        <f t="shared" si="21"/>
        <v>47.769310984878892</v>
      </c>
      <c r="O26" s="427">
        <f t="shared" si="21"/>
        <v>514.85091347660182</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4584.5414000000001</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4584.5414000000001</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4584.5414000000001</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4584.5414000000001</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4584.5414000000001</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4584.5414000000001</v>
      </c>
      <c r="Y26" s="70">
        <f t="shared" ref="Y26:AD26" si="22">Y25+Y24+Y23</f>
        <v>4775.1829870589618</v>
      </c>
      <c r="Z26" s="70">
        <f t="shared" si="22"/>
        <v>4775.3227222004998</v>
      </c>
      <c r="AA26" s="70">
        <f t="shared" si="22"/>
        <v>4770.0105452692733</v>
      </c>
      <c r="AB26" s="70">
        <f t="shared" si="22"/>
        <v>4777.2995756196897</v>
      </c>
      <c r="AC26" s="70">
        <f t="shared" si="22"/>
        <v>4780.6347599112923</v>
      </c>
      <c r="AD26" s="70">
        <f t="shared" si="22"/>
        <v>4775.6901180119439</v>
      </c>
      <c r="AE26" s="70"/>
    </row>
    <row r="27" spans="1:31" x14ac:dyDescent="0.25">
      <c r="A27" s="524"/>
      <c r="B27" s="428" t="s">
        <v>22</v>
      </c>
      <c r="C27" s="428"/>
      <c r="D27" s="429">
        <f t="shared" si="0"/>
        <v>197661.30976000003</v>
      </c>
      <c r="E27" s="429">
        <f t="shared" ref="E27:O27" si="23">E26+E22</f>
        <v>18151.580074811223</v>
      </c>
      <c r="F27" s="429">
        <f t="shared" si="23"/>
        <v>0</v>
      </c>
      <c r="G27" s="429">
        <f t="shared" si="23"/>
        <v>35164.485264759256</v>
      </c>
      <c r="H27" s="429">
        <f t="shared" si="23"/>
        <v>117096.51793278333</v>
      </c>
      <c r="I27" s="429">
        <f t="shared" si="23"/>
        <v>9319.5414917741218</v>
      </c>
      <c r="J27" s="429">
        <f t="shared" si="23"/>
        <v>179732.12476412792</v>
      </c>
      <c r="K27" s="429">
        <f t="shared" si="23"/>
        <v>5635.4391417446441</v>
      </c>
      <c r="L27" s="429">
        <f t="shared" si="23"/>
        <v>8171.4842559424224</v>
      </c>
      <c r="M27" s="429">
        <f t="shared" si="23"/>
        <v>2145.6437862618777</v>
      </c>
      <c r="N27" s="429">
        <f t="shared" si="23"/>
        <v>1976.6178119231643</v>
      </c>
      <c r="O27" s="429">
        <f t="shared" si="23"/>
        <v>17929.184995872107</v>
      </c>
      <c r="Q27" s="20" t="s">
        <v>22</v>
      </c>
      <c r="R27" s="21" t="s">
        <v>62</v>
      </c>
      <c r="S27" s="21">
        <f t="shared" ref="S27:AD27" si="24">S26+S22</f>
        <v>197683.14139999999</v>
      </c>
      <c r="T27" s="21">
        <f t="shared" si="24"/>
        <v>197683.14139999999</v>
      </c>
      <c r="U27" s="21">
        <f t="shared" si="24"/>
        <v>197683.14139999999</v>
      </c>
      <c r="V27" s="21">
        <f t="shared" si="24"/>
        <v>197683.14139999999</v>
      </c>
      <c r="W27" s="21">
        <f t="shared" si="24"/>
        <v>197683.14139999999</v>
      </c>
      <c r="X27" s="21">
        <f t="shared" si="24"/>
        <v>197683.14139999999</v>
      </c>
      <c r="Y27" s="70">
        <f t="shared" si="24"/>
        <v>197660.80342904702</v>
      </c>
      <c r="Z27" s="70">
        <f t="shared" si="24"/>
        <v>197660.94316418856</v>
      </c>
      <c r="AA27" s="70">
        <f t="shared" si="24"/>
        <v>197655.63098725732</v>
      </c>
      <c r="AB27" s="70">
        <f t="shared" si="24"/>
        <v>197662.92001760774</v>
      </c>
      <c r="AC27" s="70">
        <f t="shared" si="24"/>
        <v>197666.25520189933</v>
      </c>
      <c r="AD27" s="70">
        <f t="shared" si="24"/>
        <v>197661.31055999998</v>
      </c>
      <c r="AE27" s="70"/>
    </row>
    <row r="28" spans="1:31" x14ac:dyDescent="0.25">
      <c r="A28" s="430"/>
      <c r="B28" s="430" t="s">
        <v>23</v>
      </c>
      <c r="C28" s="430"/>
      <c r="D28" s="429">
        <f t="shared" si="0"/>
        <v>620461.30975999997</v>
      </c>
      <c r="E28" s="431">
        <f t="shared" ref="E28:O28" si="25">E27+E17</f>
        <v>18151.580074811223</v>
      </c>
      <c r="F28" s="431">
        <f t="shared" si="25"/>
        <v>1623.4788271813677</v>
      </c>
      <c r="G28" s="431">
        <f t="shared" si="25"/>
        <v>322441.58056244726</v>
      </c>
      <c r="H28" s="431">
        <f t="shared" si="25"/>
        <v>223806.33801967633</v>
      </c>
      <c r="I28" s="431">
        <f t="shared" si="25"/>
        <v>9319.5414917741218</v>
      </c>
      <c r="J28" s="431">
        <f t="shared" si="25"/>
        <v>575342.51897589024</v>
      </c>
      <c r="K28" s="431">
        <f t="shared" si="25"/>
        <v>18743.276338519929</v>
      </c>
      <c r="L28" s="431">
        <f t="shared" si="25"/>
        <v>18025.232758475569</v>
      </c>
      <c r="M28" s="431">
        <f t="shared" si="25"/>
        <v>2145.6437862618777</v>
      </c>
      <c r="N28" s="431">
        <f t="shared" si="25"/>
        <v>6204.63790085236</v>
      </c>
      <c r="O28" s="431">
        <f t="shared" si="25"/>
        <v>45118.790784109733</v>
      </c>
      <c r="Q28" s="20" t="s">
        <v>23</v>
      </c>
      <c r="R28" s="21" t="s">
        <v>62</v>
      </c>
      <c r="S28" s="21">
        <f t="shared" ref="S28:AD28" si="26">S27+S17</f>
        <v>621087.54908000003</v>
      </c>
      <c r="T28" s="21">
        <f t="shared" si="26"/>
        <v>621087.54908000003</v>
      </c>
      <c r="U28" s="21">
        <f t="shared" si="26"/>
        <v>621087.54903999995</v>
      </c>
      <c r="V28" s="21">
        <f t="shared" si="26"/>
        <v>621087.54905999999</v>
      </c>
      <c r="W28" s="21">
        <f t="shared" si="26"/>
        <v>621087.54905999999</v>
      </c>
      <c r="X28" s="21">
        <f t="shared" si="26"/>
        <v>621087.54906400002</v>
      </c>
      <c r="Y28" s="70">
        <f t="shared" si="26"/>
        <v>620453.55905788962</v>
      </c>
      <c r="Z28" s="70">
        <f t="shared" si="26"/>
        <v>620454.63841788378</v>
      </c>
      <c r="AA28" s="70">
        <f t="shared" si="26"/>
        <v>620439.94403522811</v>
      </c>
      <c r="AB28" s="70">
        <f t="shared" si="26"/>
        <v>620478.11532552342</v>
      </c>
      <c r="AC28" s="70">
        <f t="shared" si="26"/>
        <v>620480.29596347502</v>
      </c>
      <c r="AD28" s="70">
        <f t="shared" si="26"/>
        <v>620461.31056000001</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25" right="0.25" top="0.75" bottom="0.75" header="0.3" footer="0.3"/>
  <pageSetup paperSize="121"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view="pageBreakPreview" topLeftCell="J1" zoomScale="60" zoomScaleNormal="100" workbookViewId="0">
      <selection activeCell="F32" sqref="F32"/>
    </sheetView>
  </sheetViews>
  <sheetFormatPr baseColWidth="10" defaultRowHeight="15" x14ac:dyDescent="0.25"/>
  <cols>
    <col min="13" max="13" width="4.42578125" customWidth="1"/>
    <col min="14" max="14" width="3" customWidth="1"/>
    <col min="15" max="15" width="3.285156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U02251_4FF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U02251_4FF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U02251_4FF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fitToWidth="2"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opLeftCell="I1" zoomScaleNormal="100" zoomScaleSheetLayoutView="30" workbookViewId="0">
      <selection activeCell="F32" sqref="F32"/>
    </sheetView>
  </sheetViews>
  <sheetFormatPr baseColWidth="10" defaultRowHeight="15" x14ac:dyDescent="0.25"/>
  <cols>
    <col min="1" max="1" width="39.7109375" customWidth="1"/>
    <col min="2" max="2" width="12.5703125" customWidth="1"/>
    <col min="3" max="3" width="19.5703125" customWidth="1"/>
    <col min="4" max="12" width="11.28515625" customWidth="1"/>
    <col min="13" max="13" width="10.5703125" customWidth="1"/>
    <col min="14" max="14" width="10" customWidth="1"/>
    <col min="15" max="15" width="12.42578125" customWidth="1"/>
    <col min="16"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U02251_4FF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1161.3665006938354</v>
      </c>
      <c r="E8" s="115">
        <f>VLOOKUP($B8&amp;"-"&amp;$E$7,Intrants_GTYF,VLOOKUP($A$4,Periode,2,FALSE),FALSE)*'Répartition par produits (tab)'!$AE$12</f>
        <v>1878.2215515689734</v>
      </c>
      <c r="F8" s="115">
        <f>VLOOKUP($B8&amp;"-"&amp;$F$7,Intrants_GTYF,VLOOKUP($A$4,Periode,2,FALSE),FALSE)*'Répartition par produits (tab)'!$AE$12</f>
        <v>781.22579989770577</v>
      </c>
      <c r="G8" s="115">
        <f>VLOOKUP($B8&amp;"-"&amp;$G$7,Intrants_GTYF,VLOOKUP($A$4,Periode,2,FALSE),FALSE)*'Répartition par produits (tab)'!$AE$12</f>
        <v>0</v>
      </c>
      <c r="H8" s="115">
        <f>VLOOKUP($B8&amp;"-"&amp;$H$7,Intrants_GTYF,VLOOKUP($A$4,Periode,2,FALSE),FALSE)*'Répartition par produits (tab)'!$AE$12</f>
        <v>3820.8138548150805</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3820.8138548150805</v>
      </c>
      <c r="N8" s="115">
        <f>VLOOKUP($B8&amp;"-"&amp;$N$7,Intrants_GTYF,VLOOKUP($A$4,Periode,2,FALSE),FALSE)*'Répartition par produits (tab)'!$AE$18</f>
        <v>7570.0572666651424</v>
      </c>
      <c r="O8" s="115">
        <f>VLOOKUP($B8&amp;"-"&amp;$O$7,Intrants_GTYF,VLOOKUP($A$4,Periode,2,FALSE),FALSE)*'Répartition par produits (tab)'!$AE$19</f>
        <v>5531.3484479819817</v>
      </c>
      <c r="P8" s="115">
        <f>VLOOKUP($B8&amp;"-"&amp;$P$7,Intrants_GTYF,VLOOKUP($A$4,Periode,2,FALSE),FALSE)*'Répartition par produits (tab)'!$AE$20</f>
        <v>274.91708244257393</v>
      </c>
      <c r="Q8" s="116">
        <f t="shared" ref="Q8:Q39" si="2">R8-N8-O8-P8</f>
        <v>-2.0844853178361973</v>
      </c>
      <c r="R8" s="115">
        <f>VLOOKUP($B8&amp;"-"&amp;$R$7,Intrants_GTYF,VLOOKUP($A$4,Periode,2,FALSE),FALSE)</f>
        <v>13374.238311771862</v>
      </c>
      <c r="S8" s="115">
        <f>VLOOKUP($B8&amp;"-"&amp;$S$7,Intrants_GTYF,VLOOKUP($A$4,Periode,2,FALSE),FALSE)*'Répartition par produits (tab)'!$AE$23</f>
        <v>451.33985781637051</v>
      </c>
      <c r="T8" s="115">
        <f>VLOOKUP($B8&amp;"-"&amp;$T$7,Intrants_GTYF,VLOOKUP($A$4,Periode,2,FALSE),FALSE)*'Répartition par produits (tab)'!$AE$24</f>
        <v>11.568257600599457</v>
      </c>
      <c r="U8" s="116">
        <f t="shared" ref="U8:U39" si="3">V8-S8-T8</f>
        <v>-19.101205813512884</v>
      </c>
      <c r="V8" s="115">
        <f>VLOOKUP($B8&amp;"-"&amp;$V$7,Intrants_GTYF,VLOOKUP($A$4,Periode,2,FALSE),FALSE)</f>
        <v>443.80690960345709</v>
      </c>
      <c r="W8" s="115">
        <f t="shared" ref="W8:W39" si="4">V8+R8+M8</f>
        <v>17638.859076190402</v>
      </c>
    </row>
    <row r="9" spans="1:23" x14ac:dyDescent="0.25">
      <c r="A9" s="118" t="s">
        <v>30</v>
      </c>
      <c r="B9" s="118" t="s">
        <v>128</v>
      </c>
      <c r="C9" s="119" t="s">
        <v>1437</v>
      </c>
      <c r="D9" s="117">
        <f>IF(ISERROR(VLOOKUP($C9&amp;"_"&amp;$D$7,Data_TYF,VLOOKUP($A$4,Periode,2,FALSE),FALSE)),0,VLOOKUP($C9&amp;"_"&amp;$D$7,Data_TYF,VLOOKUP($A$4,Periode,2,FALSE),FALSE))*'Répartition par produits (tab)'!$AE$12</f>
        <v>1161.3665006938354</v>
      </c>
      <c r="E9" s="117">
        <f>IF(ISERROR(VLOOKUP($C9&amp;"_"&amp;$E$7,Data_TYF,VLOOKUP($A$4,Periode,2,FALSE),FALSE)),0,VLOOKUP($C9&amp;"_"&amp;$E$7,Data_TYF,VLOOKUP($A$4,Periode,2,FALSE),FALSE))*'Répartition par produits (tab)'!$AE$12</f>
        <v>1878.2215515689734</v>
      </c>
      <c r="F9" s="117">
        <f>IF(ISERROR(VLOOKUP($C9&amp;"_"&amp;$F$7,Data_TYF,VLOOKUP($A$4,Periode,2,FALSE),FALSE)),0,VLOOKUP($C9&amp;"_"&amp;$F$7,Data_TYF,VLOOKUP($A$4,Periode,2,FALSE),FALSE))*'Répartition par produits (tab)'!$AE$12</f>
        <v>781.22579989770577</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3820.8138548150805</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3820.8138548150805</v>
      </c>
      <c r="N9" s="117">
        <f>IF(ISERROR(VLOOKUP($C9&amp;"_"&amp;$N$7,Data_TYF,VLOOKUP($A$4,Periode,2,FALSE),FALSE)),0,VLOOKUP($C9&amp;"_"&amp;$N$7,Data_TYF,VLOOKUP($A$4,Periode,2,FALSE),FALSE))*'Répartition par produits (tab)'!$AE$18</f>
        <v>7570.0572666651424</v>
      </c>
      <c r="O9" s="117">
        <f>IF(ISERROR(VLOOKUP($C9&amp;"_"&amp;$O$7,Data_TYF,VLOOKUP($A$4,Periode,2,FALSE),FALSE)),0,VLOOKUP($C9&amp;"_"&amp;$O$7,Data_TYF,VLOOKUP($A$4,Periode,2,FALSE),FALSE))*'Répartition par produits (tab)'!$AE$19</f>
        <v>5531.3484479819817</v>
      </c>
      <c r="P9" s="117">
        <f>IF(ISERROR(VLOOKUP($C9&amp;"_"&amp;$P$7,Data_TYF,VLOOKUP($A$4,Periode,2,FALSE),FALSE)),0,VLOOKUP($C9&amp;"_"&amp;$P$7,Data_TYF,VLOOKUP($A$4,Periode,2,FALSE),FALSE))*'Répartition par produits (tab)'!$AE$20</f>
        <v>274.91708244257393</v>
      </c>
      <c r="Q9" s="108">
        <f t="shared" si="2"/>
        <v>-2.0844853178361973</v>
      </c>
      <c r="R9" s="117">
        <f>IF(ISERROR(VLOOKUP($C9&amp;"_"&amp;$R$7,Data_TYF,VLOOKUP($A$4,Periode,2,FALSE),FALSE)),0,VLOOKUP($C9&amp;"_"&amp;$R$7,Data_TYF,VLOOKUP($A$4,Periode,2,FALSE),FALSE))</f>
        <v>13374.238311771862</v>
      </c>
      <c r="S9" s="117">
        <f>IF(ISERROR(VLOOKUP($C9&amp;"_"&amp;$S$7,Data_TYF,VLOOKUP($A$4,Periode,2,FALSE),FALSE)),0,VLOOKUP($C9&amp;"_"&amp;$S$7,Data_TYF,VLOOKUP($A$4,Periode,2,FALSE),FALSE))*'Répartition par produits (tab)'!$AE$23</f>
        <v>451.33985781637051</v>
      </c>
      <c r="T9" s="117">
        <f>IF(ISERROR(VLOOKUP($C9&amp;"_"&amp;$T$7,Data_TYF,VLOOKUP($A$4,Periode,2,FALSE),FALSE)),0,VLOOKUP($C9&amp;"_"&amp;$T$7,Data_TYF,VLOOKUP($A$4,Periode,2,FALSE),FALSE))*'Répartition par produits (tab)'!$AE$24</f>
        <v>11.568257600599457</v>
      </c>
      <c r="U9" s="108">
        <f t="shared" si="3"/>
        <v>-19.101205813512884</v>
      </c>
      <c r="V9" s="117">
        <f>IF(ISERROR(VLOOKUP($C9&amp;"_"&amp;$V$7,Data_TYF,VLOOKUP($A$4,Periode,2,FALSE),FALSE)),0,VLOOKUP($C9&amp;"_"&amp;$V$7,Data_TYF,VLOOKUP($A$4,Periode,2,FALSE),FALSE))</f>
        <v>443.80690960345709</v>
      </c>
      <c r="W9" s="117">
        <f t="shared" si="4"/>
        <v>17638.859076190402</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0</v>
      </c>
      <c r="E10" s="117">
        <f>IF(ISERROR(VLOOKUP($C10&amp;"_"&amp;$E$7,Data_TYF,VLOOKUP($A$4,Periode,2,FALSE),FALSE)),0,VLOOKUP($C10&amp;"_"&amp;$E$7,Data_TYF,VLOOKUP($A$4,Periode,2,FALSE),FALSE))*'Répartition par produits (tab)'!$AE$12</f>
        <v>0</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0</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0</v>
      </c>
      <c r="N10" s="117">
        <f>IF(ISERROR(VLOOKUP($C10&amp;"_"&amp;$N$7,Data_TYF,VLOOKUP($A$4,Periode,2,FALSE),FALSE)),0,VLOOKUP($C10&amp;"_"&amp;$N$7,Data_TYF,VLOOKUP($A$4,Periode,2,FALSE),FALSE))*'Répartition par produits (tab)'!$AE$18</f>
        <v>0</v>
      </c>
      <c r="O10" s="117">
        <f>IF(ISERROR(VLOOKUP($C10&amp;"_"&amp;$O$7,Data_TYF,VLOOKUP($A$4,Periode,2,FALSE),FALSE)),0,VLOOKUP($C10&amp;"_"&amp;$O$7,Data_TYF,VLOOKUP($A$4,Periode,2,FALSE),FALSE))*'Répartition par produits (tab)'!$AE$19</f>
        <v>0</v>
      </c>
      <c r="P10" s="117">
        <f>IF(ISERROR(VLOOKUP($C10&amp;"_"&amp;$P$7,Data_TYF,VLOOKUP($A$4,Periode,2,FALSE),FALSE)),0,VLOOKUP($C10&amp;"_"&amp;$P$7,Data_TYF,VLOOKUP($A$4,Periode,2,FALSE),FALSE))*'Répartition par produits (tab)'!$AE$20</f>
        <v>0</v>
      </c>
      <c r="Q10" s="108">
        <f t="shared" si="2"/>
        <v>0</v>
      </c>
      <c r="R10" s="117">
        <f>IF(ISERROR(VLOOKUP($C10&amp;"_"&amp;$R$7,Data_TYF,VLOOKUP($A$4,Periode,2,FALSE),FALSE)),0,VLOOKUP($C10&amp;"_"&amp;$R$7,Data_TYF,VLOOKUP($A$4,Periode,2,FALSE),FALSE))</f>
        <v>0</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0</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11895.972267577881</v>
      </c>
      <c r="E12" s="115">
        <f>VLOOKUP($B12&amp;"-"&amp;$E$7,Intrants_GTYF,VLOOKUP($A$4,Periode,2,FALSE),FALSE)*'Répartition par produits (tab)'!$AE$12</f>
        <v>16465.146053979428</v>
      </c>
      <c r="F12" s="115">
        <f>VLOOKUP($B12&amp;"-"&amp;$F$7,Intrants_GTYF,VLOOKUP($A$4,Periode,2,FALSE),FALSE)*'Répartition par produits (tab)'!$AE$12</f>
        <v>3930.0604029971473</v>
      </c>
      <c r="G12" s="115">
        <f>VLOOKUP($B12&amp;"-"&amp;$G$7,Intrants_GTYF,VLOOKUP($A$4,Periode,2,FALSE),FALSE)*'Répartition par produits (tab)'!$AE$12</f>
        <v>358.97955399014438</v>
      </c>
      <c r="H12" s="115">
        <f>VLOOKUP($B12&amp;"-"&amp;$H$7,Intrants_GTYF,VLOOKUP($A$4,Periode,2,FALSE),FALSE)*'Répartition par produits (tab)'!$AE$12</f>
        <v>32650.158371975511</v>
      </c>
      <c r="I12" s="115">
        <f>VLOOKUP($B12&amp;"-"&amp;$I$7,Intrants_GTYF,VLOOKUP($A$4,Periode,2,FALSE),FALSE)*'Répartition par produits (tab)'!$AE$13</f>
        <v>40.998468557095116</v>
      </c>
      <c r="J12" s="115">
        <f>VLOOKUP($B12&amp;"-"&amp;$J$7,Intrants_GTYF,VLOOKUP($A$4,Periode,2,FALSE),FALSE)*'Répartition par produits (tab)'!$AE$14</f>
        <v>0</v>
      </c>
      <c r="K12" s="115">
        <f>VLOOKUP($B12&amp;"-"&amp;$K$7,Intrants_GTYF,VLOOKUP($A$4,Periode,2,FALSE),FALSE)*'Répartition par produits (tab)'!$AE$15</f>
        <v>0</v>
      </c>
      <c r="L12" s="115">
        <f t="shared" si="0"/>
        <v>40.998468557095116</v>
      </c>
      <c r="M12" s="115">
        <f t="shared" si="1"/>
        <v>32691.156840532607</v>
      </c>
      <c r="N12" s="115">
        <f>VLOOKUP($B12&amp;"-"&amp;$N$7,Intrants_GTYF,VLOOKUP($A$4,Periode,2,FALSE),FALSE)*'Répartition par produits (tab)'!$AE$18</f>
        <v>30785.651935396774</v>
      </c>
      <c r="O12" s="115">
        <f>VLOOKUP($B12&amp;"-"&amp;$O$7,Intrants_GTYF,VLOOKUP($A$4,Periode,2,FALSE),FALSE)*'Répartition par produits (tab)'!$AE$19</f>
        <v>22128.842392765346</v>
      </c>
      <c r="P12" s="115">
        <f>VLOOKUP($B12&amp;"-"&amp;$P$7,Intrants_GTYF,VLOOKUP($A$4,Periode,2,FALSE),FALSE)*'Répartition par produits (tab)'!$AE$20</f>
        <v>1172.4720443480799</v>
      </c>
      <c r="Q12" s="116">
        <f t="shared" si="2"/>
        <v>-12.593386486288864</v>
      </c>
      <c r="R12" s="115">
        <f>VLOOKUP($B12&amp;"-"&amp;$R$7,Intrants_GTYF,VLOOKUP($A$4,Periode,2,FALSE),FALSE)</f>
        <v>54074.372986023911</v>
      </c>
      <c r="S12" s="115">
        <f>VLOOKUP($B12&amp;"-"&amp;$S$7,Intrants_GTYF,VLOOKUP($A$4,Periode,2,FALSE),FALSE)*'Répartition par produits (tab)'!$AE$23</f>
        <v>3422.5142391819732</v>
      </c>
      <c r="T12" s="115">
        <f>VLOOKUP($B12&amp;"-"&amp;$T$7,Intrants_GTYF,VLOOKUP($A$4,Periode,2,FALSE),FALSE)*'Répartition par produits (tab)'!$AE$24</f>
        <v>0</v>
      </c>
      <c r="U12" s="116">
        <f t="shared" si="3"/>
        <v>-62.25159711683591</v>
      </c>
      <c r="V12" s="115">
        <f>VLOOKUP($B12&amp;"-"&amp;$V$7,Intrants_GTYF,VLOOKUP($A$4,Periode,2,FALSE),FALSE)</f>
        <v>3360.2626420651372</v>
      </c>
      <c r="W12" s="115">
        <f t="shared" si="4"/>
        <v>90125.792468621657</v>
      </c>
    </row>
    <row r="13" spans="1:23" x14ac:dyDescent="0.25">
      <c r="A13" s="118" t="s">
        <v>35</v>
      </c>
      <c r="B13" s="157" t="s">
        <v>130</v>
      </c>
      <c r="C13" s="118" t="s">
        <v>282</v>
      </c>
      <c r="D13" s="117">
        <f>IF(ISERROR(VLOOKUP($C13&amp;"_"&amp;$D$7,Data_TYF,VLOOKUP($A$4,Periode,2,FALSE),FALSE)),0,VLOOKUP($C13&amp;"_"&amp;$D$7,Data_TYF,VLOOKUP($A$4,Periode,2,FALSE),FALSE))*'Répartition par produits (tab)'!$AE$12</f>
        <v>11895.972267577881</v>
      </c>
      <c r="E13" s="117">
        <f>IF(ISERROR(VLOOKUP($C13&amp;"_"&amp;$E$7,Data_TYF,VLOOKUP($A$4,Periode,2,FALSE),FALSE)),0,VLOOKUP($C13&amp;"_"&amp;$E$7,Data_TYF,VLOOKUP($A$4,Periode,2,FALSE),FALSE))*'Répartition par produits (tab)'!$AE$12</f>
        <v>16465.146053979428</v>
      </c>
      <c r="F13" s="117">
        <f>IF(ISERROR(VLOOKUP($C13&amp;"_"&amp;$F$7,Data_TYF,VLOOKUP($A$4,Periode,2,FALSE),FALSE)),0,VLOOKUP($C13&amp;"_"&amp;$F$7,Data_TYF,VLOOKUP($A$4,Periode,2,FALSE),FALSE))*'Répartition par produits (tab)'!$AE$12</f>
        <v>3930.0604029971473</v>
      </c>
      <c r="G13" s="117">
        <f>IF(ISERROR(VLOOKUP($C13&amp;"_"&amp;$G$7,Data_TYF,VLOOKUP($A$4,Periode,2,FALSE),FALSE)),0,VLOOKUP($C13&amp;"_"&amp;$G$7,Data_TYF,VLOOKUP($A$4,Periode,2,FALSE),FALSE))*'Répartition par produits (tab)'!$AE$12</f>
        <v>358.97955399014438</v>
      </c>
      <c r="H13" s="117">
        <f>IF(ISERROR(VLOOKUP($C13&amp;"_"&amp;$H$7,Data_TYF,VLOOKUP($A$4,Periode,2,FALSE),FALSE)),0,VLOOKUP($C13&amp;"_"&amp;$H$7,Data_TYF,VLOOKUP($A$4,Periode,2,FALSE),FALSE))*'Répartition par produits (tab)'!$AE$12</f>
        <v>32650.158371975511</v>
      </c>
      <c r="I13" s="117">
        <f>IF(ISERROR(VLOOKUP($C13&amp;"_"&amp;$I$7,Data_TYF,VLOOKUP($A$4,Periode,2,FALSE),FALSE)),0,VLOOKUP($C13&amp;"_"&amp;$I$7,Data_TYF,VLOOKUP($A$4,Periode,2,FALSE),FALSE))*'Répartition par produits (tab)'!$AE$13</f>
        <v>40.998468557095116</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40.998468557095116</v>
      </c>
      <c r="M13" s="117">
        <f t="shared" si="1"/>
        <v>32691.156840532607</v>
      </c>
      <c r="N13" s="117">
        <f>IF(ISERROR(VLOOKUP($C13&amp;"_"&amp;$N$7,Data_TYF,VLOOKUP($A$4,Periode,2,FALSE),FALSE)),0,VLOOKUP($C13&amp;"_"&amp;$N$7,Data_TYF,VLOOKUP($A$4,Periode,2,FALSE),FALSE))*'Répartition par produits (tab)'!$AE$18</f>
        <v>30785.651935396774</v>
      </c>
      <c r="O13" s="117">
        <f>IF(ISERROR(VLOOKUP($C13&amp;"_"&amp;$O$7,Data_TYF,VLOOKUP($A$4,Periode,2,FALSE),FALSE)),0,VLOOKUP($C13&amp;"_"&amp;$O$7,Data_TYF,VLOOKUP($A$4,Periode,2,FALSE),FALSE))*'Répartition par produits (tab)'!$AE$19</f>
        <v>22128.842392765346</v>
      </c>
      <c r="P13" s="117">
        <f>IF(ISERROR(VLOOKUP($C13&amp;"_"&amp;$P$7,Data_TYF,VLOOKUP($A$4,Periode,2,FALSE),FALSE)),0,VLOOKUP($C13&amp;"_"&amp;$P$7,Data_TYF,VLOOKUP($A$4,Periode,2,FALSE),FALSE))*'Répartition par produits (tab)'!$AE$20</f>
        <v>1172.4720443480799</v>
      </c>
      <c r="Q13" s="108">
        <f t="shared" si="2"/>
        <v>-12.593386486288864</v>
      </c>
      <c r="R13" s="117">
        <f>IF(ISERROR(VLOOKUP($C13&amp;"_"&amp;$R$7,Data_TYF,VLOOKUP($A$4,Periode,2,FALSE),FALSE)),0,VLOOKUP($C13&amp;"_"&amp;$R$7,Data_TYF,VLOOKUP($A$4,Periode,2,FALSE),FALSE))</f>
        <v>54074.372986023911</v>
      </c>
      <c r="S13" s="117">
        <f>IF(ISERROR(VLOOKUP($C13&amp;"_"&amp;$S$7,Data_TYF,VLOOKUP($A$4,Periode,2,FALSE),FALSE)),0,VLOOKUP($C13&amp;"_"&amp;$S$7,Data_TYF,VLOOKUP($A$4,Periode,2,FALSE),FALSE))*'Répartition par produits (tab)'!$AE$23</f>
        <v>3422.5142391819732</v>
      </c>
      <c r="T13" s="117">
        <f>IF(ISERROR(VLOOKUP($C13&amp;"_"&amp;$T$7,Data_TYF,VLOOKUP($A$4,Periode,2,FALSE),FALSE)),0,VLOOKUP($C13&amp;"_"&amp;$T$7,Data_TYF,VLOOKUP($A$4,Periode,2,FALSE),FALSE))*'Répartition par produits (tab)'!$AE$24</f>
        <v>0</v>
      </c>
      <c r="U13" s="108">
        <f t="shared" si="3"/>
        <v>-62.25159711683591</v>
      </c>
      <c r="V13" s="117">
        <f>IF(ISERROR(VLOOKUP($C13&amp;"_"&amp;$V$7,Data_TYF,VLOOKUP($A$4,Periode,2,FALSE),FALSE)),0,VLOOKUP($C13&amp;"_"&amp;$V$7,Data_TYF,VLOOKUP($A$4,Periode,2,FALSE),FALSE))</f>
        <v>3360.2626420651372</v>
      </c>
      <c r="W13" s="117">
        <f t="shared" si="4"/>
        <v>90125.792468621657</v>
      </c>
    </row>
    <row r="14" spans="1:23" x14ac:dyDescent="0.25">
      <c r="A14" s="83" t="s">
        <v>32</v>
      </c>
      <c r="B14" s="83" t="s">
        <v>87</v>
      </c>
      <c r="C14" s="83" t="s">
        <v>629</v>
      </c>
      <c r="D14" s="115">
        <f>VLOOKUP($B14&amp;"-"&amp;$D$7,Intrants_GTYF,VLOOKUP($A$4,Periode,2,FALSE),FALSE)*'Répartition par produits (tab)'!$AE$12</f>
        <v>19468.797351184905</v>
      </c>
      <c r="E14" s="115">
        <f>VLOOKUP($B14&amp;"-"&amp;$E$7,Intrants_GTYF,VLOOKUP($A$4,Periode,2,FALSE),FALSE)*'Répartition par produits (tab)'!$AE$12</f>
        <v>112534.39918325169</v>
      </c>
      <c r="F14" s="115">
        <f>VLOOKUP($B14&amp;"-"&amp;$F$7,Intrants_GTYF,VLOOKUP($A$4,Periode,2,FALSE),FALSE)*'Répartition par produits (tab)'!$AE$12</f>
        <v>28046.901821976695</v>
      </c>
      <c r="G14" s="115">
        <f>VLOOKUP($B14&amp;"-"&amp;$G$7,Intrants_GTYF,VLOOKUP($A$4,Periode,2,FALSE),FALSE)*'Répartition par produits (tab)'!$AE$12</f>
        <v>1315.6508496699282</v>
      </c>
      <c r="H14" s="115">
        <f>VLOOKUP($B14&amp;"-"&amp;$H$7,Intrants_GTYF,VLOOKUP($A$4,Periode,2,FALSE),FALSE)*'Répartition par produits (tab)'!$AE$12</f>
        <v>161365.7491708087</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161365.7491708087</v>
      </c>
      <c r="N14" s="115">
        <f>VLOOKUP($B14&amp;"-"&amp;$N$7,Intrants_GTYF,VLOOKUP($A$4,Periode,2,FALSE),FALSE)*'Répartition par produits (tab)'!$AE$18</f>
        <v>13115.751794893591</v>
      </c>
      <c r="O14" s="115">
        <f>VLOOKUP($B14&amp;"-"&amp;$O$7,Intrants_GTYF,VLOOKUP($A$4,Periode,2,FALSE),FALSE)*'Répartition par produits (tab)'!$AE$19</f>
        <v>8438.1089225629748</v>
      </c>
      <c r="P14" s="115">
        <f>VLOOKUP($B14&amp;"-"&amp;$P$7,Intrants_GTYF,VLOOKUP($A$4,Periode,2,FALSE),FALSE)*'Répartition par produits (tab)'!$AE$20</f>
        <v>103.79108342555755</v>
      </c>
      <c r="Q14" s="116">
        <f t="shared" si="2"/>
        <v>2.0060937257500058</v>
      </c>
      <c r="R14" s="115">
        <f>VLOOKUP($B14&amp;"-"&amp;$R$7,Intrants_GTYF,VLOOKUP($A$4,Periode,2,FALSE),FALSE)</f>
        <v>21659.657894607873</v>
      </c>
      <c r="S14" s="115">
        <f>VLOOKUP($B14&amp;"-"&amp;$S$7,Intrants_GTYF,VLOOKUP($A$4,Periode,2,FALSE),FALSE)*'Répartition par produits (tab)'!$AE$23</f>
        <v>111.75342963603546</v>
      </c>
      <c r="T14" s="115">
        <f>VLOOKUP($B14&amp;"-"&amp;$T$7,Intrants_GTYF,VLOOKUP($A$4,Periode,2,FALSE),FALSE)*'Répartition par produits (tab)'!$AE$24</f>
        <v>0</v>
      </c>
      <c r="U14" s="116">
        <f t="shared" si="3"/>
        <v>-4.6319026070850668</v>
      </c>
      <c r="V14" s="115">
        <f>VLOOKUP($B14&amp;"-"&amp;$V$7,Intrants_GTYF,VLOOKUP($A$4,Periode,2,FALSE),FALSE)</f>
        <v>107.1215270289504</v>
      </c>
      <c r="W14" s="115">
        <f t="shared" si="4"/>
        <v>183132.52859244554</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3635.682953343462</v>
      </c>
      <c r="E16" s="117">
        <f>IF(ISERROR(VLOOKUP($C16&amp;"_"&amp;$E$7,Data_TYF,VLOOKUP($A$4,Periode,2,FALSE),FALSE)),0,VLOOKUP($C16&amp;"_"&amp;$E$7,Data_TYF,VLOOKUP($A$4,Periode,2,FALSE),FALSE))*'Répartition par produits (tab)'!$AE$12</f>
        <v>47685.346699813308</v>
      </c>
      <c r="F16" s="117">
        <f>IF(ISERROR(VLOOKUP($C16&amp;"_"&amp;$F$7,Data_TYF,VLOOKUP($A$4,Periode,2,FALSE),FALSE)),0,VLOOKUP($C16&amp;"_"&amp;$F$7,Data_TYF,VLOOKUP($A$4,Periode,2,FALSE),FALSE))*'Répartition par produits (tab)'!$AE$12</f>
        <v>8631.6806175000602</v>
      </c>
      <c r="G16" s="117">
        <f>IF(ISERROR(VLOOKUP($C16&amp;"_"&amp;$G$7,Data_TYF,VLOOKUP($A$4,Periode,2,FALSE),FALSE)),0,VLOOKUP($C16&amp;"_"&amp;$G$7,Data_TYF,VLOOKUP($A$4,Periode,2,FALSE),FALSE))*'Répartition par produits (tab)'!$AE$12</f>
        <v>541.79389334435336</v>
      </c>
      <c r="H16" s="117">
        <f>IF(ISERROR(VLOOKUP($C16&amp;"_"&amp;$H$7,Data_TYF,VLOOKUP($A$4,Periode,2,FALSE),FALSE)),0,VLOOKUP($C16&amp;"_"&amp;$H$7,Data_TYF,VLOOKUP($A$4,Periode,2,FALSE),FALSE))*'Répartition par produits (tab)'!$AE$12</f>
        <v>60494.504436312563</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60494.504436312563</v>
      </c>
      <c r="N16" s="117">
        <f>IF(ISERROR(VLOOKUP($C16&amp;"_"&amp;$N$7,Data_TYF,VLOOKUP($A$4,Periode,2,FALSE),FALSE)),0,VLOOKUP($C16&amp;"_"&amp;$N$7,Data_TYF,VLOOKUP($A$4,Periode,2,FALSE),FALSE))*'Répartition par produits (tab)'!$AE$18</f>
        <v>3092.6832341720292</v>
      </c>
      <c r="O16" s="117">
        <f>IF(ISERROR(VLOOKUP($C16&amp;"_"&amp;$O$7,Data_TYF,VLOOKUP($A$4,Periode,2,FALSE),FALSE)),0,VLOOKUP($C16&amp;"_"&amp;$O$7,Data_TYF,VLOOKUP($A$4,Periode,2,FALSE),FALSE))*'Répartition par produits (tab)'!$AE$19</f>
        <v>2597.8803062511511</v>
      </c>
      <c r="P16" s="117">
        <f>IF(ISERROR(VLOOKUP($C16&amp;"_"&amp;$P$7,Data_TYF,VLOOKUP($A$4,Periode,2,FALSE),FALSE)),0,VLOOKUP($C16&amp;"_"&amp;$P$7,Data_TYF,VLOOKUP($A$4,Periode,2,FALSE),FALSE))*'Répartition par produits (tab)'!$AE$20</f>
        <v>69.941072854425045</v>
      </c>
      <c r="Q16" s="108">
        <f t="shared" si="2"/>
        <v>2.6823066093800776</v>
      </c>
      <c r="R16" s="117">
        <f t="shared" si="5"/>
        <v>5763.1869198869854</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66257.691356199546</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0</v>
      </c>
      <c r="E18" s="117">
        <f>IF(ISERROR(VLOOKUP($C18&amp;"_"&amp;$E$7,Data_TYF,VLOOKUP($A$4,Periode,2,FALSE),FALSE)),0,VLOOKUP($C18&amp;"_"&amp;$E$7,Data_TYF,VLOOKUP($A$4,Periode,2,FALSE),FALSE))*'Répartition par produits (tab)'!$AE$12</f>
        <v>0</v>
      </c>
      <c r="F18" s="117">
        <f>IF(ISERROR(VLOOKUP($C18&amp;"_"&amp;$F$7,Data_TYF,VLOOKUP($A$4,Periode,2,FALSE),FALSE)),0,VLOOKUP($C18&amp;"_"&amp;$F$7,Data_TYF,VLOOKUP($A$4,Periode,2,FALSE),FALSE))*'Répartition par produits (tab)'!$AE$12</f>
        <v>0</v>
      </c>
      <c r="G18" s="117">
        <f>IF(ISERROR(VLOOKUP($C18&amp;"_"&amp;$G$7,Data_TYF,VLOOKUP($A$4,Periode,2,FALSE),FALSE)),0,VLOOKUP($C18&amp;"_"&amp;$G$7,Data_TYF,VLOOKUP($A$4,Periode,2,FALSE),FALSE))*'Répartition par produits (tab)'!$AE$12</f>
        <v>0</v>
      </c>
      <c r="H18" s="117">
        <f>IF(ISERROR(VLOOKUP($C18&amp;"_"&amp;$H$7,Data_TYF,VLOOKUP($A$4,Periode,2,FALSE),FALSE)),0,VLOOKUP($C18&amp;"_"&amp;$H$7,Data_TYF,VLOOKUP($A$4,Periode,2,FALSE),FALSE))*'Répartition par produits (tab)'!$AE$12</f>
        <v>0</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0</v>
      </c>
      <c r="N18" s="117">
        <f>IF(ISERROR(VLOOKUP($C18&amp;"_"&amp;$N$7,Data_TYF,VLOOKUP($A$4,Periode,2,FALSE),FALSE)),0,VLOOKUP($C18&amp;"_"&amp;$N$7,Data_TYF,VLOOKUP($A$4,Periode,2,FALSE),FALSE))*'Répartition par produits (tab)'!$AE$18</f>
        <v>0</v>
      </c>
      <c r="O18" s="117">
        <f>IF(ISERROR(VLOOKUP($C18&amp;"_"&amp;$O$7,Data_TYF,VLOOKUP($A$4,Periode,2,FALSE),FALSE)),0,VLOOKUP($C18&amp;"_"&amp;$O$7,Data_TYF,VLOOKUP($A$4,Periode,2,FALSE),FALSE))*'Répartition par produits (tab)'!$AE$19</f>
        <v>0</v>
      </c>
      <c r="P18" s="117">
        <f>IF(ISERROR(VLOOKUP($C18&amp;"_"&amp;$P$7,Data_TYF,VLOOKUP($A$4,Periode,2,FALSE),FALSE)),0,VLOOKUP($C18&amp;"_"&amp;$P$7,Data_TYF,VLOOKUP($A$4,Periode,2,FALSE),FALSE))*'Répartition par produits (tab)'!$AE$20</f>
        <v>0</v>
      </c>
      <c r="Q18" s="108">
        <f t="shared" si="2"/>
        <v>0</v>
      </c>
      <c r="R18" s="117">
        <f t="shared" si="5"/>
        <v>0</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0</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15446.841191670261</v>
      </c>
      <c r="E19" s="117">
        <f>IF(ISERROR(VLOOKUP($C19&amp;"_"&amp;$E$7,Data_TYF,VLOOKUP($A$4,Periode,2,FALSE),FALSE)),0,VLOOKUP($C19&amp;"_"&amp;$E$7,Data_TYF,VLOOKUP($A$4,Periode,2,FALSE),FALSE))*'Répartition par produits (tab)'!$AE$12</f>
        <v>58051.789835164098</v>
      </c>
      <c r="F19" s="117">
        <f>IF(ISERROR(VLOOKUP($C19&amp;"_"&amp;$F$7,Data_TYF,VLOOKUP($A$4,Periode,2,FALSE),FALSE)),0,VLOOKUP($C19&amp;"_"&amp;$F$7,Data_TYF,VLOOKUP($A$4,Periode,2,FALSE),FALSE))*'Répartition par produits (tab)'!$AE$12</f>
        <v>10452.782498458972</v>
      </c>
      <c r="G19" s="117">
        <f>IF(ISERROR(VLOOKUP($C19&amp;"_"&amp;$G$7,Data_TYF,VLOOKUP($A$4,Periode,2,FALSE),FALSE)),0,VLOOKUP($C19&amp;"_"&amp;$G$7,Data_TYF,VLOOKUP($A$4,Periode,2,FALSE),FALSE))*'Répartition par produits (tab)'!$AE$12</f>
        <v>524.85352682874031</v>
      </c>
      <c r="H19" s="117">
        <f>IF(ISERROR(VLOOKUP($C19&amp;"_"&amp;$H$7,Data_TYF,VLOOKUP($A$4,Periode,2,FALSE),FALSE)),0,VLOOKUP($C19&amp;"_"&amp;$H$7,Data_TYF,VLOOKUP($A$4,Periode,2,FALSE),FALSE))*'Répartition par produits (tab)'!$AE$12</f>
        <v>84476.267033481417</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84476.267033481417</v>
      </c>
      <c r="N19" s="117">
        <f>IF(ISERROR(VLOOKUP($C19&amp;"_"&amp;$N$7,Data_TYF,VLOOKUP($A$4,Periode,2,FALSE),FALSE)),0,VLOOKUP($C19&amp;"_"&amp;$N$7,Data_TYF,VLOOKUP($A$4,Periode,2,FALSE),FALSE))*'Répartition par produits (tab)'!$AE$18</f>
        <v>9904.4678006250197</v>
      </c>
      <c r="O19" s="117">
        <f>IF(ISERROR(VLOOKUP($C19&amp;"_"&amp;$O$7,Data_TYF,VLOOKUP($A$4,Periode,2,FALSE),FALSE)),0,VLOOKUP($C19&amp;"_"&amp;$O$7,Data_TYF,VLOOKUP($A$4,Periode,2,FALSE),FALSE))*'Répartition par produits (tab)'!$AE$19</f>
        <v>4848.2242394561845</v>
      </c>
      <c r="P19" s="117">
        <f>IF(ISERROR(VLOOKUP($C19&amp;"_"&amp;$P$7,Data_TYF,VLOOKUP($A$4,Periode,2,FALSE),FALSE)),0,VLOOKUP($C19&amp;"_"&amp;$P$7,Data_TYF,VLOOKUP($A$4,Periode,2,FALSE),FALSE))*'Répartition par produits (tab)'!$AE$20</f>
        <v>44.546030892995027</v>
      </c>
      <c r="Q19" s="108">
        <f t="shared" si="2"/>
        <v>-6.7504313965218401</v>
      </c>
      <c r="R19" s="117">
        <f t="shared" si="5"/>
        <v>14790.487639577677</v>
      </c>
      <c r="S19" s="117">
        <f>IF(ISERROR(VLOOKUP($C19&amp;"_"&amp;$S$7,Data_TYF,VLOOKUP($A$4,Periode,2,FALSE),FALSE)),0,VLOOKUP($C19&amp;"_"&amp;$S$7,Data_TYF,VLOOKUP($A$4,Periode,2,FALSE),FALSE))*'Répartition par produits (tab)'!$AE$23</f>
        <v>111.75342963603546</v>
      </c>
      <c r="T19" s="117">
        <f>IF(ISERROR(VLOOKUP($C19&amp;"_"&amp;$T$7,Data_TYF,VLOOKUP($A$4,Periode,2,FALSE),FALSE)),0,VLOOKUP($C19&amp;"_"&amp;$T$7,Data_TYF,VLOOKUP($A$4,Periode,2,FALSE),FALSE))*'Répartition par produits (tab)'!$AE$24</f>
        <v>0</v>
      </c>
      <c r="U19" s="108">
        <f t="shared" si="3"/>
        <v>-4.6319026070850668</v>
      </c>
      <c r="V19" s="117">
        <f t="shared" si="6"/>
        <v>107.1215270289504</v>
      </c>
      <c r="W19" s="117">
        <f t="shared" si="4"/>
        <v>99373.876200088038</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386.27320617117903</v>
      </c>
      <c r="E24" s="117">
        <f>IF(ISERROR(VLOOKUP($C24&amp;"_"&amp;$E$7,Data_TYF,VLOOKUP($A$4,Periode,2,FALSE),FALSE)),0,VLOOKUP($C24&amp;"_"&amp;$E$7,Data_TYF,VLOOKUP($A$4,Periode,2,FALSE),FALSE))*'Répartition par produits (tab)'!$AE$12</f>
        <v>6797.262648274309</v>
      </c>
      <c r="F24" s="117">
        <f>IF(ISERROR(VLOOKUP($C24&amp;"_"&amp;$F$7,Data_TYF,VLOOKUP($A$4,Periode,2,FALSE),FALSE)),0,VLOOKUP($C24&amp;"_"&amp;$F$7,Data_TYF,VLOOKUP($A$4,Periode,2,FALSE),FALSE))*'Répartition par produits (tab)'!$AE$12</f>
        <v>8962.4387060176614</v>
      </c>
      <c r="G24" s="117">
        <f>IF(ISERROR(VLOOKUP($C24&amp;"_"&amp;$G$7,Data_TYF,VLOOKUP($A$4,Periode,2,FALSE),FALSE)),0,VLOOKUP($C24&amp;"_"&amp;$G$7,Data_TYF,VLOOKUP($A$4,Periode,2,FALSE),FALSE))*'Répartition par produits (tab)'!$AE$12</f>
        <v>249.00342949683466</v>
      </c>
      <c r="H24" s="117">
        <f>IF(ISERROR(VLOOKUP($C24&amp;"_"&amp;$H$7,Data_TYF,VLOOKUP($A$4,Periode,2,FALSE),FALSE)),0,VLOOKUP($C24&amp;"_"&amp;$H$7,Data_TYF,VLOOKUP($A$4,Periode,2,FALSE),FALSE))*'Répartition par produits (tab)'!$AE$12</f>
        <v>16394.977701014734</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16394.977701014734</v>
      </c>
      <c r="N24" s="117">
        <f>IF(ISERROR(VLOOKUP($C24&amp;"_"&amp;$N$7,Data_TYF,VLOOKUP($A$4,Periode,2,FALSE),FALSE)),0,VLOOKUP($C24&amp;"_"&amp;$N$7,Data_TYF,VLOOKUP($A$4,Periode,2,FALSE),FALSE))*'Répartition par produits (tab)'!$AE$18</f>
        <v>118.60076009654254</v>
      </c>
      <c r="O24" s="117">
        <f>IF(ISERROR(VLOOKUP($C24&amp;"_"&amp;$O$7,Data_TYF,VLOOKUP($A$4,Periode,2,FALSE),FALSE)),0,VLOOKUP($C24&amp;"_"&amp;$O$7,Data_TYF,VLOOKUP($A$4,Periode,2,FALSE),FALSE))*'Répartition par produits (tab)'!$AE$19</f>
        <v>992.00437685563941</v>
      </c>
      <c r="P24" s="117">
        <f>IF(ISERROR(VLOOKUP($C24&amp;"_"&amp;$P$7,Data_TYF,VLOOKUP($A$4,Periode,2,FALSE),FALSE)),0,VLOOKUP($C24&amp;"_"&amp;$P$7,Data_TYF,VLOOKUP($A$4,Periode,2,FALSE),FALSE))*'Répartition par produits (tab)'!$AE$20</f>
        <v>-10.696020321862536</v>
      </c>
      <c r="Q24" s="108">
        <f t="shared" si="2"/>
        <v>6.0742185128945057</v>
      </c>
      <c r="R24" s="117">
        <f t="shared" si="5"/>
        <v>1105.9833351432139</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17500.961036157947</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79.205804860323752</v>
      </c>
      <c r="E46" s="115">
        <f>VLOOKUP($B46&amp;"-"&amp;$E$7,Intrants_GTYF,VLOOKUP($A$4,Periode,2,FALSE),FALSE)*'Répartition par produits (tab)'!$AE$12</f>
        <v>103.74576293625985</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182.95156766382362</v>
      </c>
      <c r="I46" s="115">
        <f>VLOOKUP($B46&amp;"-"&amp;$I$7,Intrants_GTYF,VLOOKUP($A$4,Periode,2,FALSE),FALSE)*'Répartition par produits (tab)'!$AE$13</f>
        <v>6.8257095413205882</v>
      </c>
      <c r="J46" s="115">
        <f>VLOOKUP($B46&amp;"-"&amp;$J$7,Intrants_GTYF,VLOOKUP($A$4,Periode,2,FALSE),FALSE)*'Répartition par produits (tab)'!$AE$14</f>
        <v>0</v>
      </c>
      <c r="K46" s="115">
        <f>VLOOKUP($B46&amp;"-"&amp;$K$7,Intrants_GTYF,VLOOKUP($A$4,Periode,2,FALSE),FALSE)*'Répartition par produits (tab)'!$AE$15</f>
        <v>0</v>
      </c>
      <c r="L46" s="115">
        <f t="shared" si="9"/>
        <v>6.8257095413205882</v>
      </c>
      <c r="M46" s="115">
        <f t="shared" si="10"/>
        <v>189.7772772051442</v>
      </c>
      <c r="N46" s="115">
        <f>VLOOKUP($B46&amp;"-"&amp;$N$7,Intrants_GTYF,VLOOKUP($A$4,Periode,2,FALSE),FALSE)*'Répartition par produits (tab)'!$AE$18</f>
        <v>176.83196917009394</v>
      </c>
      <c r="O46" s="115">
        <f>VLOOKUP($B46&amp;"-"&amp;$O$7,Intrants_GTYF,VLOOKUP($A$4,Periode,2,FALSE),FALSE)*'Répartition par produits (tab)'!$AE$19</f>
        <v>2.6055355055651011</v>
      </c>
      <c r="P46" s="115">
        <f>VLOOKUP($B46&amp;"-"&amp;$P$7,Intrants_GTYF,VLOOKUP($A$4,Periode,2,FALSE),FALSE)*'Répartition par produits (tab)'!$AE$20</f>
        <v>31.396638815086739</v>
      </c>
      <c r="Q46" s="116">
        <f t="shared" si="11"/>
        <v>-1.6823734353905806</v>
      </c>
      <c r="R46" s="115">
        <f>VLOOKUP($B46&amp;"-"&amp;$R$7,Intrants_GTYF,VLOOKUP($A$4,Periode,2,FALSE),FALSE)</f>
        <v>209.1517700553552</v>
      </c>
      <c r="S46" s="115">
        <f>VLOOKUP($B46&amp;"-"&amp;$S$7,Intrants_GTYF,VLOOKUP($A$4,Periode,2,FALSE),FALSE)*'Répartition par produits (tab)'!$AE$23</f>
        <v>411.67438807172425</v>
      </c>
      <c r="T46" s="115">
        <f>VLOOKUP($B46&amp;"-"&amp;$T$7,Intrants_GTYF,VLOOKUP($A$4,Periode,2,FALSE),FALSE)*'Répartition par produits (tab)'!$AE$24</f>
        <v>2.8120999981531791</v>
      </c>
      <c r="U46" s="116">
        <f t="shared" si="12"/>
        <v>-17.158688447056228</v>
      </c>
      <c r="V46" s="115">
        <f>VLOOKUP($B46&amp;"-"&amp;$V$7,Intrants_GTYF,VLOOKUP($A$4,Periode,2,FALSE),FALSE)</f>
        <v>397.3277996228212</v>
      </c>
      <c r="W46" s="115">
        <f t="shared" si="13"/>
        <v>796.25684688332058</v>
      </c>
    </row>
    <row r="47" spans="1:23" x14ac:dyDescent="0.25">
      <c r="A47" s="118" t="s">
        <v>126</v>
      </c>
      <c r="B47" s="118" t="s">
        <v>125</v>
      </c>
      <c r="C47" s="118" t="s">
        <v>312</v>
      </c>
      <c r="D47" s="117">
        <f>IF(ISERROR(VLOOKUP($C47&amp;"_"&amp;$D$7,Data_TYF,VLOOKUP($A$4,Periode,2,FALSE),FALSE)),0,VLOOKUP($C47&amp;"_"&amp;$D$7,Data_TYF,VLOOKUP($A$4,Periode,2,FALSE),FALSE))*'Répartition par produits (tab)'!$AE$12</f>
        <v>44.431265490731306</v>
      </c>
      <c r="E47" s="117">
        <f>IF(ISERROR(VLOOKUP($C47&amp;"_"&amp;$E$7,Data_TYF,VLOOKUP($A$4,Periode,2,FALSE),FALSE)),0,VLOOKUP($C47&amp;"_"&amp;$E$7,Data_TYF,VLOOKUP($A$4,Periode,2,FALSE),FALSE))*'Répartition par produits (tab)'!$AE$12</f>
        <v>74.088963600705441</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118.52022951340052</v>
      </c>
      <c r="I47" s="117">
        <f>IF(ISERROR(VLOOKUP($C47&amp;"_"&amp;$I$7,Data_TYF,VLOOKUP($A$4,Periode,2,FALSE),FALSE)),0,VLOOKUP($C47&amp;"_"&amp;$I$7,Data_TYF,VLOOKUP($A$4,Periode,2,FALSE),FALSE))*'Répartition par produits (tab)'!$AE$13</f>
        <v>6.8257095413205882</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6.8257095413205882</v>
      </c>
      <c r="M47" s="117">
        <f t="shared" si="10"/>
        <v>125.34593905472111</v>
      </c>
      <c r="N47" s="117">
        <f>IF(ISERROR(VLOOKUP($C47&amp;"_"&amp;$N$7,Data_TYF,VLOOKUP($A$4,Periode,2,FALSE),FALSE)),0,VLOOKUP($C47&amp;"_"&amp;$N$7,Data_TYF,VLOOKUP($A$4,Periode,2,FALSE),FALSE))*'Répartition par produits (tab)'!$AE$18</f>
        <v>137.19367990485873</v>
      </c>
      <c r="O47" s="117">
        <f>IF(ISERROR(VLOOKUP($C47&amp;"_"&amp;$O$7,Data_TYF,VLOOKUP($A$4,Periode,2,FALSE),FALSE)),0,VLOOKUP($C47&amp;"_"&amp;$O$7,Data_TYF,VLOOKUP($A$4,Periode,2,FALSE),FALSE))*'Répartition par produits (tab)'!$AE$19</f>
        <v>1.2974874059546024</v>
      </c>
      <c r="P47" s="117">
        <f>IF(ISERROR(VLOOKUP($C47&amp;"_"&amp;$P$7,Data_TYF,VLOOKUP($A$4,Periode,2,FALSE),FALSE)),0,VLOOKUP($C47&amp;"_"&amp;$P$7,Data_TYF,VLOOKUP($A$4,Periode,2,FALSE),FALSE))*'Répartition par produits (tab)'!$AE$20</f>
        <v>27.539004259532764</v>
      </c>
      <c r="Q47" s="108">
        <f t="shared" si="11"/>
        <v>-1.4181170325464691</v>
      </c>
      <c r="R47" s="117">
        <f>IF(ISERROR(VLOOKUP($C47&amp;"_"&amp;$R$7,Data_TYF,VLOOKUP($A$4,Periode,2,FALSE),FALSE)),0,VLOOKUP($C47&amp;"_"&amp;$R$7,Data_TYF,VLOOKUP($A$4,Periode,2,FALSE),FALSE))</f>
        <v>164.61205453779962</v>
      </c>
      <c r="S47" s="117">
        <f>IF(ISERROR(VLOOKUP($C47&amp;"_"&amp;$S$7,Data_TYF,VLOOKUP($A$4,Periode,2,FALSE),FALSE)),0,VLOOKUP($C47&amp;"_"&amp;$S$7,Data_TYF,VLOOKUP($A$4,Periode,2,FALSE),FALSE))*'Répartition par produits (tab)'!$AE$23</f>
        <v>398.58238832670042</v>
      </c>
      <c r="T47" s="117">
        <f>IF(ISERROR(VLOOKUP($C47&amp;"_"&amp;$T$7,Data_TYF,VLOOKUP($A$4,Periode,2,FALSE),FALSE)),0,VLOOKUP($C47&amp;"_"&amp;$T$7,Data_TYF,VLOOKUP($A$4,Periode,2,FALSE),FALSE))*'Répartition par produits (tab)'!$AE$24</f>
        <v>2.8120999981531791</v>
      </c>
      <c r="U47" s="108">
        <f t="shared" si="12"/>
        <v>-16.616057514400019</v>
      </c>
      <c r="V47" s="117">
        <f>IF(ISERROR(VLOOKUP($C47&amp;"_"&amp;$V$7,Data_TYF,VLOOKUP($A$4,Periode,2,FALSE),FALSE)),0,VLOOKUP($C47&amp;"_"&amp;$V$7,Data_TYF,VLOOKUP($A$4,Periode,2,FALSE),FALSE))</f>
        <v>384.77843081045359</v>
      </c>
      <c r="W47" s="117">
        <f t="shared" si="13"/>
        <v>674.73642440297431</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34.774539369592446</v>
      </c>
      <c r="E49" s="117">
        <f>IF(ISERROR(VLOOKUP($C49&amp;"_"&amp;$E$7,Data_TYF,VLOOKUP($A$4,Periode,2,FALSE),FALSE)),0,VLOOKUP($C49&amp;"_"&amp;$E$7,Data_TYF,VLOOKUP($A$4,Periode,2,FALSE),FALSE))*'Répartition par produits (tab)'!$AE$12</f>
        <v>29.656799335554403</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64.431338150423144</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64.431338150423144</v>
      </c>
      <c r="N49" s="117">
        <f>IF(ISERROR(VLOOKUP($C49&amp;"_"&amp;$N$7,Data_TYF,VLOOKUP($A$4,Periode,2,FALSE),FALSE)),0,VLOOKUP($C49&amp;"_"&amp;$N$7,Data_TYF,VLOOKUP($A$4,Periode,2,FALSE),FALSE))*'Répartition par produits (tab)'!$AE$18</f>
        <v>39.638289265235194</v>
      </c>
      <c r="O49" s="117">
        <f>IF(ISERROR(VLOOKUP($C49&amp;"_"&amp;$O$7,Data_TYF,VLOOKUP($A$4,Periode,2,FALSE),FALSE)),0,VLOOKUP($C49&amp;"_"&amp;$O$7,Data_TYF,VLOOKUP($A$4,Periode,2,FALSE),FALSE))*'Répartition par produits (tab)'!$AE$19</f>
        <v>1.3080480996104982</v>
      </c>
      <c r="P49" s="117">
        <f>IF(ISERROR(VLOOKUP($C49&amp;"_"&amp;$P$7,Data_TYF,VLOOKUP($A$4,Periode,2,FALSE),FALSE)),0,VLOOKUP($C49&amp;"_"&amp;$P$7,Data_TYF,VLOOKUP($A$4,Periode,2,FALSE),FALSE))*'Répartition par produits (tab)'!$AE$20</f>
        <v>3.8576345555539762</v>
      </c>
      <c r="Q49" s="108">
        <f t="shared" si="11"/>
        <v>-0.26425640284410434</v>
      </c>
      <c r="R49" s="117">
        <f>IF(ISERROR(VLOOKUP($C49&amp;"_"&amp;$R$7,Data_TYF,VLOOKUP($A$4,Periode,2,FALSE),FALSE)),0,VLOOKUP($C49&amp;"_"&amp;$R$7,Data_TYF,VLOOKUP($A$4,Periode,2,FALSE),FALSE))</f>
        <v>44.539715517555564</v>
      </c>
      <c r="S49" s="117">
        <f>IF(ISERROR(VLOOKUP($C49&amp;"_"&amp;$S$7,Data_TYF,VLOOKUP($A$4,Periode,2,FALSE),FALSE)),0,VLOOKUP($C49&amp;"_"&amp;$S$7,Data_TYF,VLOOKUP($A$4,Periode,2,FALSE),FALSE))*'Répartition par produits (tab)'!$AE$23</f>
        <v>13.091999745023788</v>
      </c>
      <c r="T49" s="117">
        <f>IF(ISERROR(VLOOKUP($C49&amp;"_"&amp;$T$7,Data_TYF,VLOOKUP($A$4,Periode,2,FALSE),FALSE)),0,VLOOKUP($C49&amp;"_"&amp;$T$7,Data_TYF,VLOOKUP($A$4,Periode,2,FALSE),FALSE))*'Répartition par produits (tab)'!$AE$24</f>
        <v>0</v>
      </c>
      <c r="U49" s="108">
        <f t="shared" si="12"/>
        <v>-0.5426309326562162</v>
      </c>
      <c r="V49" s="117">
        <f>IF(ISERROR(VLOOKUP($C49&amp;"_"&amp;$V$7,Data_TYF,VLOOKUP($A$4,Periode,2,FALSE),FALSE)),0,VLOOKUP($C49&amp;"_"&amp;$V$7,Data_TYF,VLOOKUP($A$4,Periode,2,FALSE),FALSE))</f>
        <v>12.549368812367572</v>
      </c>
      <c r="W49" s="117">
        <f t="shared" si="13"/>
        <v>121.52042248034628</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947.85779185938406</v>
      </c>
      <c r="E51" s="115">
        <f>VLOOKUP($B51&amp;"-"&amp;$E$7,Intrants_GTYF,VLOOKUP($A$4,Periode,2,FALSE),FALSE)*'Répartition par produits (tab)'!$AE$12</f>
        <v>2995.1614782109664</v>
      </c>
      <c r="F51" s="115">
        <f>VLOOKUP($B51&amp;"-"&amp;$F$7,Intrants_GTYF,VLOOKUP($A$4,Periode,2,FALSE),FALSE)*'Répartition par produits (tab)'!$AE$12</f>
        <v>1495.1136214106555</v>
      </c>
      <c r="G51" s="115">
        <f>VLOOKUP($B51&amp;"-"&amp;$G$7,Intrants_GTYF,VLOOKUP($A$4,Periode,2,FALSE),FALSE)*'Répartition par produits (tab)'!$AE$12</f>
        <v>0</v>
      </c>
      <c r="H51" s="115">
        <f>VLOOKUP($B51&amp;"-"&amp;$H$7,Intrants_GTYF,VLOOKUP($A$4,Periode,2,FALSE),FALSE)*'Répartition par produits (tab)'!$AE$12</f>
        <v>5438.1329525573192</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5438.1329525573192</v>
      </c>
      <c r="N51" s="115">
        <f>VLOOKUP($B51&amp;"-"&amp;$N$7,Intrants_GTYF,VLOOKUP($A$4,Periode,2,FALSE),FALSE)*'Répartition par produits (tab)'!$AE$18</f>
        <v>6402.210173096435</v>
      </c>
      <c r="O51" s="115">
        <f>VLOOKUP($B51&amp;"-"&amp;$O$7,Intrants_GTYF,VLOOKUP($A$4,Periode,2,FALSE),FALSE)*'Répartition par produits (tab)'!$AE$19</f>
        <v>16963.698055579753</v>
      </c>
      <c r="P51" s="115">
        <f>VLOOKUP($B51&amp;"-"&amp;$P$7,Intrants_GTYF,VLOOKUP($A$4,Periode,2,FALSE),FALSE)*'Répartition par produits (tab)'!$AE$20</f>
        <v>298.56943634914705</v>
      </c>
      <c r="Q51" s="116">
        <f t="shared" si="11"/>
        <v>71.919031210322373</v>
      </c>
      <c r="R51" s="115">
        <f>VLOOKUP($B51&amp;"-"&amp;$R$7,Intrants_GTYF,VLOOKUP($A$4,Periode,2,FALSE),FALSE)</f>
        <v>23736.396696235657</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29174.529648792977</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947.85779185938406</v>
      </c>
      <c r="E53" s="117">
        <f>IF(ISERROR(VLOOKUP($C53&amp;"_"&amp;$E$7,Data_TYF,VLOOKUP($A$4,Periode,2,FALSE),FALSE)),0,VLOOKUP($C53&amp;"_"&amp;$E$7,Data_TYF,VLOOKUP($A$4,Periode,2,FALSE),FALSE))*'Répartition par produits (tab)'!$AE$12</f>
        <v>2995.1614782109664</v>
      </c>
      <c r="F53" s="117">
        <f>IF(ISERROR(VLOOKUP($C53&amp;"_"&amp;$F$7,Data_TYF,VLOOKUP($A$4,Periode,2,FALSE),FALSE)),0,VLOOKUP($C53&amp;"_"&amp;$F$7,Data_TYF,VLOOKUP($A$4,Periode,2,FALSE),FALSE))*'Répartition par produits (tab)'!$AE$12</f>
        <v>1495.1136214106555</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5438.1329525573192</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5438.1329525573192</v>
      </c>
      <c r="N53" s="117">
        <f>IF(ISERROR(VLOOKUP($C53&amp;"_"&amp;$N$7,Data_TYF,VLOOKUP($A$4,Periode,2,FALSE),FALSE)),0,VLOOKUP($C53&amp;"_"&amp;$N$7,Data_TYF,VLOOKUP($A$4,Periode,2,FALSE),FALSE))*'Répartition par produits (tab)'!$AE$18</f>
        <v>6402.210173096435</v>
      </c>
      <c r="O53" s="117">
        <f>IF(ISERROR(VLOOKUP($C53&amp;"_"&amp;$O$7,Data_TYF,VLOOKUP($A$4,Periode,2,FALSE),FALSE)),0,VLOOKUP($C53&amp;"_"&amp;$O$7,Data_TYF,VLOOKUP($A$4,Periode,2,FALSE),FALSE))*'Répartition par produits (tab)'!$AE$19</f>
        <v>16963.698055579753</v>
      </c>
      <c r="P53" s="117">
        <f>IF(ISERROR(VLOOKUP($C53&amp;"_"&amp;$P$7,Data_TYF,VLOOKUP($A$4,Periode,2,FALSE),FALSE)),0,VLOOKUP($C53&amp;"_"&amp;$P$7,Data_TYF,VLOOKUP($A$4,Periode,2,FALSE),FALSE))*'Répartition par produits (tab)'!$AE$20</f>
        <v>298.56943634914705</v>
      </c>
      <c r="Q53" s="108">
        <f t="shared" si="11"/>
        <v>71.919031210322373</v>
      </c>
      <c r="R53" s="117">
        <f>IF(ISERROR(VLOOKUP($C53&amp;"_"&amp;$R$7,Data_TYF,VLOOKUP($A$4,Periode,2,FALSE),FALSE)),0,VLOOKUP($C53&amp;"_"&amp;$R$7,Data_TYF,VLOOKUP($A$4,Periode,2,FALSE),FALSE))</f>
        <v>23736.396696235657</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29174.529648792977</v>
      </c>
    </row>
    <row r="54" spans="1:23" x14ac:dyDescent="0.25">
      <c r="A54" s="83" t="s">
        <v>33</v>
      </c>
      <c r="B54" s="83" t="s">
        <v>135</v>
      </c>
      <c r="C54" s="83" t="s">
        <v>626</v>
      </c>
      <c r="D54" s="115">
        <f>VLOOKUP($B54&amp;"-"&amp;$D$7,Intrants_GTYF,VLOOKUP($A$4,Periode,2,FALSE),FALSE)*'Répartition par produits (tab)'!$AE$12</f>
        <v>1729.6501705504322</v>
      </c>
      <c r="E54" s="115">
        <f>VLOOKUP($B54&amp;"-"&amp;$E$7,Intrants_GTYF,VLOOKUP($A$4,Periode,2,FALSE),FALSE)*'Répartition par produits (tab)'!$AE$12</f>
        <v>3105.0987664042786</v>
      </c>
      <c r="F54" s="115">
        <f>VLOOKUP($B54&amp;"-"&amp;$F$7,Intrants_GTYF,VLOOKUP($A$4,Periode,2,FALSE),FALSE)*'Répartition par produits (tab)'!$AE$12</f>
        <v>1285.261367717151</v>
      </c>
      <c r="G54" s="115">
        <f>VLOOKUP($B54&amp;"-"&amp;$G$7,Intrants_GTYF,VLOOKUP($A$4,Periode,2,FALSE),FALSE)*'Répartition par produits (tab)'!$AE$12</f>
        <v>11.873977319337683</v>
      </c>
      <c r="H54" s="115">
        <f>VLOOKUP($B54&amp;"-"&amp;$H$7,Intrants_GTYF,VLOOKUP($A$4,Periode,2,FALSE),FALSE)*'Répartition par produits (tab)'!$AE$12</f>
        <v>6131.8842930141454</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6131.8842930141454</v>
      </c>
      <c r="N54" s="115">
        <f>VLOOKUP($B54&amp;"-"&amp;$N$7,Intrants_GTYF,VLOOKUP($A$4,Periode,2,FALSE),FALSE)*'Répartition par produits (tab)'!$AE$18</f>
        <v>3152.1364858527104</v>
      </c>
      <c r="O54" s="115">
        <f>VLOOKUP($B54&amp;"-"&amp;$O$7,Intrants_GTYF,VLOOKUP($A$4,Periode,2,FALSE),FALSE)*'Répartition par produits (tab)'!$AE$19</f>
        <v>8768.383032528418</v>
      </c>
      <c r="P54" s="115">
        <f>VLOOKUP($B54&amp;"-"&amp;$P$7,Intrants_GTYF,VLOOKUP($A$4,Periode,2,FALSE),FALSE)*'Répartition par produits (tab)'!$AE$20</f>
        <v>212.70894831636818</v>
      </c>
      <c r="Q54" s="116">
        <f t="shared" si="11"/>
        <v>35.742721942825455</v>
      </c>
      <c r="R54" s="115">
        <f>VLOOKUP($B54&amp;"-"&amp;$R$7,Intrants_GTYF,VLOOKUP($A$4,Periode,2,FALSE),FALSE)</f>
        <v>12168.971188640322</v>
      </c>
      <c r="S54" s="115">
        <f>VLOOKUP($B54&amp;"-"&amp;$S$7,Intrants_GTYF,VLOOKUP($A$4,Periode,2,FALSE),FALSE)*'Répartition par produits (tab)'!$AE$23</f>
        <v>0</v>
      </c>
      <c r="T54" s="115">
        <f>VLOOKUP($B54&amp;"-"&amp;$T$7,Intrants_GTYF,VLOOKUP($A$4,Periode,2,FALSE),FALSE)*'Répartition par produits (tab)'!$AE$24</f>
        <v>0</v>
      </c>
      <c r="U54" s="116">
        <f t="shared" si="12"/>
        <v>81.70666650609742</v>
      </c>
      <c r="V54" s="115">
        <f>VLOOKUP($B54&amp;"-"&amp;$V$7,Intrants_GTYF,VLOOKUP($A$4,Periode,2,FALSE),FALSE)</f>
        <v>81.70666650609742</v>
      </c>
      <c r="W54" s="115">
        <f t="shared" si="13"/>
        <v>18382.562148160563</v>
      </c>
    </row>
    <row r="55" spans="1:23" x14ac:dyDescent="0.25">
      <c r="A55" s="118" t="s">
        <v>33</v>
      </c>
      <c r="B55" s="118" t="s">
        <v>134</v>
      </c>
      <c r="C55" s="118" t="s">
        <v>1448</v>
      </c>
      <c r="D55" s="117">
        <f>IF(ISERROR(VLOOKUP($C55&amp;"_"&amp;$D$7,Data_TYF,VLOOKUP($A$4,Periode,2,FALSE),FALSE)),0,VLOOKUP($C55&amp;"_"&amp;$D$7,Data_TYF,VLOOKUP($A$4,Periode,2,FALSE),FALSE))*'Répartition par produits (tab)'!$AE$12</f>
        <v>1729.6501705504322</v>
      </c>
      <c r="E55" s="117">
        <f>IF(ISERROR(VLOOKUP($C55&amp;"_"&amp;$E$7,Data_TYF,VLOOKUP($A$4,Periode,2,FALSE),FALSE)),0,VLOOKUP($C55&amp;"_"&amp;$E$7,Data_TYF,VLOOKUP($A$4,Periode,2,FALSE),FALSE))*'Répartition par produits (tab)'!$AE$12</f>
        <v>3105.0987664042786</v>
      </c>
      <c r="F55" s="117">
        <f>IF(ISERROR(VLOOKUP($C55&amp;"_"&amp;$F$7,Data_TYF,VLOOKUP($A$4,Periode,2,FALSE),FALSE)),0,VLOOKUP($C55&amp;"_"&amp;$F$7,Data_TYF,VLOOKUP($A$4,Periode,2,FALSE),FALSE))*'Répartition par produits (tab)'!$AE$12</f>
        <v>1285.261367717151</v>
      </c>
      <c r="G55" s="117">
        <f>IF(ISERROR(VLOOKUP($C55&amp;"_"&amp;$G$7,Data_TYF,VLOOKUP($A$4,Periode,2,FALSE),FALSE)),0,VLOOKUP($C55&amp;"_"&amp;$G$7,Data_TYF,VLOOKUP($A$4,Periode,2,FALSE),FALSE))*'Répartition par produits (tab)'!$AE$12</f>
        <v>11.873977319337683</v>
      </c>
      <c r="H55" s="117">
        <f>IF(ISERROR(VLOOKUP($C55&amp;"_"&amp;$H$7,Data_TYF,VLOOKUP($A$4,Periode,2,FALSE),FALSE)),0,VLOOKUP($C55&amp;"_"&amp;$H$7,Data_TYF,VLOOKUP($A$4,Periode,2,FALSE),FALSE))*'Répartition par produits (tab)'!$AE$12</f>
        <v>6131.8842930141454</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6131.8842930141454</v>
      </c>
      <c r="N55" s="117">
        <f>IF(ISERROR(VLOOKUP($C55&amp;"_"&amp;$N$7,Data_TYF,VLOOKUP($A$4,Periode,2,FALSE),FALSE)),0,VLOOKUP($C55&amp;"_"&amp;$N$7,Data_TYF,VLOOKUP($A$4,Periode,2,FALSE),FALSE))*'Répartition par produits (tab)'!$AE$18</f>
        <v>3152.1364858527104</v>
      </c>
      <c r="O55" s="117">
        <f>IF(ISERROR(VLOOKUP($C55&amp;"_"&amp;$O$7,Data_TYF,VLOOKUP($A$4,Periode,2,FALSE),FALSE)),0,VLOOKUP($C55&amp;"_"&amp;$O$7,Data_TYF,VLOOKUP($A$4,Periode,2,FALSE),FALSE))*'Répartition par produits (tab)'!$AE$19</f>
        <v>8768.383032528418</v>
      </c>
      <c r="P55" s="117">
        <f>IF(ISERROR(VLOOKUP($C55&amp;"_"&amp;$P$7,Data_TYF,VLOOKUP($A$4,Periode,2,FALSE),FALSE)),0,VLOOKUP($C55&amp;"_"&amp;$P$7,Data_TYF,VLOOKUP($A$4,Periode,2,FALSE),FALSE))*'Répartition par produits (tab)'!$AE$20</f>
        <v>212.70894831636818</v>
      </c>
      <c r="Q55" s="108">
        <f t="shared" si="11"/>
        <v>35.742721942825455</v>
      </c>
      <c r="R55" s="117">
        <f>IF(ISERROR(VLOOKUP($C55&amp;"_"&amp;$R$7,Data_TYF,VLOOKUP($A$4,Periode,2,FALSE),FALSE)),0,VLOOKUP($C55&amp;"_"&amp;$R$7,Data_TYF,VLOOKUP($A$4,Periode,2,FALSE),FALSE))</f>
        <v>12168.971188640322</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81.70666650609742</v>
      </c>
      <c r="V55" s="117">
        <f>IF(ISERROR(VLOOKUP($C55&amp;"_"&amp;$V$7,Data_TYF,VLOOKUP($A$4,Periode,2,FALSE),FALSE)),0,VLOOKUP($C55&amp;"_"&amp;$V$7,Data_TYF,VLOOKUP($A$4,Periode,2,FALSE),FALSE))</f>
        <v>81.70666650609742</v>
      </c>
      <c r="W55" s="117">
        <f t="shared" si="13"/>
        <v>18382.562148160563</v>
      </c>
    </row>
    <row r="56" spans="1:23" x14ac:dyDescent="0.25">
      <c r="A56" s="83" t="s">
        <v>36</v>
      </c>
      <c r="B56" s="83" t="s">
        <v>113</v>
      </c>
      <c r="C56" s="83" t="s">
        <v>631</v>
      </c>
      <c r="D56" s="115">
        <f>VLOOKUP($B56&amp;"-"&amp;$D$7,Intrants_GTYF,VLOOKUP($A$4,Periode,2,FALSE),FALSE)*'Répartition par produits (tab)'!$AE$12</f>
        <v>1772.4975401960778</v>
      </c>
      <c r="E56" s="115">
        <f>VLOOKUP($B56&amp;"-"&amp;$E$7,Intrants_GTYF,VLOOKUP($A$4,Periode,2,FALSE),FALSE)*'Répartition par produits (tab)'!$AE$12</f>
        <v>33917.027260667535</v>
      </c>
      <c r="F56" s="115">
        <f>VLOOKUP($B56&amp;"-"&amp;$F$7,Intrants_GTYF,VLOOKUP($A$4,Periode,2,FALSE),FALSE)*'Répartition par produits (tab)'!$AE$12</f>
        <v>91868.257553733376</v>
      </c>
      <c r="G56" s="115">
        <f>VLOOKUP($B56&amp;"-"&amp;$G$7,Intrants_GTYF,VLOOKUP($A$4,Periode,2,FALSE),FALSE)*'Répartition par produits (tab)'!$AE$12</f>
        <v>183.84039274907673</v>
      </c>
      <c r="H56" s="115">
        <f>VLOOKUP($B56&amp;"-"&amp;$H$7,Intrants_GTYF,VLOOKUP($A$4,Periode,2,FALSE),FALSE)*'Répartition par produits (tab)'!$AE$12</f>
        <v>127741.62096103661</v>
      </c>
      <c r="I56" s="115">
        <f>VLOOKUP($B56&amp;"-"&amp;$I$7,Intrants_GTYF,VLOOKUP($A$4,Periode,2,FALSE),FALSE)*'Répartition par produits (tab)'!$AE$13</f>
        <v>337.12433707731844</v>
      </c>
      <c r="J56" s="115">
        <f>VLOOKUP($B56&amp;"-"&amp;$J$7,Intrants_GTYF,VLOOKUP($A$4,Periode,2,FALSE),FALSE)*'Répartition par produits (tab)'!$AE$14</f>
        <v>0</v>
      </c>
      <c r="K56" s="115">
        <f>VLOOKUP($B56&amp;"-"&amp;$K$7,Intrants_GTYF,VLOOKUP($A$4,Periode,2,FALSE),FALSE)*'Répartition par produits (tab)'!$AE$15</f>
        <v>0</v>
      </c>
      <c r="L56" s="115">
        <f t="shared" si="9"/>
        <v>337.12433707731844</v>
      </c>
      <c r="M56" s="115">
        <f t="shared" si="10"/>
        <v>128078.74529811392</v>
      </c>
      <c r="N56" s="115">
        <f>VLOOKUP($B56&amp;"-"&amp;$N$7,Intrants_GTYF,VLOOKUP($A$4,Periode,2,FALSE),FALSE)*'Répartition par produits (tab)'!$AE$18</f>
        <v>3078.8793928951504</v>
      </c>
      <c r="O56" s="115">
        <f>VLOOKUP($B56&amp;"-"&amp;$O$7,Intrants_GTYF,VLOOKUP($A$4,Periode,2,FALSE),FALSE)*'Répartition par produits (tab)'!$AE$19</f>
        <v>6135.6256359768731</v>
      </c>
      <c r="P56" s="115">
        <f>VLOOKUP($B56&amp;"-"&amp;$P$7,Intrants_GTYF,VLOOKUP($A$4,Periode,2,FALSE),FALSE)*'Répartition par produits (tab)'!$AE$20</f>
        <v>77.675179530060859</v>
      </c>
      <c r="Q56" s="116">
        <f t="shared" si="11"/>
        <v>24.333161654260721</v>
      </c>
      <c r="R56" s="115">
        <f>VLOOKUP($B56&amp;"-"&amp;$R$7,Intrants_GTYF,VLOOKUP($A$4,Periode,2,FALSE),FALSE)</f>
        <v>9316.5133700563456</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137395.25866817025</v>
      </c>
    </row>
    <row r="57" spans="1:23" x14ac:dyDescent="0.25">
      <c r="A57" s="118" t="s">
        <v>36</v>
      </c>
      <c r="B57" s="118" t="s">
        <v>112</v>
      </c>
      <c r="C57" s="118" t="s">
        <v>1445</v>
      </c>
      <c r="D57" s="117">
        <f>IF(ISERROR(VLOOKUP($C57&amp;"_"&amp;$D$7,Data_TYF,VLOOKUP($A$4,Periode,2,FALSE),FALSE)),0,VLOOKUP($C57&amp;"_"&amp;$D$7,Data_TYF,VLOOKUP($A$4,Periode,2,FALSE),FALSE))*'Répartition par produits (tab)'!$AE$12</f>
        <v>466.73646431641765</v>
      </c>
      <c r="E57" s="117">
        <f>IF(ISERROR(VLOOKUP($C57&amp;"_"&amp;$E$7,Data_TYF,VLOOKUP($A$4,Periode,2,FALSE),FALSE)),0,VLOOKUP($C57&amp;"_"&amp;$E$7,Data_TYF,VLOOKUP($A$4,Periode,2,FALSE),FALSE))*'Répartition par produits (tab)'!$AE$12</f>
        <v>11287.142911415467</v>
      </c>
      <c r="F57" s="117">
        <f>IF(ISERROR(VLOOKUP($C57&amp;"_"&amp;$F$7,Data_TYF,VLOOKUP($A$4,Periode,2,FALSE),FALSE)),0,VLOOKUP($C57&amp;"_"&amp;$F$7,Data_TYF,VLOOKUP($A$4,Periode,2,FALSE),FALSE))*'Répartition par produits (tab)'!$AE$12</f>
        <v>55435.759123196098</v>
      </c>
      <c r="G57" s="117">
        <f>IF(ISERROR(VLOOKUP($C57&amp;"_"&amp;$G$7,Data_TYF,VLOOKUP($A$4,Periode,2,FALSE),FALSE)),0,VLOOKUP($C57&amp;"_"&amp;$G$7,Data_TYF,VLOOKUP($A$4,Periode,2,FALSE),FALSE))*'Répartition par produits (tab)'!$AE$12</f>
        <v>43.002147003791961</v>
      </c>
      <c r="H57" s="117">
        <f>IF(ISERROR(VLOOKUP($C57&amp;"_"&amp;$H$7,Data_TYF,VLOOKUP($A$4,Periode,2,FALSE),FALSE)),0,VLOOKUP($C57&amp;"_"&amp;$H$7,Data_TYF,VLOOKUP($A$4,Periode,2,FALSE),FALSE))*'Répartition par produits (tab)'!$AE$12</f>
        <v>67232.638960722543</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67232.638960722543</v>
      </c>
      <c r="N57" s="117">
        <f>IF(ISERROR(VLOOKUP($C57&amp;"_"&amp;$N$7,Data_TYF,VLOOKUP($A$4,Periode,2,FALSE),FALSE)),0,VLOOKUP($C57&amp;"_"&amp;$N$7,Data_TYF,VLOOKUP($A$4,Periode,2,FALSE),FALSE))*'Répartition par produits (tab)'!$AE$18</f>
        <v>1204.8438613439332</v>
      </c>
      <c r="O57" s="117">
        <f>IF(ISERROR(VLOOKUP($C57&amp;"_"&amp;$O$7,Data_TYF,VLOOKUP($A$4,Periode,2,FALSE),FALSE)),0,VLOOKUP($C57&amp;"_"&amp;$O$7,Data_TYF,VLOOKUP($A$4,Periode,2,FALSE),FALSE))*'Répartition par produits (tab)'!$AE$19</f>
        <v>3089.8151055420476</v>
      </c>
      <c r="P57" s="117">
        <f>IF(ISERROR(VLOOKUP($C57&amp;"_"&amp;$P$7,Data_TYF,VLOOKUP($A$4,Periode,2,FALSE),FALSE)),0,VLOOKUP($C57&amp;"_"&amp;$P$7,Data_TYF,VLOOKUP($A$4,Periode,2,FALSE),FALSE))*'Répartition par produits (tab)'!$AE$20</f>
        <v>0</v>
      </c>
      <c r="Q57" s="108">
        <f t="shared" si="11"/>
        <v>14.815236204481153</v>
      </c>
      <c r="R57" s="117">
        <f>IF(ISERROR(VLOOKUP($C57&amp;"_"&amp;$R$7,Data_TYF,VLOOKUP($A$4,Periode,2,FALSE),FALSE)),0,VLOOKUP($C57&amp;"_"&amp;$R$7,Data_TYF,VLOOKUP($A$4,Periode,2,FALSE),FALSE))</f>
        <v>4309.4742030904617</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71542.113163813003</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1305.7610758796604</v>
      </c>
      <c r="E58" s="117">
        <f>IF(ISERROR(VLOOKUP($C58&amp;"_"&amp;$E$7,Data_TYF,VLOOKUP($A$4,Periode,2,FALSE),FALSE)),0,VLOOKUP($C58&amp;"_"&amp;$E$7,Data_TYF,VLOOKUP($A$4,Periode,2,FALSE),FALSE))*'Répartition par produits (tab)'!$AE$12</f>
        <v>22629.884349252065</v>
      </c>
      <c r="F58" s="117">
        <f>IF(ISERROR(VLOOKUP($C58&amp;"_"&amp;$F$7,Data_TYF,VLOOKUP($A$4,Periode,2,FALSE),FALSE)),0,VLOOKUP($C58&amp;"_"&amp;$F$7,Data_TYF,VLOOKUP($A$4,Periode,2,FALSE),FALSE))*'Répartition par produits (tab)'!$AE$12</f>
        <v>36432.498430537285</v>
      </c>
      <c r="G58" s="117">
        <f>IF(ISERROR(VLOOKUP($C58&amp;"_"&amp;$G$7,Data_TYF,VLOOKUP($A$4,Periode,2,FALSE),FALSE)),0,VLOOKUP($C58&amp;"_"&amp;$G$7,Data_TYF,VLOOKUP($A$4,Periode,2,FALSE),FALSE))*'Répartition par produits (tab)'!$AE$12</f>
        <v>140.83824574528481</v>
      </c>
      <c r="H58" s="117">
        <f>IF(ISERROR(VLOOKUP($C58&amp;"_"&amp;$H$7,Data_TYF,VLOOKUP($A$4,Periode,2,FALSE),FALSE)),0,VLOOKUP($C58&amp;"_"&amp;$H$7,Data_TYF,VLOOKUP($A$4,Periode,2,FALSE),FALSE))*'Répartition par produits (tab)'!$AE$12</f>
        <v>60508.982000314078</v>
      </c>
      <c r="I58" s="117">
        <f>IF(ISERROR(VLOOKUP($C58&amp;"_"&amp;$I$7,Data_TYF,VLOOKUP($A$4,Periode,2,FALSE),FALSE)),0,VLOOKUP($C58&amp;"_"&amp;$I$7,Data_TYF,VLOOKUP($A$4,Periode,2,FALSE),FALSE))*'Répartition par produits (tab)'!$AE$13</f>
        <v>337.12433707731844</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337.12433707731844</v>
      </c>
      <c r="M58" s="117">
        <f t="shared" si="10"/>
        <v>60846.106337391393</v>
      </c>
      <c r="N58" s="117">
        <f>IF(ISERROR(VLOOKUP($C58&amp;"_"&amp;$N$7,Data_TYF,VLOOKUP($A$4,Periode,2,FALSE),FALSE)),0,VLOOKUP($C58&amp;"_"&amp;$N$7,Data_TYF,VLOOKUP($A$4,Periode,2,FALSE),FALSE))*'Répartition par produits (tab)'!$AE$18</f>
        <v>1874.0355315512174</v>
      </c>
      <c r="O58" s="117">
        <f>IF(ISERROR(VLOOKUP($C58&amp;"_"&amp;$O$7,Data_TYF,VLOOKUP($A$4,Periode,2,FALSE),FALSE)),0,VLOOKUP($C58&amp;"_"&amp;$O$7,Data_TYF,VLOOKUP($A$4,Periode,2,FALSE),FALSE))*'Répartition par produits (tab)'!$AE$19</f>
        <v>3045.8105304348255</v>
      </c>
      <c r="P58" s="117">
        <f>IF(ISERROR(VLOOKUP($C58&amp;"_"&amp;$P$7,Data_TYF,VLOOKUP($A$4,Periode,2,FALSE),FALSE)),0,VLOOKUP($C58&amp;"_"&amp;$P$7,Data_TYF,VLOOKUP($A$4,Periode,2,FALSE),FALSE))*'Répartition par produits (tab)'!$AE$20</f>
        <v>77.675179530060859</v>
      </c>
      <c r="Q58" s="108">
        <f t="shared" si="11"/>
        <v>9.517925449780023</v>
      </c>
      <c r="R58" s="117">
        <f>IF(ISERROR(VLOOKUP($C58&amp;"_"&amp;$R$7,Data_TYF,VLOOKUP($A$4,Periode,2,FALSE),FALSE)),0,VLOOKUP($C58&amp;"_"&amp;$R$7,Data_TYF,VLOOKUP($A$4,Periode,2,FALSE),FALSE))</f>
        <v>5007.0391669658839</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65853.145504357279</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15013.111125445021</v>
      </c>
      <c r="E68" s="115">
        <f>VLOOKUP($B68&amp;"-"&amp;$E$7,Intrants_GTYF,VLOOKUP($A$4,Periode,2,FALSE),FALSE)*'Répartition par produits (tab)'!$AE$12</f>
        <v>37564.553421129909</v>
      </c>
      <c r="F68" s="115">
        <f>VLOOKUP($B68&amp;"-"&amp;$F$7,Intrants_GTYF,VLOOKUP($A$4,Periode,2,FALSE),FALSE)*'Répartition par produits (tab)'!$AE$12</f>
        <v>22482.437765520193</v>
      </c>
      <c r="G68" s="115">
        <f>VLOOKUP($B68&amp;"-"&amp;$G$7,Intrants_GTYF,VLOOKUP($A$4,Periode,2,FALSE),FALSE)*'Répartition par produits (tab)'!$AE$12</f>
        <v>126.92210451003341</v>
      </c>
      <c r="H68" s="115">
        <f>VLOOKUP($B68&amp;"-"&amp;$H$7,Intrants_GTYF,VLOOKUP($A$4,Periode,2,FALSE),FALSE)*'Répartition par produits (tab)'!$AE$12</f>
        <v>75187.024161679161</v>
      </c>
      <c r="I68" s="115">
        <f>VLOOKUP($B68&amp;"-"&amp;$I$7,Intrants_GTYF,VLOOKUP($A$4,Periode,2,FALSE),FALSE)*'Répartition par produits (tab)'!$AE$13</f>
        <v>15.051482840144134</v>
      </c>
      <c r="J68" s="115">
        <f>VLOOKUP($B68&amp;"-"&amp;$J$7,Intrants_GTYF,VLOOKUP($A$4,Periode,2,FALSE),FALSE)*'Répartition par produits (tab)'!$AE$14</f>
        <v>0</v>
      </c>
      <c r="K68" s="115">
        <f>VLOOKUP($B68&amp;"-"&amp;$K$7,Intrants_GTYF,VLOOKUP($A$4,Periode,2,FALSE),FALSE)*'Répartition par produits (tab)'!$AE$15</f>
        <v>0</v>
      </c>
      <c r="L68" s="115">
        <f t="shared" si="9"/>
        <v>15.051482840144134</v>
      </c>
      <c r="M68" s="115">
        <f t="shared" si="10"/>
        <v>75202.075644519311</v>
      </c>
      <c r="N68" s="115">
        <f>VLOOKUP($B68&amp;"-"&amp;$N$7,Intrants_GTYF,VLOOKUP($A$4,Periode,2,FALSE),FALSE)*'Répartition par produits (tab)'!$AE$18</f>
        <v>19833.172076385548</v>
      </c>
      <c r="O68" s="115">
        <f>VLOOKUP($B68&amp;"-"&amp;$O$7,Intrants_GTYF,VLOOKUP($A$4,Periode,2,FALSE),FALSE)*'Répartition par produits (tab)'!$AE$19</f>
        <v>34155.219959223839</v>
      </c>
      <c r="P68" s="115">
        <f>VLOOKUP($B68&amp;"-"&amp;$P$7,Intrants_GTYF,VLOOKUP($A$4,Periode,2,FALSE),FALSE)*'Répartition par produits (tab)'!$AE$20</f>
        <v>1035.3817320291639</v>
      </c>
      <c r="Q68" s="116">
        <f t="shared" si="11"/>
        <v>105.33280802071363</v>
      </c>
      <c r="R68" s="115">
        <f>VLOOKUP($B68&amp;"-"&amp;$R$7,Intrants_GTYF,VLOOKUP($A$4,Periode,2,FALSE),FALSE)</f>
        <v>55129.106575659265</v>
      </c>
      <c r="S68" s="115">
        <f>VLOOKUP($B68&amp;"-"&amp;$S$7,Intrants_GTYF,VLOOKUP($A$4,Periode,2,FALSE),FALSE)*'Répartition par produits (tab)'!$AE$23</f>
        <v>33.757369803868464</v>
      </c>
      <c r="T68" s="115">
        <f>VLOOKUP($B68&amp;"-"&amp;$T$7,Intrants_GTYF,VLOOKUP($A$4,Periode,2,FALSE),FALSE)*'Répartition par produits (tab)'!$AE$24</f>
        <v>0</v>
      </c>
      <c r="U68" s="116">
        <f t="shared" si="12"/>
        <v>-1.3991592894474678</v>
      </c>
      <c r="V68" s="115">
        <f>VLOOKUP($B68&amp;"-"&amp;$V$7,Intrants_GTYF,VLOOKUP($A$4,Periode,2,FALSE),FALSE)</f>
        <v>32.358210514420996</v>
      </c>
      <c r="W68" s="115">
        <f t="shared" si="13"/>
        <v>130363.540430693</v>
      </c>
    </row>
    <row r="69" spans="1:23" x14ac:dyDescent="0.25">
      <c r="A69" s="118" t="s">
        <v>96</v>
      </c>
      <c r="B69" s="118" t="s">
        <v>254</v>
      </c>
      <c r="C69" s="118" t="s">
        <v>326</v>
      </c>
      <c r="D69" s="117">
        <f>IF(ISERROR(VLOOKUP($C69&amp;"_"&amp;$D$7,Data_TYF,VLOOKUP($A$4,Periode,2,FALSE),FALSE)),0,VLOOKUP($C69&amp;"_"&amp;$D$7,Data_TYF,VLOOKUP($A$4,Periode,2,FALSE),FALSE))*'Répartition par produits (tab)'!$AE$12</f>
        <v>1274.7164109188725</v>
      </c>
      <c r="E69" s="117">
        <f>IF(ISERROR(VLOOKUP($C69&amp;"_"&amp;$E$7,Data_TYF,VLOOKUP($A$4,Periode,2,FALSE),FALSE)),0,VLOOKUP($C69&amp;"_"&amp;$E$7,Data_TYF,VLOOKUP($A$4,Periode,2,FALSE),FALSE))*'Répartition par produits (tab)'!$AE$12</f>
        <v>9129.7307704627729</v>
      </c>
      <c r="F69" s="117">
        <f>IF(ISERROR(VLOOKUP($C69&amp;"_"&amp;$F$7,Data_TYF,VLOOKUP($A$4,Periode,2,FALSE),FALSE)),0,VLOOKUP($C69&amp;"_"&amp;$F$7,Data_TYF,VLOOKUP($A$4,Periode,2,FALSE),FALSE))*'Répartition par produits (tab)'!$AE$12</f>
        <v>4427.5573165874457</v>
      </c>
      <c r="G69" s="117">
        <f>IF(ISERROR(VLOOKUP($C69&amp;"_"&amp;$G$7,Data_TYF,VLOOKUP($A$4,Periode,2,FALSE),FALSE)),0,VLOOKUP($C69&amp;"_"&amp;$G$7,Data_TYF,VLOOKUP($A$4,Periode,2,FALSE),FALSE))*'Répartition par produits (tab)'!$AE$12</f>
        <v>34.285218271350253</v>
      </c>
      <c r="H69" s="117">
        <f>IF(ISERROR(VLOOKUP($C69&amp;"_"&amp;$H$7,Data_TYF,VLOOKUP($A$4,Periode,2,FALSE),FALSE)),0,VLOOKUP($C69&amp;"_"&amp;$H$7,Data_TYF,VLOOKUP($A$4,Periode,2,FALSE),FALSE))*'Répartition par produits (tab)'!$AE$12</f>
        <v>14866.289619829508</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14866.289619829508</v>
      </c>
      <c r="N69" s="117">
        <f>IF(ISERROR(VLOOKUP($C69&amp;"_"&amp;$N$7,Data_TYF,VLOOKUP($A$4,Periode,2,FALSE),FALSE)),0,VLOOKUP($C69&amp;"_"&amp;$N$7,Data_TYF,VLOOKUP($A$4,Periode,2,FALSE),FALSE))*'Répartition par produits (tab)'!$AE$18</f>
        <v>3440.1035688123652</v>
      </c>
      <c r="O69" s="117">
        <f>IF(ISERROR(VLOOKUP($C69&amp;"_"&amp;$O$7,Data_TYF,VLOOKUP($A$4,Periode,2,FALSE),FALSE)),0,VLOOKUP($C69&amp;"_"&amp;$O$7,Data_TYF,VLOOKUP($A$4,Periode,2,FALSE),FALSE))*'Répartition par produits (tab)'!$AE$19</f>
        <v>4409.063007802516</v>
      </c>
      <c r="P69" s="117">
        <f>IF(ISERROR(VLOOKUP($C69&amp;"_"&amp;$P$7,Data_TYF,VLOOKUP($A$4,Periode,2,FALSE),FALSE)),0,VLOOKUP($C69&amp;"_"&amp;$P$7,Data_TYF,VLOOKUP($A$4,Periode,2,FALSE),FALSE))*'Répartition par produits (tab)'!$AE$20</f>
        <v>164.44331236541541</v>
      </c>
      <c r="Q69" s="108">
        <f t="shared" si="11"/>
        <v>9.4211139281341048</v>
      </c>
      <c r="R69" s="117">
        <f t="shared" ref="R69:R77" si="14">IF(ISERROR(VLOOKUP($C69&amp;"_"&amp;$R$7,Data_TYF,VLOOKUP($A$4,Periode,2,FALSE),FALSE)),0,VLOOKUP($C69&amp;"_"&amp;$R$7,Data_TYF,VLOOKUP($A$4,Periode,2,FALSE),FALSE))</f>
        <v>8023.0310029084303</v>
      </c>
      <c r="S69" s="117">
        <f>IF(ISERROR(VLOOKUP($C69&amp;"_"&amp;$S$7,Data_TYF,VLOOKUP($A$4,Periode,2,FALSE),FALSE)),0,VLOOKUP($C69&amp;"_"&amp;$S$7,Data_TYF,VLOOKUP($A$4,Periode,2,FALSE),FALSE))*'Répartition par produits (tab)'!$AE$23</f>
        <v>23.89077665656983</v>
      </c>
      <c r="T69" s="117">
        <f>IF(ISERROR(VLOOKUP($C69&amp;"_"&amp;$T$7,Data_TYF,VLOOKUP($A$4,Periode,2,FALSE),FALSE)),0,VLOOKUP($C69&amp;"_"&amp;$T$7,Data_TYF,VLOOKUP($A$4,Periode,2,FALSE),FALSE))*'Répartition par produits (tab)'!$AE$24</f>
        <v>0</v>
      </c>
      <c r="U69" s="108">
        <f t="shared" si="12"/>
        <v>-0.99021346406329869</v>
      </c>
      <c r="V69" s="117">
        <f t="shared" ref="V69:V77" si="15">IF(ISERROR(VLOOKUP($C69&amp;"_"&amp;$V$7,Data_TYF,VLOOKUP($A$4,Periode,2,FALSE),FALSE)),0,VLOOKUP($C69&amp;"_"&amp;$V$7,Data_TYF,VLOOKUP($A$4,Periode,2,FALSE),FALSE))</f>
        <v>22.900563192506532</v>
      </c>
      <c r="W69" s="117">
        <f t="shared" si="13"/>
        <v>22912.221185930444</v>
      </c>
    </row>
    <row r="70" spans="1:23" x14ac:dyDescent="0.25">
      <c r="A70" s="118" t="s">
        <v>255</v>
      </c>
      <c r="B70" s="118" t="s">
        <v>256</v>
      </c>
      <c r="C70" s="118" t="s">
        <v>327</v>
      </c>
      <c r="D70" s="117">
        <f>IF(ISERROR(VLOOKUP($C70&amp;"_"&amp;$D$7,Data_TYF,VLOOKUP($A$4,Periode,2,FALSE),FALSE)),0,VLOOKUP($C70&amp;"_"&amp;$D$7,Data_TYF,VLOOKUP($A$4,Periode,2,FALSE),FALSE))*'Répartition par produits (tab)'!$AE$12</f>
        <v>0</v>
      </c>
      <c r="E70" s="117">
        <f>IF(ISERROR(VLOOKUP($C70&amp;"_"&amp;$E$7,Data_TYF,VLOOKUP($A$4,Periode,2,FALSE),FALSE)),0,VLOOKUP($C70&amp;"_"&amp;$E$7,Data_TYF,VLOOKUP($A$4,Periode,2,FALSE),FALSE))*'Répartition par produits (tab)'!$AE$12</f>
        <v>0</v>
      </c>
      <c r="F70" s="117">
        <f>IF(ISERROR(VLOOKUP($C70&amp;"_"&amp;$F$7,Data_TYF,VLOOKUP($A$4,Periode,2,FALSE),FALSE)),0,VLOOKUP($C70&amp;"_"&amp;$F$7,Data_TYF,VLOOKUP($A$4,Periode,2,FALSE),FALSE))*'Répartition par produits (tab)'!$AE$12</f>
        <v>0</v>
      </c>
      <c r="G70" s="117">
        <f>IF(ISERROR(VLOOKUP($C70&amp;"_"&amp;$G$7,Data_TYF,VLOOKUP($A$4,Periode,2,FALSE),FALSE)),0,VLOOKUP($C70&amp;"_"&amp;$G$7,Data_TYF,VLOOKUP($A$4,Periode,2,FALSE),FALSE))*'Répartition par produits (tab)'!$AE$12</f>
        <v>0</v>
      </c>
      <c r="H70" s="117">
        <f>IF(ISERROR(VLOOKUP($C70&amp;"_"&amp;$H$7,Data_TYF,VLOOKUP($A$4,Periode,2,FALSE),FALSE)),0,VLOOKUP($C70&amp;"_"&amp;$H$7,Data_TYF,VLOOKUP($A$4,Periode,2,FALSE),FALSE))*'Répartition par produits (tab)'!$AE$12</f>
        <v>0</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0</v>
      </c>
      <c r="N70" s="117">
        <f>IF(ISERROR(VLOOKUP($C70&amp;"_"&amp;$N$7,Data_TYF,VLOOKUP($A$4,Periode,2,FALSE),FALSE)),0,VLOOKUP($C70&amp;"_"&amp;$N$7,Data_TYF,VLOOKUP($A$4,Periode,2,FALSE),FALSE))*'Répartition par produits (tab)'!$AE$18</f>
        <v>0</v>
      </c>
      <c r="O70" s="117">
        <f>IF(ISERROR(VLOOKUP($C70&amp;"_"&amp;$O$7,Data_TYF,VLOOKUP($A$4,Periode,2,FALSE),FALSE)),0,VLOOKUP($C70&amp;"_"&amp;$O$7,Data_TYF,VLOOKUP($A$4,Periode,2,FALSE),FALSE))*'Répartition par produits (tab)'!$AE$19</f>
        <v>0</v>
      </c>
      <c r="P70" s="117">
        <f>IF(ISERROR(VLOOKUP($C70&amp;"_"&amp;$P$7,Data_TYF,VLOOKUP($A$4,Periode,2,FALSE),FALSE)),0,VLOOKUP($C70&amp;"_"&amp;$P$7,Data_TYF,VLOOKUP($A$4,Periode,2,FALSE),FALSE))*'Répartition par produits (tab)'!$AE$20</f>
        <v>0</v>
      </c>
      <c r="Q70" s="108">
        <f t="shared" si="11"/>
        <v>0</v>
      </c>
      <c r="R70" s="117">
        <f t="shared" si="14"/>
        <v>0</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0</v>
      </c>
    </row>
    <row r="71" spans="1:23" x14ac:dyDescent="0.25">
      <c r="A71" s="118" t="s">
        <v>133</v>
      </c>
      <c r="B71" s="118" t="s">
        <v>257</v>
      </c>
      <c r="C71" s="118" t="s">
        <v>328</v>
      </c>
      <c r="D71" s="117">
        <f>IF(ISERROR(VLOOKUP($C71&amp;"_"&amp;$D$7,Data_TYF,VLOOKUP($A$4,Periode,2,FALSE),FALSE)),0,VLOOKUP($C71&amp;"_"&amp;$D$7,Data_TYF,VLOOKUP($A$4,Periode,2,FALSE),FALSE))*'Répartition par produits (tab)'!$AE$12</f>
        <v>728.30651473649846</v>
      </c>
      <c r="E71" s="117">
        <f>IF(ISERROR(VLOOKUP($C71&amp;"_"&amp;$E$7,Data_TYF,VLOOKUP($A$4,Periode,2,FALSE),FALSE)),0,VLOOKUP($C71&amp;"_"&amp;$E$7,Data_TYF,VLOOKUP($A$4,Periode,2,FALSE),FALSE))*'Répartition par produits (tab)'!$AE$12</f>
        <v>5555.2354853883526</v>
      </c>
      <c r="F71" s="117">
        <f>IF(ISERROR(VLOOKUP($C71&amp;"_"&amp;$F$7,Data_TYF,VLOOKUP($A$4,Periode,2,FALSE),FALSE)),0,VLOOKUP($C71&amp;"_"&amp;$F$7,Data_TYF,VLOOKUP($A$4,Periode,2,FALSE),FALSE))*'Répartition par produits (tab)'!$AE$12</f>
        <v>3637.2304008309052</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9920.7722939441155</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9920.7722939441155</v>
      </c>
      <c r="N71" s="117">
        <f>IF(ISERROR(VLOOKUP($C71&amp;"_"&amp;$N$7,Data_TYF,VLOOKUP($A$4,Periode,2,FALSE),FALSE)),0,VLOOKUP($C71&amp;"_"&amp;$N$7,Data_TYF,VLOOKUP($A$4,Periode,2,FALSE),FALSE))*'Répartition par produits (tab)'!$AE$18</f>
        <v>489.12370250358691</v>
      </c>
      <c r="O71" s="117">
        <f>IF(ISERROR(VLOOKUP($C71&amp;"_"&amp;$O$7,Data_TYF,VLOOKUP($A$4,Periode,2,FALSE),FALSE)),0,VLOOKUP($C71&amp;"_"&amp;$O$7,Data_TYF,VLOOKUP($A$4,Periode,2,FALSE),FALSE))*'Répartition par produits (tab)'!$AE$19</f>
        <v>5328.0485195763849</v>
      </c>
      <c r="P71" s="117">
        <f>IF(ISERROR(VLOOKUP($C71&amp;"_"&amp;$P$7,Data_TYF,VLOOKUP($A$4,Periode,2,FALSE),FALSE)),0,VLOOKUP($C71&amp;"_"&amp;$P$7,Data_TYF,VLOOKUP($A$4,Periode,2,FALSE),FALSE))*'Répartition par produits (tab)'!$AE$20</f>
        <v>0</v>
      </c>
      <c r="Q71" s="108">
        <f t="shared" si="11"/>
        <v>31.1922766507696</v>
      </c>
      <c r="R71" s="117">
        <f t="shared" si="14"/>
        <v>5848.3644987307416</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15769.136792674857</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91" si="16">I72+J72+K72</f>
        <v>0</v>
      </c>
      <c r="M72" s="117">
        <f t="shared" ref="M72:M91"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91"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91" si="19">V72-S72-T72</f>
        <v>0</v>
      </c>
      <c r="V72" s="117">
        <f t="shared" si="15"/>
        <v>0</v>
      </c>
      <c r="W72" s="117">
        <f t="shared" ref="W72:W89"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1548.1649154334777</v>
      </c>
      <c r="E74" s="117">
        <f>IF(ISERROR(VLOOKUP($C74&amp;"_"&amp;$E$7,Data_TYF,VLOOKUP($A$4,Periode,2,FALSE),FALSE)),0,VLOOKUP($C74&amp;"_"&amp;$E$7,Data_TYF,VLOOKUP($A$4,Periode,2,FALSE),FALSE))*'Répartition par produits (tab)'!$AE$12</f>
        <v>8264.9641068041874</v>
      </c>
      <c r="F74" s="117">
        <f>IF(ISERROR(VLOOKUP($C74&amp;"_"&amp;$F$7,Data_TYF,VLOOKUP($A$4,Periode,2,FALSE),FALSE)),0,VLOOKUP($C74&amp;"_"&amp;$F$7,Data_TYF,VLOOKUP($A$4,Periode,2,FALSE),FALSE))*'Répartition par produits (tab)'!$AE$12</f>
        <v>12383.541428112736</v>
      </c>
      <c r="G74" s="117">
        <f>IF(ISERROR(VLOOKUP($C74&amp;"_"&amp;$G$7,Data_TYF,VLOOKUP($A$4,Periode,2,FALSE),FALSE)),0,VLOOKUP($C74&amp;"_"&amp;$G$7,Data_TYF,VLOOKUP($A$4,Periode,2,FALSE),FALSE))*'Répartition par produits (tab)'!$AE$12</f>
        <v>63.960478723172237</v>
      </c>
      <c r="H74" s="117">
        <f>IF(ISERROR(VLOOKUP($C74&amp;"_"&amp;$H$7,Data_TYF,VLOOKUP($A$4,Periode,2,FALSE),FALSE)),0,VLOOKUP($C74&amp;"_"&amp;$H$7,Data_TYF,VLOOKUP($A$4,Periode,2,FALSE),FALSE))*'Répartition par produits (tab)'!$AE$12</f>
        <v>22260.630645248806</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22260.630645248806</v>
      </c>
      <c r="N74" s="117">
        <f>IF(ISERROR(VLOOKUP($C74&amp;"_"&amp;$N$7,Data_TYF,VLOOKUP($A$4,Periode,2,FALSE),FALSE)),0,VLOOKUP($C74&amp;"_"&amp;$N$7,Data_TYF,VLOOKUP($A$4,Periode,2,FALSE),FALSE))*'Répartition par produits (tab)'!$AE$18</f>
        <v>4323.0332310688091</v>
      </c>
      <c r="O74" s="117">
        <f>IF(ISERROR(VLOOKUP($C74&amp;"_"&amp;$O$7,Data_TYF,VLOOKUP($A$4,Periode,2,FALSE),FALSE)),0,VLOOKUP($C74&amp;"_"&amp;$O$7,Data_TYF,VLOOKUP($A$4,Periode,2,FALSE),FALSE))*'Répartition par produits (tab)'!$AE$19</f>
        <v>11412.202872902963</v>
      </c>
      <c r="P74" s="117">
        <f>IF(ISERROR(VLOOKUP($C74&amp;"_"&amp;$P$7,Data_TYF,VLOOKUP($A$4,Periode,2,FALSE),FALSE)),0,VLOOKUP($C74&amp;"_"&amp;$P$7,Data_TYF,VLOOKUP($A$4,Periode,2,FALSE),FALSE))*'Répartition par produits (tab)'!$AE$20</f>
        <v>85.106336008307451</v>
      </c>
      <c r="Q74" s="108">
        <f t="shared" si="18"/>
        <v>52.272200642854543</v>
      </c>
      <c r="R74" s="117">
        <f t="shared" si="14"/>
        <v>15872.614640622935</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38133.245285871744</v>
      </c>
    </row>
    <row r="75" spans="1:23" x14ac:dyDescent="0.25">
      <c r="A75" s="118" t="s">
        <v>94</v>
      </c>
      <c r="B75" s="118" t="s">
        <v>93</v>
      </c>
      <c r="C75" s="118" t="s">
        <v>332</v>
      </c>
      <c r="D75" s="117">
        <f>IF(ISERROR(VLOOKUP($C75&amp;"_"&amp;$D$7,Data_TYF,VLOOKUP($A$4,Periode,2,FALSE),FALSE)),0,VLOOKUP($C75&amp;"_"&amp;$D$7,Data_TYF,VLOOKUP($A$4,Periode,2,FALSE),FALSE))*'Répartition par produits (tab)'!$AE$12</f>
        <v>2466.6865887224708</v>
      </c>
      <c r="E75" s="117">
        <f>IF(ISERROR(VLOOKUP($C75&amp;"_"&amp;$E$7,Data_TYF,VLOOKUP($A$4,Periode,2,FALSE),FALSE)),0,VLOOKUP($C75&amp;"_"&amp;$E$7,Data_TYF,VLOOKUP($A$4,Periode,2,FALSE),FALSE))*'Répartition par produits (tab)'!$AE$12</f>
        <v>4325.9661413658569</v>
      </c>
      <c r="F75" s="117">
        <f>IF(ISERROR(VLOOKUP($C75&amp;"_"&amp;$F$7,Data_TYF,VLOOKUP($A$4,Periode,2,FALSE),FALSE)),0,VLOOKUP($C75&amp;"_"&amp;$F$7,Data_TYF,VLOOKUP($A$4,Periode,2,FALSE),FALSE))*'Répartition par produits (tab)'!$AE$12</f>
        <v>146.51748647357118</v>
      </c>
      <c r="G75" s="117">
        <f>IF(ISERROR(VLOOKUP($C75&amp;"_"&amp;$G$7,Data_TYF,VLOOKUP($A$4,Periode,2,FALSE),FALSE)),0,VLOOKUP($C75&amp;"_"&amp;$G$7,Data_TYF,VLOOKUP($A$4,Periode,2,FALSE),FALSE))*'Répartition par produits (tab)'!$AE$12</f>
        <v>28.676407515510945</v>
      </c>
      <c r="H75" s="117">
        <f>IF(ISERROR(VLOOKUP($C75&amp;"_"&amp;$H$7,Data_TYF,VLOOKUP($A$4,Periode,2,FALSE),FALSE)),0,VLOOKUP($C75&amp;"_"&amp;$H$7,Data_TYF,VLOOKUP($A$4,Periode,2,FALSE),FALSE))*'Répartition par produits (tab)'!$AE$12</f>
        <v>6967.8465482563242</v>
      </c>
      <c r="I75" s="117">
        <f>IF(ISERROR(VLOOKUP($C75&amp;"_"&amp;$I$7,Data_TYF,VLOOKUP($A$4,Periode,2,FALSE),FALSE)),0,VLOOKUP($C75&amp;"_"&amp;$I$7,Data_TYF,VLOOKUP($A$4,Periode,2,FALSE),FALSE))*'Répartition par produits (tab)'!$AE$13</f>
        <v>15.051482840144134</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15.051482840144134</v>
      </c>
      <c r="M75" s="117">
        <f t="shared" si="17"/>
        <v>6982.898031096468</v>
      </c>
      <c r="N75" s="117">
        <f>IF(ISERROR(VLOOKUP($C75&amp;"_"&amp;$N$7,Data_TYF,VLOOKUP($A$4,Periode,2,FALSE),FALSE)),0,VLOOKUP($C75&amp;"_"&amp;$N$7,Data_TYF,VLOOKUP($A$4,Periode,2,FALSE),FALSE))*'Répartition par produits (tab)'!$AE$18</f>
        <v>3578.5181473325979</v>
      </c>
      <c r="O75" s="117">
        <f>IF(ISERROR(VLOOKUP($C75&amp;"_"&amp;$O$7,Data_TYF,VLOOKUP($A$4,Periode,2,FALSE),FALSE)),0,VLOOKUP($C75&amp;"_"&amp;$O$7,Data_TYF,VLOOKUP($A$4,Periode,2,FALSE),FALSE))*'Répartition par produits (tab)'!$AE$19</f>
        <v>838.91999040210032</v>
      </c>
      <c r="P75" s="117">
        <f>IF(ISERROR(VLOOKUP($C75&amp;"_"&amp;$P$7,Data_TYF,VLOOKUP($A$4,Periode,2,FALSE),FALSE)),0,VLOOKUP($C75&amp;"_"&amp;$P$7,Data_TYF,VLOOKUP($A$4,Periode,2,FALSE),FALSE))*'Répartition par produits (tab)'!$AE$20</f>
        <v>251.17670423932753</v>
      </c>
      <c r="Q75" s="108">
        <f t="shared" si="18"/>
        <v>-16.092436936257457</v>
      </c>
      <c r="R75" s="117">
        <f t="shared" si="14"/>
        <v>4652.5224050377683</v>
      </c>
      <c r="S75" s="117">
        <f>IF(ISERROR(VLOOKUP($C75&amp;"_"&amp;$S$7,Data_TYF,VLOOKUP($A$4,Periode,2,FALSE),FALSE)),0,VLOOKUP($C75&amp;"_"&amp;$S$7,Data_TYF,VLOOKUP($A$4,Periode,2,FALSE),FALSE))*'Répartition par produits (tab)'!$AE$23</f>
        <v>9.8665931472986284</v>
      </c>
      <c r="T75" s="117">
        <f>IF(ISERROR(VLOOKUP($C75&amp;"_"&amp;$T$7,Data_TYF,VLOOKUP($A$4,Periode,2,FALSE),FALSE)),0,VLOOKUP($C75&amp;"_"&amp;$T$7,Data_TYF,VLOOKUP($A$4,Periode,2,FALSE),FALSE))*'Répartition par produits (tab)'!$AE$24</f>
        <v>0</v>
      </c>
      <c r="U75" s="108">
        <f t="shared" si="19"/>
        <v>-0.40894582538416913</v>
      </c>
      <c r="V75" s="117">
        <f t="shared" si="15"/>
        <v>9.4576473219144592</v>
      </c>
      <c r="W75" s="117">
        <f t="shared" si="20"/>
        <v>11644.878083456151</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8995.2366956337009</v>
      </c>
      <c r="E77" s="117">
        <f>IF(ISERROR(VLOOKUP($C77&amp;"_"&amp;$E$7,Data_TYF,VLOOKUP($A$4,Periode,2,FALSE),FALSE)),0,VLOOKUP($C77&amp;"_"&amp;$E$7,Data_TYF,VLOOKUP($A$4,Periode,2,FALSE),FALSE))*'Répartition par produits (tab)'!$AE$12</f>
        <v>10288.65691710875</v>
      </c>
      <c r="F77" s="117">
        <f>IF(ISERROR(VLOOKUP($C77&amp;"_"&amp;$F$7,Data_TYF,VLOOKUP($A$4,Periode,2,FALSE),FALSE)),0,VLOOKUP($C77&amp;"_"&amp;$F$7,Data_TYF,VLOOKUP($A$4,Periode,2,FALSE),FALSE))*'Répartition par produits (tab)'!$AE$12</f>
        <v>1887.5911335155383</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21171.4850544004</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21171.4850544004</v>
      </c>
      <c r="N77" s="117">
        <f>IF(ISERROR(VLOOKUP($C77&amp;"_"&amp;$N$7,Data_TYF,VLOOKUP($A$4,Periode,2,FALSE),FALSE)),0,VLOOKUP($C77&amp;"_"&amp;$N$7,Data_TYF,VLOOKUP($A$4,Periode,2,FALSE),FALSE))*'Répartition par produits (tab)'!$AE$18</f>
        <v>8002.3934266681881</v>
      </c>
      <c r="O77" s="117">
        <f>IF(ISERROR(VLOOKUP($C77&amp;"_"&amp;$O$7,Data_TYF,VLOOKUP($A$4,Periode,2,FALSE),FALSE)),0,VLOOKUP($C77&amp;"_"&amp;$O$7,Data_TYF,VLOOKUP($A$4,Periode,2,FALSE),FALSE))*'Répartition par produits (tab)'!$AE$19</f>
        <v>12166.985568539872</v>
      </c>
      <c r="P77" s="117">
        <f>IF(ISERROR(VLOOKUP($C77&amp;"_"&amp;$P$7,Data_TYF,VLOOKUP($A$4,Periode,2,FALSE),FALSE)),0,VLOOKUP($C77&amp;"_"&amp;$P$7,Data_TYF,VLOOKUP($A$4,Periode,2,FALSE),FALSE))*'Répartition par produits (tab)'!$AE$20</f>
        <v>534.65537941611342</v>
      </c>
      <c r="Q77" s="108">
        <f t="shared" si="18"/>
        <v>28.539653735221009</v>
      </c>
      <c r="R77" s="117">
        <f t="shared" si="14"/>
        <v>20732.574028359395</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41904.059082759792</v>
      </c>
    </row>
    <row r="78" spans="1:23" x14ac:dyDescent="0.25">
      <c r="A78" s="83" t="s">
        <v>37</v>
      </c>
      <c r="B78" s="83" t="s">
        <v>92</v>
      </c>
      <c r="C78" s="83" t="s">
        <v>630</v>
      </c>
      <c r="D78" s="115">
        <f>VLOOKUP($B78&amp;"-"&amp;$D$7,Intrants_GTYF,VLOOKUP($A$4,Periode,2,FALSE),FALSE)*'Répartition par produits (tab)'!$AE$12</f>
        <v>3859.5422409504331</v>
      </c>
      <c r="E78" s="115">
        <f>VLOOKUP($B78&amp;"-"&amp;$E$7,Intrants_GTYF,VLOOKUP($A$4,Periode,2,FALSE),FALSE)*'Répartition par produits (tab)'!$AE$12</f>
        <v>5837.5016192849844</v>
      </c>
      <c r="F78" s="115">
        <f>VLOOKUP($B78&amp;"-"&amp;$F$7,Intrants_GTYF,VLOOKUP($A$4,Periode,2,FALSE),FALSE)*'Répartition par produits (tab)'!$AE$12</f>
        <v>177.6073169534676</v>
      </c>
      <c r="G78" s="115">
        <f>VLOOKUP($B78&amp;"-"&amp;$G$7,Intrants_GTYF,VLOOKUP($A$4,Periode,2,FALSE),FALSE)*'Répartition par produits (tab)'!$AE$12</f>
        <v>7.0100440941049786</v>
      </c>
      <c r="H78" s="115">
        <f>VLOOKUP($B78&amp;"-"&amp;$H$7,Intrants_GTYF,VLOOKUP($A$4,Periode,2,FALSE),FALSE)*'Répartition par produits (tab)'!$AE$12</f>
        <v>9881.6612068855593</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9881.6612068855593</v>
      </c>
      <c r="N78" s="115">
        <f>VLOOKUP($B78&amp;"-"&amp;$N$7,Intrants_GTYF,VLOOKUP($A$4,Periode,2,FALSE),FALSE)*'Répartition par produits (tab)'!$AE$18</f>
        <v>2885.3104047415927</v>
      </c>
      <c r="O78" s="115">
        <f>VLOOKUP($B78&amp;"-"&amp;$O$7,Intrants_GTYF,VLOOKUP($A$4,Periode,2,FALSE),FALSE)*'Répartition par produits (tab)'!$AE$19</f>
        <v>476.16807426837806</v>
      </c>
      <c r="P78" s="115">
        <f>VLOOKUP($B78&amp;"-"&amp;$P$7,Intrants_GTYF,VLOOKUP($A$4,Periode,2,FALSE),FALSE)*'Répartition par produits (tab)'!$AE$20</f>
        <v>78.707470233251115</v>
      </c>
      <c r="Q78" s="116">
        <f t="shared" si="18"/>
        <v>-9.9928527769153561</v>
      </c>
      <c r="R78" s="115">
        <f>VLOOKUP($B78&amp;"-"&amp;$R$7,Intrants_GTYF,VLOOKUP($A$4,Periode,2,FALSE),FALSE)</f>
        <v>3430.1930964663065</v>
      </c>
      <c r="S78" s="115">
        <f>VLOOKUP($B78&amp;"-"&amp;$S$7,Intrants_GTYF,VLOOKUP($A$4,Periode,2,FALSE),FALSE)*'Répartition par produits (tab)'!$AE$23</f>
        <v>168.96076259220493</v>
      </c>
      <c r="T78" s="115">
        <f>VLOOKUP($B78&amp;"-"&amp;$T$7,Intrants_GTYF,VLOOKUP($A$4,Periode,2,FALSE),FALSE)*'Répartition par produits (tab)'!$AE$24</f>
        <v>0</v>
      </c>
      <c r="U78" s="116">
        <f t="shared" si="19"/>
        <v>-7.0030047336780683</v>
      </c>
      <c r="V78" s="115">
        <f>VLOOKUP($B78&amp;"-"&amp;$V$7,Intrants_GTYF,VLOOKUP($A$4,Periode,2,FALSE),FALSE)</f>
        <v>161.95775785852686</v>
      </c>
      <c r="W78" s="115">
        <f t="shared" si="20"/>
        <v>13473.812061210392</v>
      </c>
    </row>
    <row r="79" spans="1:23" x14ac:dyDescent="0.25">
      <c r="A79" s="118" t="s">
        <v>37</v>
      </c>
      <c r="B79" s="118" t="s">
        <v>265</v>
      </c>
      <c r="C79" s="118" t="s">
        <v>316</v>
      </c>
      <c r="D79" s="117">
        <f>IF(ISERROR(VLOOKUP($C79&amp;"_"&amp;$D$7,Data_TYF,VLOOKUP($A$4,Periode,2,FALSE),FALSE)),0,VLOOKUP($C79&amp;"_"&amp;$D$7,Data_TYF,VLOOKUP($A$4,Periode,2,FALSE),FALSE))*'Répartition par produits (tab)'!$AE$12</f>
        <v>1260.7130492043937</v>
      </c>
      <c r="E79" s="117">
        <f>IF(ISERROR(VLOOKUP($C79&amp;"_"&amp;$E$7,Data_TYF,VLOOKUP($A$4,Periode,2,FALSE),FALSE)),0,VLOOKUP($C79&amp;"_"&amp;$E$7,Data_TYF,VLOOKUP($A$4,Periode,2,FALSE),FALSE))*'Répartition par produits (tab)'!$AE$12</f>
        <v>901.54564304774408</v>
      </c>
      <c r="F79" s="117">
        <f>IF(ISERROR(VLOOKUP($C79&amp;"_"&amp;$F$7,Data_TYF,VLOOKUP($A$4,Periode,2,FALSE),FALSE)),0,VLOOKUP($C79&amp;"_"&amp;$F$7,Data_TYF,VLOOKUP($A$4,Periode,2,FALSE),FALSE))*'Répartition par produits (tab)'!$AE$12</f>
        <v>24.356862367479579</v>
      </c>
      <c r="G79" s="117">
        <f>IF(ISERROR(VLOOKUP($C79&amp;"_"&amp;$G$7,Data_TYF,VLOOKUP($A$4,Periode,2,FALSE),FALSE)),0,VLOOKUP($C79&amp;"_"&amp;$G$7,Data_TYF,VLOOKUP($A$4,Periode,2,FALSE),FALSE))*'Répartition par produits (tab)'!$AE$12</f>
        <v>7.0100440941049786</v>
      </c>
      <c r="H79" s="117">
        <f>IF(ISERROR(VLOOKUP($C79&amp;"_"&amp;$H$7,Data_TYF,VLOOKUP($A$4,Periode,2,FALSE),FALSE)),0,VLOOKUP($C79&amp;"_"&amp;$H$7,Data_TYF,VLOOKUP($A$4,Periode,2,FALSE),FALSE))*'Répartition par produits (tab)'!$AE$12</f>
        <v>2193.6255756425221</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2193.6255756425221</v>
      </c>
      <c r="N79" s="117">
        <f>IF(ISERROR(VLOOKUP($C79&amp;"_"&amp;$N$7,Data_TYF,VLOOKUP($A$4,Periode,2,FALSE),FALSE)),0,VLOOKUP($C79&amp;"_"&amp;$N$7,Data_TYF,VLOOKUP($A$4,Periode,2,FALSE),FALSE))*'Répartition par produits (tab)'!$AE$18</f>
        <v>942.63726933059763</v>
      </c>
      <c r="O79" s="117">
        <f>IF(ISERROR(VLOOKUP($C79&amp;"_"&amp;$O$7,Data_TYF,VLOOKUP($A$4,Periode,2,FALSE),FALSE)),0,VLOOKUP($C79&amp;"_"&amp;$O$7,Data_TYF,VLOOKUP($A$4,Periode,2,FALSE),FALSE))*'Répartition par produits (tab)'!$AE$19</f>
        <v>119.19431807615918</v>
      </c>
      <c r="P79" s="117">
        <f>IF(ISERROR(VLOOKUP($C79&amp;"_"&amp;$P$7,Data_TYF,VLOOKUP($A$4,Periode,2,FALSE),FALSE)),0,VLOOKUP($C79&amp;"_"&amp;$P$7,Data_TYF,VLOOKUP($A$4,Periode,2,FALSE),FALSE))*'Répartition par produits (tab)'!$AE$20</f>
        <v>62.105207331174007</v>
      </c>
      <c r="Q79" s="108">
        <f t="shared" si="18"/>
        <v>-4.7298226761422981</v>
      </c>
      <c r="R79" s="117">
        <f>IF(ISERROR(VLOOKUP($C79&amp;"_"&amp;$R$7,Data_TYF,VLOOKUP($A$4,Periode,2,FALSE),FALSE)),0,VLOOKUP($C79&amp;"_"&amp;$R$7,Data_TYF,VLOOKUP($A$4,Periode,2,FALSE),FALSE))</f>
        <v>1119.2069720617885</v>
      </c>
      <c r="S79" s="117">
        <f>IF(ISERROR(VLOOKUP($C79&amp;"_"&amp;$S$7,Data_TYF,VLOOKUP($A$4,Periode,2,FALSE),FALSE)),0,VLOOKUP($C79&amp;"_"&amp;$S$7,Data_TYF,VLOOKUP($A$4,Periode,2,FALSE),FALSE))*'Répartition par produits (tab)'!$AE$23</f>
        <v>168.96076259220493</v>
      </c>
      <c r="T79" s="117">
        <f>IF(ISERROR(VLOOKUP($C79&amp;"_"&amp;$T$7,Data_TYF,VLOOKUP($A$4,Periode,2,FALSE),FALSE)),0,VLOOKUP($C79&amp;"_"&amp;$T$7,Data_TYF,VLOOKUP($A$4,Periode,2,FALSE),FALSE))*'Répartition par produits (tab)'!$AE$24</f>
        <v>0</v>
      </c>
      <c r="U79" s="108">
        <f t="shared" si="19"/>
        <v>-7.0030047336780683</v>
      </c>
      <c r="V79" s="117">
        <f>IF(ISERROR(VLOOKUP($C79&amp;"_"&amp;$V$7,Data_TYF,VLOOKUP($A$4,Periode,2,FALSE),FALSE)),0,VLOOKUP($C79&amp;"_"&amp;$V$7,Data_TYF,VLOOKUP($A$4,Periode,2,FALSE),FALSE))</f>
        <v>161.95775785852686</v>
      </c>
      <c r="W79" s="117">
        <f t="shared" si="20"/>
        <v>3474.7903055628376</v>
      </c>
    </row>
    <row r="80" spans="1:23" x14ac:dyDescent="0.25">
      <c r="A80" s="118" t="s">
        <v>116</v>
      </c>
      <c r="B80" s="118" t="s">
        <v>266</v>
      </c>
      <c r="C80" s="118" t="s">
        <v>317</v>
      </c>
      <c r="D80" s="117">
        <f>IF(ISERROR(VLOOKUP($C80&amp;"_"&amp;$D$7,Data_TYF,VLOOKUP($A$4,Periode,2,FALSE),FALSE)),0,VLOOKUP($C80&amp;"_"&amp;$D$7,Data_TYF,VLOOKUP($A$4,Periode,2,FALSE),FALSE))*'Répartition par produits (tab)'!$AE$12</f>
        <v>2598.8291917460406</v>
      </c>
      <c r="E80" s="117">
        <f>IF(ISERROR(VLOOKUP($C80&amp;"_"&amp;$E$7,Data_TYF,VLOOKUP($A$4,Periode,2,FALSE),FALSE)),0,VLOOKUP($C80&amp;"_"&amp;$E$7,Data_TYF,VLOOKUP($A$4,Periode,2,FALSE),FALSE))*'Répartition par produits (tab)'!$AE$12</f>
        <v>4935.955976237241</v>
      </c>
      <c r="F80" s="117">
        <f>IF(ISERROR(VLOOKUP($C80&amp;"_"&amp;$F$7,Data_TYF,VLOOKUP($A$4,Periode,2,FALSE),FALSE)),0,VLOOKUP($C80&amp;"_"&amp;$F$7,Data_TYF,VLOOKUP($A$4,Periode,2,FALSE),FALSE))*'Répartition par produits (tab)'!$AE$12</f>
        <v>153.250454585988</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7688.0356312430367</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7688.0356312430367</v>
      </c>
      <c r="N80" s="117">
        <f>IF(ISERROR(VLOOKUP($C80&amp;"_"&amp;$N$7,Data_TYF,VLOOKUP($A$4,Periode,2,FALSE),FALSE)),0,VLOOKUP($C80&amp;"_"&amp;$N$7,Data_TYF,VLOOKUP($A$4,Periode,2,FALSE),FALSE))*'Répartition par produits (tab)'!$AE$18</f>
        <v>1942.6731354109947</v>
      </c>
      <c r="O80" s="117">
        <f>IF(ISERROR(VLOOKUP($C80&amp;"_"&amp;$O$7,Data_TYF,VLOOKUP($A$4,Periode,2,FALSE),FALSE)),0,VLOOKUP($C80&amp;"_"&amp;$O$7,Data_TYF,VLOOKUP($A$4,Periode,2,FALSE),FALSE))*'Répartition par produits (tab)'!$AE$19</f>
        <v>356.97375619221884</v>
      </c>
      <c r="P80" s="117">
        <f>IF(ISERROR(VLOOKUP($C80&amp;"_"&amp;$P$7,Data_TYF,VLOOKUP($A$4,Periode,2,FALSE),FALSE)),0,VLOOKUP($C80&amp;"_"&amp;$P$7,Data_TYF,VLOOKUP($A$4,Periode,2,FALSE),FALSE))*'Répartition par produits (tab)'!$AE$20</f>
        <v>16.602262902077115</v>
      </c>
      <c r="Q80" s="108">
        <f t="shared" si="18"/>
        <v>-5.2630301007729088</v>
      </c>
      <c r="R80" s="117">
        <f>IF(ISERROR(VLOOKUP($C80&amp;"_"&amp;$R$7,Data_TYF,VLOOKUP($A$4,Periode,2,FALSE),FALSE)),0,VLOOKUP($C80&amp;"_"&amp;$R$7,Data_TYF,VLOOKUP($A$4,Periode,2,FALSE),FALSE))</f>
        <v>2310.9861244045178</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9999.0217556475545</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55928.000793318293</v>
      </c>
      <c r="E90" s="115">
        <f t="shared" si="21"/>
        <v>214400.85509743405</v>
      </c>
      <c r="F90" s="115">
        <f t="shared" si="21"/>
        <v>150066.8656502064</v>
      </c>
      <c r="G90" s="115">
        <f t="shared" si="21"/>
        <v>2004.2769223326254</v>
      </c>
      <c r="H90" s="115">
        <f t="shared" si="21"/>
        <v>422399.99654043594</v>
      </c>
      <c r="I90" s="115">
        <f t="shared" si="21"/>
        <v>399.9999980158783</v>
      </c>
      <c r="J90" s="115">
        <f t="shared" si="21"/>
        <v>0</v>
      </c>
      <c r="K90" s="115">
        <f t="shared" si="21"/>
        <v>0</v>
      </c>
      <c r="L90" s="115">
        <f t="shared" si="16"/>
        <v>399.9999980158783</v>
      </c>
      <c r="M90" s="115">
        <f t="shared" si="17"/>
        <v>422799.99653845181</v>
      </c>
      <c r="N90" s="115">
        <f>N84+N78+N68+N66+N60+N56+N54+N51+N46+N34+N28+N14+N12+N8</f>
        <v>87000.001499097038</v>
      </c>
      <c r="O90" s="115">
        <f>O84+O78+O68+O66+O60+O56+O54+O51+O46+O34+O28+O14+O12+O8</f>
        <v>102600.00005639312</v>
      </c>
      <c r="P90" s="115">
        <f>P84+P78+P68+P66+P60+P56+P54+P51+P46+P34+P28+P14+P12+P8</f>
        <v>3285.6196154892896</v>
      </c>
      <c r="Q90" s="116">
        <f t="shared" si="18"/>
        <v>212.98071853744477</v>
      </c>
      <c r="R90" s="115">
        <f>R84+R78+R68+R66+R60+R56+R54+R51+R46+R34+R28+R14+R12+R8</f>
        <v>193098.6018895169</v>
      </c>
      <c r="S90" s="115">
        <f>S84+S78+S68+S66+S60+S56+S54+S51+S46+S34+S28+S14+S12+S8</f>
        <v>4600.0000471021767</v>
      </c>
      <c r="T90" s="115">
        <f>T84+T78+T68+T66+T60+T56+T54+T51+T46+T34+T28+T14+T12+T8</f>
        <v>14.380357598752637</v>
      </c>
      <c r="U90" s="116">
        <f t="shared" si="19"/>
        <v>-29.838891501517978</v>
      </c>
      <c r="V90" s="115">
        <f>V84+V78+V68+V66+V60+V56+V54+V51+V46+V34+V28+V14+V12+V8</f>
        <v>4584.5415131994114</v>
      </c>
      <c r="W90" s="115">
        <f>W84+W78+W68+W66+W60+W56+W54+W51+W46+W34+W28+W14+W12+W8</f>
        <v>620483.13994116813</v>
      </c>
    </row>
    <row r="91" spans="1:23" hidden="1" x14ac:dyDescent="0.25">
      <c r="A91" s="551" t="s">
        <v>1479</v>
      </c>
      <c r="B91" s="552"/>
      <c r="C91" s="553"/>
      <c r="D91" s="115">
        <f t="shared" ref="D91:K91" si="22">SUM(D8:D89)-D90</f>
        <v>55928.000793318322</v>
      </c>
      <c r="E91" s="115">
        <f t="shared" si="22"/>
        <v>214400.85509743399</v>
      </c>
      <c r="F91" s="115">
        <f t="shared" si="22"/>
        <v>150066.86565020634</v>
      </c>
      <c r="G91" s="115">
        <f t="shared" si="22"/>
        <v>2004.2769223326268</v>
      </c>
      <c r="H91" s="115">
        <f t="shared" si="22"/>
        <v>422399.99654043582</v>
      </c>
      <c r="I91" s="115">
        <f t="shared" si="22"/>
        <v>399.99999801587819</v>
      </c>
      <c r="J91" s="115">
        <f t="shared" si="22"/>
        <v>0</v>
      </c>
      <c r="K91" s="115">
        <f t="shared" si="22"/>
        <v>0</v>
      </c>
      <c r="L91" s="115">
        <f t="shared" si="16"/>
        <v>399.99999801587819</v>
      </c>
      <c r="M91" s="115">
        <f t="shared" si="17"/>
        <v>422799.9965384517</v>
      </c>
      <c r="N91" s="115">
        <f>SUM(N8:N89)-N90</f>
        <v>87000.001499097008</v>
      </c>
      <c r="O91" s="115">
        <f>SUM(O8:O89)-O90</f>
        <v>102600.00005639318</v>
      </c>
      <c r="P91" s="115">
        <f>SUM(P8:P89)-P90</f>
        <v>3285.6196154892878</v>
      </c>
      <c r="Q91" s="116">
        <f t="shared" si="18"/>
        <v>212.98071853735928</v>
      </c>
      <c r="R91" s="115">
        <f>SUM(R8:R89)-R90</f>
        <v>193098.60188951684</v>
      </c>
      <c r="S91" s="115">
        <f>SUM(S8:S89)-S90</f>
        <v>4600.0000471021767</v>
      </c>
      <c r="T91" s="115">
        <f>SUM(T8:T89)-T90</f>
        <v>14.380357598752637</v>
      </c>
      <c r="U91" s="116">
        <f t="shared" si="19"/>
        <v>-29.838891501517978</v>
      </c>
      <c r="V91" s="115">
        <f>SUM(V8:V89)-V90</f>
        <v>4584.5415131994114</v>
      </c>
      <c r="W91" s="115">
        <f>SUM(W8:W89)-W90</f>
        <v>620483.1399411679</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zoomScaleNormal="100" workbookViewId="0">
      <selection activeCell="F32" sqref="F32"/>
    </sheetView>
  </sheetViews>
  <sheetFormatPr baseColWidth="10" defaultRowHeight="15" x14ac:dyDescent="0.25"/>
  <cols>
    <col min="1" max="1" width="21" customWidth="1"/>
    <col min="13" max="13" width="4.42578125" customWidth="1"/>
    <col min="14" max="14" width="3" customWidth="1"/>
    <col min="15" max="15" width="3.28515625"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U02251_4FF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fitToWidth="2"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view="pageBreakPreview" topLeftCell="C1" zoomScale="60" zoomScaleNormal="100" workbookViewId="0">
      <selection activeCell="F32" sqref="F32"/>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2" width="11.42578125" customWidth="1"/>
    <col min="13" max="13" width="4.42578125" customWidth="1"/>
    <col min="14" max="14" width="11" customWidth="1"/>
    <col min="15" max="15" width="10.85546875" customWidth="1"/>
    <col min="16"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U02251_4FF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02251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13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28380.52818943101</v>
      </c>
      <c r="F11" s="112">
        <f>SUM(F12:F15)</f>
        <v>100883.66962719499</v>
      </c>
      <c r="G11" s="112">
        <f>SUM(G12:G15)</f>
        <v>63066.864808783452</v>
      </c>
      <c r="H11" s="112">
        <f>SUM(H12:H15)</f>
        <v>914.69085786388848</v>
      </c>
      <c r="I11" s="112">
        <f t="shared" ref="I11:I26" si="0">E11+F11+G11+H11</f>
        <v>193245.75348327335</v>
      </c>
      <c r="J11" s="112">
        <f t="shared" ref="J11:X11" si="1">SUM(J12:J15)</f>
        <v>177.47316056644732</v>
      </c>
      <c r="K11" s="112">
        <f t="shared" si="1"/>
        <v>0</v>
      </c>
      <c r="L11" s="112">
        <f t="shared" si="1"/>
        <v>0</v>
      </c>
      <c r="M11" s="112">
        <f t="shared" si="1"/>
        <v>177.47316056644732</v>
      </c>
      <c r="N11" s="112">
        <f t="shared" si="1"/>
        <v>193423.22664383979</v>
      </c>
      <c r="O11" s="112">
        <f t="shared" si="1"/>
        <v>45221.778615734052</v>
      </c>
      <c r="P11" s="112">
        <f t="shared" si="1"/>
        <v>52785.819860476702</v>
      </c>
      <c r="Q11" s="112">
        <f t="shared" si="1"/>
        <v>1806.7144338854737</v>
      </c>
      <c r="R11" s="112">
        <f t="shared" si="1"/>
        <v>103.96872179206957</v>
      </c>
      <c r="S11" s="112">
        <f t="shared" si="1"/>
        <v>99918.281631888298</v>
      </c>
      <c r="T11" s="112">
        <f t="shared" si="1"/>
        <v>2493.6856217696718</v>
      </c>
      <c r="U11" s="112">
        <f t="shared" si="1"/>
        <v>8.140403885522705</v>
      </c>
      <c r="V11" s="112">
        <f t="shared" si="1"/>
        <v>-18.362985225555025</v>
      </c>
      <c r="W11" s="112">
        <f t="shared" si="1"/>
        <v>2483.4630404296395</v>
      </c>
      <c r="X11" s="112">
        <f t="shared" si="1"/>
        <v>295824.97131615772</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28380.52818943101</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100883.66962719499</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63066.864808783452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914.69085786388848</v>
      </c>
      <c r="I13" s="108">
        <f t="shared" si="0"/>
        <v>193245.75348327335</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177.47316056644732</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177.47316056644732</v>
      </c>
      <c r="N13" s="108">
        <f>M13+I13</f>
        <v>193423.22664383979</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45221.778615734052</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52785.819860476702</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1806.7144338854737</v>
      </c>
      <c r="R13" s="117">
        <f>S13-O13-P13-Q13</f>
        <v>103.96872179206957</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99918.281631888298</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2493.6856217696718</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8.140403885522705</v>
      </c>
      <c r="V13" s="108">
        <f>W13-T13-U13</f>
        <v>-18.362985225555025</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2483.4630404296395</v>
      </c>
      <c r="X13" s="108">
        <f>N13+S13+W13</f>
        <v>295824.97131615772</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13561.37763506314</v>
      </c>
      <c r="F16" s="112">
        <f>SUM(F17:F21)</f>
        <v>59116.457111615127</v>
      </c>
      <c r="G16" s="112">
        <f>SUM(G17:G21)</f>
        <v>60012.974124852793</v>
      </c>
      <c r="H16" s="112">
        <f>SUM(H17:H21)</f>
        <v>533.1807342678627</v>
      </c>
      <c r="I16" s="112">
        <f t="shared" si="0"/>
        <v>133223.98960579894</v>
      </c>
      <c r="J16" s="112">
        <f t="shared" ref="J16:X16" si="2">SUM(J17:J21)</f>
        <v>143.05168094984745</v>
      </c>
      <c r="K16" s="112">
        <f t="shared" si="2"/>
        <v>0</v>
      </c>
      <c r="L16" s="112">
        <f t="shared" si="2"/>
        <v>0</v>
      </c>
      <c r="M16" s="112">
        <f t="shared" si="2"/>
        <v>143.05168094984745</v>
      </c>
      <c r="N16" s="112">
        <f t="shared" si="2"/>
        <v>133367.04128674878</v>
      </c>
      <c r="O16" s="112">
        <f t="shared" si="2"/>
        <v>20493.665851806869</v>
      </c>
      <c r="P16" s="112">
        <f t="shared" si="2"/>
        <v>29412.389827932573</v>
      </c>
      <c r="Q16" s="112">
        <f t="shared" si="2"/>
        <v>522.53512040402904</v>
      </c>
      <c r="R16" s="112">
        <f t="shared" si="2"/>
        <v>91.150114774203217</v>
      </c>
      <c r="S16" s="112">
        <f t="shared" si="2"/>
        <v>50519.740914917675</v>
      </c>
      <c r="T16" s="112">
        <f t="shared" si="2"/>
        <v>323.37811074425724</v>
      </c>
      <c r="U16" s="112">
        <f t="shared" si="2"/>
        <v>4.0451734081539215</v>
      </c>
      <c r="V16" s="112">
        <f t="shared" si="2"/>
        <v>33.318200650186249</v>
      </c>
      <c r="W16" s="112">
        <f t="shared" si="2"/>
        <v>360.74148480259737</v>
      </c>
      <c r="X16" s="112">
        <f t="shared" si="2"/>
        <v>184247.52368646907</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3818.6548300753334</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14288.062511928909</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9548.6609565779163</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128.88825062117238</v>
      </c>
      <c r="I18" s="108">
        <f t="shared" si="0"/>
        <v>27784.266549203334</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29.841314818523966</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29.841314818523966</v>
      </c>
      <c r="N18" s="108">
        <f>M18+I18</f>
        <v>27814.107864021858</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3367.4891563404758</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3412.8845244977665</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64.053698927372665</v>
      </c>
      <c r="R18" s="117">
        <f>S18-O18-P18-Q18</f>
        <v>6.9436989117731684</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6851.3710786773881</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32.176115514879235</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0.13238317552114182</v>
      </c>
      <c r="V18" s="108">
        <f>W18-T18-U18</f>
        <v>2.4950843278000572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34.803583018200435</v>
      </c>
      <c r="X18" s="108">
        <f>N18+S18+W18</f>
        <v>34700.282525717448</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9742.7228049878067</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44828.394599686217</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50464.313168274879</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404.2924836466903</v>
      </c>
      <c r="I21" s="108">
        <f t="shared" si="0"/>
        <v>105439.72305659558</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113.2103661313235</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113.2103661313235</v>
      </c>
      <c r="N21" s="108">
        <f>M21+I21</f>
        <v>105552.93342272691</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17126.176695466394</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25999.505303434806</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458.48142147665635</v>
      </c>
      <c r="R21" s="117">
        <f>S21-O21-P21-Q21</f>
        <v>84.206415862430049</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43668.369836240287</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291.20199522937799</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3.9127902326327795</v>
      </c>
      <c r="V21" s="108">
        <f>W21-T21-U21</f>
        <v>30.823116322386191</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325.93790178439696</v>
      </c>
      <c r="X21" s="108">
        <f>N21+S21+W21</f>
        <v>149547.24116075161</v>
      </c>
      <c r="Y21" s="43"/>
    </row>
    <row r="22" spans="1:25" x14ac:dyDescent="0.25">
      <c r="A22" s="75" t="s">
        <v>568</v>
      </c>
      <c r="B22" s="75" t="s">
        <v>639</v>
      </c>
      <c r="C22" s="75"/>
      <c r="D22" s="75"/>
      <c r="E22" s="112">
        <f>E23</f>
        <v>1864.1857865016852</v>
      </c>
      <c r="F22" s="112">
        <f>F23</f>
        <v>6546.0607597703402</v>
      </c>
      <c r="G22" s="112">
        <f>G23</f>
        <v>5110.7661741832071</v>
      </c>
      <c r="H22" s="112">
        <f>H23</f>
        <v>64.614424185910636</v>
      </c>
      <c r="I22" s="112">
        <f t="shared" si="0"/>
        <v>13585.627144641143</v>
      </c>
      <c r="J22" s="112">
        <f t="shared" ref="J22:X22" si="3">J23</f>
        <v>17.564585354836268</v>
      </c>
      <c r="K22" s="112">
        <f t="shared" si="3"/>
        <v>0</v>
      </c>
      <c r="L22" s="112">
        <f t="shared" si="3"/>
        <v>0</v>
      </c>
      <c r="M22" s="112">
        <f t="shared" si="3"/>
        <v>17.564585354836268</v>
      </c>
      <c r="N22" s="112">
        <f t="shared" si="3"/>
        <v>13603.191729995979</v>
      </c>
      <c r="O22" s="112">
        <f t="shared" si="3"/>
        <v>3036.2258940033207</v>
      </c>
      <c r="P22" s="112">
        <f t="shared" si="3"/>
        <v>3370.5773676113236</v>
      </c>
      <c r="Q22" s="112">
        <f t="shared" si="3"/>
        <v>142.01885033592612</v>
      </c>
      <c r="R22" s="112">
        <f t="shared" si="3"/>
        <v>5.2021484817544206</v>
      </c>
      <c r="S22" s="112">
        <f t="shared" si="3"/>
        <v>6554.0242604323248</v>
      </c>
      <c r="T22" s="112">
        <f t="shared" si="3"/>
        <v>252.99790936726515</v>
      </c>
      <c r="U22" s="112">
        <f t="shared" si="3"/>
        <v>0.2516257768129887</v>
      </c>
      <c r="V22" s="112">
        <f t="shared" si="3"/>
        <v>-1.941236526438149</v>
      </c>
      <c r="W22" s="112">
        <f t="shared" si="3"/>
        <v>251.30829861763999</v>
      </c>
      <c r="X22" s="112">
        <f t="shared" si="3"/>
        <v>20408.524289045945</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1864.1857865016852</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6546.0607597703402</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5110.7661741832071</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64.614424185910636</v>
      </c>
      <c r="I23" s="108">
        <f t="shared" si="0"/>
        <v>13585.627144641143</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17.564585354836268</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17.564585354836268</v>
      </c>
      <c r="N23" s="108">
        <f>M23+I23</f>
        <v>13603.191729995979</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3036.2258940033207</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3370.5773676113236</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142.01885033592612</v>
      </c>
      <c r="R23" s="117">
        <f>S23-O23-P23-Q23</f>
        <v>5.2021484817544206</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6554.0242604323248</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252.99790936726515</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0.2516257768129887</v>
      </c>
      <c r="V23" s="108">
        <f>W23-T23-U23</f>
        <v>-1.941236526438149</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251.30829861763999</v>
      </c>
      <c r="X23" s="108">
        <f>N23+S23+W23</f>
        <v>20408.524289045945</v>
      </c>
      <c r="Y23" s="43"/>
    </row>
    <row r="24" spans="1:25" x14ac:dyDescent="0.25">
      <c r="A24" s="75" t="s">
        <v>572</v>
      </c>
      <c r="B24" s="75" t="s">
        <v>150</v>
      </c>
      <c r="C24" s="75"/>
      <c r="D24" s="75"/>
      <c r="E24" s="112">
        <f>E25</f>
        <v>9417.4188655749222</v>
      </c>
      <c r="F24" s="112">
        <f>F25</f>
        <v>38795.375259760338</v>
      </c>
      <c r="G24" s="112">
        <f>G25</f>
        <v>16534.456364957732</v>
      </c>
      <c r="H24" s="112">
        <f>H25</f>
        <v>412.70790663528931</v>
      </c>
      <c r="I24" s="112">
        <f t="shared" si="0"/>
        <v>65159.958396928283</v>
      </c>
      <c r="J24" s="112">
        <f t="shared" ref="J24:X24" si="4">J25</f>
        <v>46.463227710567367</v>
      </c>
      <c r="K24" s="112">
        <f t="shared" si="4"/>
        <v>0</v>
      </c>
      <c r="L24" s="112">
        <f t="shared" si="4"/>
        <v>0</v>
      </c>
      <c r="M24" s="112">
        <f t="shared" si="4"/>
        <v>46.463227710567367</v>
      </c>
      <c r="N24" s="112">
        <f t="shared" si="4"/>
        <v>65206.421624638853</v>
      </c>
      <c r="O24" s="112">
        <f t="shared" si="4"/>
        <v>13390.208382246021</v>
      </c>
      <c r="P24" s="112">
        <f t="shared" si="4"/>
        <v>11275.572873745552</v>
      </c>
      <c r="Q24" s="112">
        <f t="shared" si="4"/>
        <v>620.01495315929139</v>
      </c>
      <c r="R24" s="112">
        <f t="shared" si="4"/>
        <v>0.97394735299815238</v>
      </c>
      <c r="S24" s="112">
        <f t="shared" si="4"/>
        <v>25286.770156503862</v>
      </c>
      <c r="T24" s="112">
        <f t="shared" si="4"/>
        <v>1245.6154631019792</v>
      </c>
      <c r="U24" s="112">
        <f t="shared" si="4"/>
        <v>0.62373065392299742</v>
      </c>
      <c r="V24" s="112">
        <f t="shared" si="4"/>
        <v>-57.26869040658827</v>
      </c>
      <c r="W24" s="112">
        <f t="shared" si="4"/>
        <v>1188.970503349314</v>
      </c>
      <c r="X24" s="112">
        <f t="shared" si="4"/>
        <v>91682.16228449202</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9417.4188655749222</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38795.375259760338</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16534.456364957732</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412.70790663528931</v>
      </c>
      <c r="I25" s="108">
        <f t="shared" si="0"/>
        <v>65159.958396928283</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46.463227710567367</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46.463227710567367</v>
      </c>
      <c r="N25" s="108">
        <f>M25+I25</f>
        <v>65206.421624638853</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13390.208382246021</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11275.572873745552</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620.01495315929139</v>
      </c>
      <c r="R25" s="117">
        <f>S25-O25-P25-Q25</f>
        <v>0.97394735299815238</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25286.770156503862</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1245.6154631019792</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0.62373065392299742</v>
      </c>
      <c r="V25" s="108">
        <f>W25-T25-U25</f>
        <v>-57.26869040658827</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1188.970503349314</v>
      </c>
      <c r="X25" s="108">
        <f>N25+S25+W25</f>
        <v>91682.16228449202</v>
      </c>
    </row>
    <row r="26" spans="1:25" x14ac:dyDescent="0.25">
      <c r="A26" s="75" t="s">
        <v>566</v>
      </c>
      <c r="B26" s="75" t="s">
        <v>565</v>
      </c>
      <c r="C26" s="75"/>
      <c r="D26" s="75"/>
      <c r="E26" s="112">
        <f>E27</f>
        <v>1531.7802432062929</v>
      </c>
      <c r="F26" s="112">
        <f>F27</f>
        <v>5872.1033527868694</v>
      </c>
      <c r="G26" s="112">
        <f>G27</f>
        <v>4110.0960935203457</v>
      </c>
      <c r="H26" s="112">
        <f>H27</f>
        <v>54.894004417067627</v>
      </c>
      <c r="I26" s="112">
        <f t="shared" si="0"/>
        <v>11568.873693930575</v>
      </c>
      <c r="J26" s="112">
        <f t="shared" ref="J26:X26" si="5">J27</f>
        <v>17.086308668253459</v>
      </c>
      <c r="K26" s="112">
        <f t="shared" si="5"/>
        <v>0</v>
      </c>
      <c r="L26" s="112">
        <f t="shared" si="5"/>
        <v>0.66171729195562001</v>
      </c>
      <c r="M26" s="112">
        <f t="shared" si="5"/>
        <v>17.748025960209077</v>
      </c>
      <c r="N26" s="112">
        <f t="shared" si="5"/>
        <v>11586.621719890783</v>
      </c>
      <c r="O26" s="112">
        <f t="shared" si="5"/>
        <v>2372.3274101339184</v>
      </c>
      <c r="P26" s="112">
        <f t="shared" si="5"/>
        <v>2825.0410764202315</v>
      </c>
      <c r="Q26" s="112">
        <f t="shared" si="5"/>
        <v>86.847770092549226</v>
      </c>
      <c r="R26" s="112">
        <f t="shared" si="5"/>
        <v>2.1892303621484643E-5</v>
      </c>
      <c r="S26" s="112">
        <f t="shared" si="5"/>
        <v>5284.2162785390028</v>
      </c>
      <c r="T26" s="112">
        <f t="shared" si="5"/>
        <v>120.66329649543196</v>
      </c>
      <c r="U26" s="112">
        <f t="shared" si="5"/>
        <v>0.38011156571797239</v>
      </c>
      <c r="V26" s="112">
        <f t="shared" si="5"/>
        <v>4.4143026395800957</v>
      </c>
      <c r="W26" s="112">
        <f t="shared" si="5"/>
        <v>125.45771070073003</v>
      </c>
      <c r="X26" s="112">
        <f t="shared" si="5"/>
        <v>16996.295709130518</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1531.7802432062929</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5872.1033527868694</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4110.0960935203457</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54.894004417067627</v>
      </c>
      <c r="I27" s="108">
        <f>(E27+F27+G27+H27)</f>
        <v>11568.873693930575</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17.086308668253459</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0.66171729195562001</v>
      </c>
      <c r="M27" s="108">
        <f>(J27+K27+L27)</f>
        <v>17.748025960209077</v>
      </c>
      <c r="N27" s="108">
        <f>(M27+I27)</f>
        <v>11586.621719890783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2372.3274101339184</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2825.0410764202315</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86.847770092549226</v>
      </c>
      <c r="R27" s="117">
        <f>(S27-O27-P27-Q27)</f>
        <v>2.1892303621484643E-5</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5284.2162785390028</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120.66329649543196</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0.38011156571797239</v>
      </c>
      <c r="V27" s="108">
        <f>(W27-T27-U27)</f>
        <v>4.4143026395800957</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125.45771070073003</v>
      </c>
      <c r="X27" s="108">
        <f>(N27+S27+W27)</f>
        <v>16996.295709130518</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1172.710046912825</v>
      </c>
      <c r="F43" s="112">
        <f>F44</f>
        <v>3187.1890095356821</v>
      </c>
      <c r="G43" s="112">
        <f>G44</f>
        <v>1231.7079698353496</v>
      </c>
      <c r="H43" s="112">
        <f>H44</f>
        <v>24.188996351392255</v>
      </c>
      <c r="I43" s="112">
        <f t="shared" si="6"/>
        <v>5615.7960226352488</v>
      </c>
      <c r="J43" s="112">
        <f t="shared" ref="J43:X43" si="13">J44</f>
        <v>4.4919705225157163</v>
      </c>
      <c r="K43" s="112">
        <f t="shared" si="13"/>
        <v>0</v>
      </c>
      <c r="L43" s="112">
        <f t="shared" si="13"/>
        <v>0</v>
      </c>
      <c r="M43" s="112">
        <f t="shared" si="13"/>
        <v>4.4919705225157163</v>
      </c>
      <c r="N43" s="112">
        <f t="shared" si="13"/>
        <v>5620.2879931577645</v>
      </c>
      <c r="O43" s="112">
        <f t="shared" si="13"/>
        <v>2475.3290941425212</v>
      </c>
      <c r="P43" s="112">
        <f t="shared" si="13"/>
        <v>2945.586959301887</v>
      </c>
      <c r="Q43" s="112">
        <f t="shared" si="13"/>
        <v>104.34828692429153</v>
      </c>
      <c r="R43" s="112">
        <f t="shared" si="13"/>
        <v>5.8525781210593095</v>
      </c>
      <c r="S43" s="112">
        <f t="shared" si="13"/>
        <v>5531.116918489759</v>
      </c>
      <c r="T43" s="112">
        <f t="shared" si="13"/>
        <v>176.34150818462578</v>
      </c>
      <c r="U43" s="112">
        <f t="shared" si="13"/>
        <v>0.92556842214283419</v>
      </c>
      <c r="V43" s="112">
        <f t="shared" si="13"/>
        <v>-2.7722959946431334</v>
      </c>
      <c r="W43" s="112">
        <f t="shared" si="13"/>
        <v>174.49478061212548</v>
      </c>
      <c r="X43" s="112">
        <f t="shared" si="13"/>
        <v>11325.899692259649</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1172.710046912825</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3187.1890095356821</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1231.7079698353496</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24.188996351392255</v>
      </c>
      <c r="I44" s="108">
        <f t="shared" si="6"/>
        <v>5615.7960226352488</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4.4919705225157163</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4.4919705225157163</v>
      </c>
      <c r="N44" s="108">
        <f>M44+I44</f>
        <v>5620.2879931577645</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2475.3290941425212</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2945.586959301887</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104.34828692429153</v>
      </c>
      <c r="R44" s="108">
        <f>S44-O44-P44-Q44</f>
        <v>5.8525781210593095</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5531.116918489759</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176.34150818462578</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0.92556842214283419</v>
      </c>
      <c r="V44" s="108">
        <f>W44-T44-U44</f>
        <v>-2.7722959946431334</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174.49478061212548</v>
      </c>
      <c r="X44" s="108">
        <f>N44+S44+W44</f>
        <v>11325.899692259649</v>
      </c>
    </row>
    <row r="45" spans="1:24" x14ac:dyDescent="0.25">
      <c r="A45" s="243"/>
      <c r="B45" s="244"/>
      <c r="C45" s="244"/>
      <c r="D45" s="244" t="s">
        <v>23</v>
      </c>
      <c r="E45" s="243">
        <f t="shared" ref="E45:W45" si="14">E43+E28+E26+E24+E22+E16+E11</f>
        <v>55928.000766689875</v>
      </c>
      <c r="F45" s="243">
        <f t="shared" si="14"/>
        <v>214400.85512066336</v>
      </c>
      <c r="G45" s="243">
        <f t="shared" si="14"/>
        <v>150066.86553613289</v>
      </c>
      <c r="H45" s="243">
        <f t="shared" si="14"/>
        <v>2004.2769237214111</v>
      </c>
      <c r="I45" s="243">
        <f t="shared" si="14"/>
        <v>422399.99834720755</v>
      </c>
      <c r="J45" s="243">
        <f t="shared" si="14"/>
        <v>406.13093377246753</v>
      </c>
      <c r="K45" s="243">
        <f t="shared" si="14"/>
        <v>0</v>
      </c>
      <c r="L45" s="243">
        <f t="shared" si="14"/>
        <v>0.66171729195562001</v>
      </c>
      <c r="M45" s="243">
        <f t="shared" si="14"/>
        <v>406.79265106442324</v>
      </c>
      <c r="N45" s="243">
        <f t="shared" si="14"/>
        <v>422806.79099827196</v>
      </c>
      <c r="O45" s="243">
        <f t="shared" si="14"/>
        <v>86989.535248066706</v>
      </c>
      <c r="P45" s="243">
        <f t="shared" si="14"/>
        <v>102614.98796548827</v>
      </c>
      <c r="Q45" s="243">
        <f t="shared" si="14"/>
        <v>3282.4794148015608</v>
      </c>
      <c r="R45" s="243">
        <f t="shared" si="14"/>
        <v>207.14753241438831</v>
      </c>
      <c r="S45" s="243">
        <f t="shared" si="14"/>
        <v>193094.15016077092</v>
      </c>
      <c r="T45" s="243">
        <f t="shared" si="14"/>
        <v>4612.6819096632316</v>
      </c>
      <c r="U45" s="243">
        <f t="shared" si="14"/>
        <v>14.36661371227342</v>
      </c>
      <c r="V45" s="243">
        <f t="shared" si="14"/>
        <v>-42.612704863458234</v>
      </c>
      <c r="W45" s="243">
        <f t="shared" si="14"/>
        <v>4584.4358185120464</v>
      </c>
      <c r="X45" s="243">
        <f>N45+S45+W45</f>
        <v>620485.37697755487</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55975.116248000006</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214581.47749999998</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150193.285</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2005.9654720000003</v>
      </c>
      <c r="I47" s="326">
        <f>E47+F47+G47+H47</f>
        <v>422755.84422000003</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624.37684400000001</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24.180820000000001</v>
      </c>
      <c r="M47" s="326">
        <f>J47+K47+L47</f>
        <v>648.55766400000005</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423404.4</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86690.83124</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103234.13123999999</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3173.63672</v>
      </c>
      <c r="R47" s="326">
        <f>S47-O47-P47-Q47</f>
        <v>8.0000001844382496E-4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193098.6</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4409.3414039999998</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13.890235999999998</v>
      </c>
      <c r="V47" s="326">
        <f>W47-T47-U47</f>
        <v>161.3097600000003</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4584.5414000000001</v>
      </c>
      <c r="X47" s="438">
        <f>N47+S47+W47</f>
        <v>621087.54139999999</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46"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view="pageBreakPreview" zoomScale="60" zoomScaleNormal="100" workbookViewId="0">
      <selection activeCell="F32" sqref="F32"/>
    </sheetView>
  </sheetViews>
  <sheetFormatPr baseColWidth="10" defaultRowHeight="15" x14ac:dyDescent="0.25"/>
  <cols>
    <col min="1" max="1" width="30.7109375" customWidth="1"/>
    <col min="2" max="2" width="16.85546875" customWidth="1"/>
    <col min="3" max="3" width="41.42578125" customWidth="1"/>
    <col min="4" max="4" width="9.28515625" customWidth="1"/>
    <col min="13" max="13" width="4.42578125" customWidth="1"/>
    <col min="14" max="14" width="3" customWidth="1"/>
    <col min="15" max="15" width="3.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U02251_4FF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02251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165"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230849.84017174464</v>
      </c>
      <c r="F39" s="328">
        <f t="shared" si="0"/>
        <v>110203.01309528678</v>
      </c>
      <c r="G39" s="328">
        <f t="shared" si="0"/>
        <v>2929.87818927342</v>
      </c>
      <c r="H39" s="328">
        <f t="shared" si="0"/>
        <v>343982.73145630484</v>
      </c>
      <c r="I39" s="328">
        <f t="shared" si="0"/>
        <v>204195.62411235183</v>
      </c>
      <c r="J39" s="328">
        <f t="shared" si="0"/>
        <v>91155.022457243191</v>
      </c>
      <c r="K39" s="328">
        <f t="shared" si="0"/>
        <v>2200.6943076004763</v>
      </c>
      <c r="L39" s="328">
        <f t="shared" si="0"/>
        <v>297551.34087719547</v>
      </c>
      <c r="M39" s="328">
        <f t="shared" si="0"/>
        <v>157384.51014865434</v>
      </c>
      <c r="N39" s="328">
        <f t="shared" si="0"/>
        <v>82595.993442915496</v>
      </c>
      <c r="O39" s="328">
        <f t="shared" si="0"/>
        <v>1387.632456134153</v>
      </c>
      <c r="P39" s="328">
        <f t="shared" si="0"/>
        <v>241368.136047704</v>
      </c>
      <c r="Q39" s="328">
        <f t="shared" si="0"/>
        <v>167965.81062727887</v>
      </c>
      <c r="R39" s="328">
        <f t="shared" si="0"/>
        <v>100978.41851669725</v>
      </c>
      <c r="S39" s="328">
        <f t="shared" si="0"/>
        <v>2737.8757747446143</v>
      </c>
      <c r="T39" s="328">
        <f t="shared" si="0"/>
        <v>271682.10491872072</v>
      </c>
      <c r="U39" s="328">
        <f t="shared" si="0"/>
        <v>208094.39705017925</v>
      </c>
      <c r="V39" s="328">
        <f t="shared" si="0"/>
        <v>114658.96064729878</v>
      </c>
      <c r="W39" s="328">
        <f t="shared" si="0"/>
        <v>3161.2344743955341</v>
      </c>
      <c r="X39" s="328">
        <f t="shared" si="0"/>
        <v>325914.59217187361</v>
      </c>
      <c r="Y39" s="328">
        <f t="shared" si="0"/>
        <v>193698.03642204177</v>
      </c>
      <c r="Z39" s="328">
        <f t="shared" si="0"/>
        <v>99918.281631888298</v>
      </c>
      <c r="AA39" s="328">
        <f t="shared" si="0"/>
        <v>2483.4630404296395</v>
      </c>
      <c r="AB39" s="328">
        <f t="shared" si="0"/>
        <v>296099.7810943597</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230849.84017174464</v>
      </c>
      <c r="F41" s="337">
        <f>F82*(1-Intrants_CahierDetermination!$G$14)</f>
        <v>110203.01309528678</v>
      </c>
      <c r="G41" s="337">
        <f>G82*(1-Intrants_CahierDetermination!$G$14)</f>
        <v>2929.87818927342</v>
      </c>
      <c r="H41" s="337">
        <f>H82*(1-Intrants_CahierDetermination!$G$14)</f>
        <v>343982.73145630484</v>
      </c>
      <c r="I41" s="337">
        <f>I82*(1-Intrants_CahierDetermination!$G$14)</f>
        <v>204195.62411235183</v>
      </c>
      <c r="J41" s="337">
        <f>J82*(1-Intrants_CahierDetermination!$G$14)</f>
        <v>91155.022457243191</v>
      </c>
      <c r="K41" s="337">
        <f>K82*(1-Intrants_CahierDetermination!$G$14)</f>
        <v>2200.6943076004763</v>
      </c>
      <c r="L41" s="337">
        <f>L82*(1-Intrants_CahierDetermination!$G$14)</f>
        <v>297551.34087719547</v>
      </c>
      <c r="M41" s="337">
        <f>M82*(1-Intrants_CahierDetermination!$G$14)</f>
        <v>157384.51014865434</v>
      </c>
      <c r="N41" s="337">
        <f>N82*(1-Intrants_CahierDetermination!$G$14)</f>
        <v>82595.993442915496</v>
      </c>
      <c r="O41" s="337">
        <f>O82*(1-Intrants_CahierDetermination!$G$14)</f>
        <v>1387.632456134153</v>
      </c>
      <c r="P41" s="337">
        <f>P82*(1-Intrants_CahierDetermination!$G$14)</f>
        <v>241368.136047704</v>
      </c>
      <c r="Q41" s="337">
        <f>Q82*(1-Intrants_CahierDetermination!$G$14)</f>
        <v>167965.81062727887</v>
      </c>
      <c r="R41" s="337">
        <f>R82*(1-Intrants_CahierDetermination!$G$14)</f>
        <v>100978.41851669725</v>
      </c>
      <c r="S41" s="337">
        <f>S82*(1-Intrants_CahierDetermination!$G$14)</f>
        <v>2737.8757747446143</v>
      </c>
      <c r="T41" s="337">
        <f>T82*(1-Intrants_CahierDetermination!$G$14)</f>
        <v>271682.10491872072</v>
      </c>
      <c r="U41" s="337">
        <f>U82*(1-Intrants_CahierDetermination!$G$14)</f>
        <v>208094.39705017925</v>
      </c>
      <c r="V41" s="337">
        <f>V82*(1-Intrants_CahierDetermination!$G$14)</f>
        <v>114658.96064729878</v>
      </c>
      <c r="W41" s="337">
        <f>W82*(1-Intrants_CahierDetermination!$G$14)</f>
        <v>3161.2344743955341</v>
      </c>
      <c r="X41" s="337">
        <f>X82*(1-Intrants_CahierDetermination!$G$14)</f>
        <v>325914.59217187361</v>
      </c>
      <c r="Y41" s="337">
        <f>Y82*(1-Intrants_CahierDetermination!$G$14)</f>
        <v>193698.03642204177</v>
      </c>
      <c r="Z41" s="337">
        <f>Z82*(1-Intrants_CahierDetermination!$G$14)</f>
        <v>99918.281631888298</v>
      </c>
      <c r="AA41" s="337">
        <f>AA82*(1-Intrants_CahierDetermination!$G$14)</f>
        <v>2483.4630404296395</v>
      </c>
      <c r="AB41" s="337">
        <f>AB82*(1-Intrants_CahierDetermination!$G$14)</f>
        <v>296099.7810943597</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123430.33053266325</v>
      </c>
      <c r="F44" s="328">
        <f t="shared" si="1"/>
        <v>49293.930146367326</v>
      </c>
      <c r="G44" s="328">
        <f t="shared" si="1"/>
        <v>121.52470507985001</v>
      </c>
      <c r="H44" s="328">
        <f t="shared" si="1"/>
        <v>172845.78538411044</v>
      </c>
      <c r="I44" s="328">
        <f t="shared" si="1"/>
        <v>131737.90978449961</v>
      </c>
      <c r="J44" s="328">
        <f t="shared" si="1"/>
        <v>58788.835074079929</v>
      </c>
      <c r="K44" s="328">
        <f t="shared" si="1"/>
        <v>336.66700677212197</v>
      </c>
      <c r="L44" s="328">
        <f t="shared" si="1"/>
        <v>190863.41186535163</v>
      </c>
      <c r="M44" s="328">
        <f t="shared" si="1"/>
        <v>132484.902827349</v>
      </c>
      <c r="N44" s="328">
        <f t="shared" si="1"/>
        <v>48031.690814027192</v>
      </c>
      <c r="O44" s="328">
        <f t="shared" si="1"/>
        <v>116.5694296197899</v>
      </c>
      <c r="P44" s="328">
        <f t="shared" si="1"/>
        <v>180633.16307099597</v>
      </c>
      <c r="Q44" s="328">
        <f t="shared" si="1"/>
        <v>143192.83124789433</v>
      </c>
      <c r="R44" s="328">
        <f t="shared" si="1"/>
        <v>52107.398668269561</v>
      </c>
      <c r="S44" s="328">
        <f t="shared" si="1"/>
        <v>480.10700837013241</v>
      </c>
      <c r="T44" s="328">
        <f t="shared" si="1"/>
        <v>195780.33692453403</v>
      </c>
      <c r="U44" s="328">
        <f t="shared" si="1"/>
        <v>136983.61133859804</v>
      </c>
      <c r="V44" s="328">
        <f t="shared" si="1"/>
        <v>44376.849871844373</v>
      </c>
      <c r="W44" s="328">
        <f t="shared" si="1"/>
        <v>748.83927417109282</v>
      </c>
      <c r="X44" s="328">
        <f t="shared" si="1"/>
        <v>182109.30048461352</v>
      </c>
      <c r="Y44" s="328">
        <f t="shared" si="1"/>
        <v>133565.91714620084</v>
      </c>
      <c r="Z44" s="328">
        <f t="shared" si="1"/>
        <v>50519.740914917675</v>
      </c>
      <c r="AA44" s="328">
        <f t="shared" si="1"/>
        <v>360.74148480259737</v>
      </c>
      <c r="AB44" s="328">
        <f t="shared" si="1"/>
        <v>184446.39954592113</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33540.80090363021</v>
      </c>
      <c r="F46" s="337">
        <f>F87*(1-Intrants_CahierDetermination!$G$14)</f>
        <v>11506.871054470268</v>
      </c>
      <c r="G46" s="337">
        <f>G87*(1-Intrants_CahierDetermination!$G$14)</f>
        <v>31.837700695046632</v>
      </c>
      <c r="H46" s="337">
        <f>H87*(1-Intrants_CahierDetermination!$G$14)</f>
        <v>45079.509658795527</v>
      </c>
      <c r="I46" s="337">
        <f>I87*(1-Intrants_CahierDetermination!$G$14)</f>
        <v>15907.052472874151</v>
      </c>
      <c r="J46" s="337">
        <f>J87*(1-Intrants_CahierDetermination!$G$14)</f>
        <v>2572.6184975709311</v>
      </c>
      <c r="K46" s="337">
        <f>K87*(1-Intrants_CahierDetermination!$G$14)</f>
        <v>13.974401472331017</v>
      </c>
      <c r="L46" s="337">
        <f>L87*(1-Intrants_CahierDetermination!$G$14)</f>
        <v>18493.645371917413</v>
      </c>
      <c r="M46" s="337">
        <f>M87*(1-Intrants_CahierDetermination!$G$14)</f>
        <v>63971.816268680879</v>
      </c>
      <c r="N46" s="337">
        <f>N87*(1-Intrants_CahierDetermination!$G$14)</f>
        <v>10699.533480833888</v>
      </c>
      <c r="O46" s="337">
        <f>O87*(1-Intrants_CahierDetermination!$G$14)</f>
        <v>52.922244329171093</v>
      </c>
      <c r="P46" s="337">
        <f>P87*(1-Intrants_CahierDetermination!$G$14)</f>
        <v>74724.27199384394</v>
      </c>
      <c r="Q46" s="337">
        <f>Q87*(1-Intrants_CahierDetermination!$G$14)</f>
        <v>18035.281582627642</v>
      </c>
      <c r="R46" s="337">
        <f>R87*(1-Intrants_CahierDetermination!$G$14)</f>
        <v>6415.3752757220209</v>
      </c>
      <c r="S46" s="337">
        <f>S87*(1-Intrants_CahierDetermination!$G$14)</f>
        <v>35.56509410556594</v>
      </c>
      <c r="T46" s="337">
        <f>T87*(1-Intrants_CahierDetermination!$G$14)</f>
        <v>24486.221952455224</v>
      </c>
      <c r="U46" s="337">
        <f>U87*(1-Intrants_CahierDetermination!$G$14)</f>
        <v>7818.3913527101922</v>
      </c>
      <c r="V46" s="337">
        <f>V87*(1-Intrants_CahierDetermination!$G$14)</f>
        <v>3062.4570847898299</v>
      </c>
      <c r="W46" s="337">
        <f>W87*(1-Intrants_CahierDetermination!$G$14)</f>
        <v>39.718474488887487</v>
      </c>
      <c r="X46" s="337">
        <f>X87*(1-Intrants_CahierDetermination!$G$14)</f>
        <v>10920.56691198891</v>
      </c>
      <c r="Y46" s="337">
        <f>Y87*(1-Intrants_CahierDetermination!$G$14)</f>
        <v>27854.668516104612</v>
      </c>
      <c r="Z46" s="337">
        <f>Z87*(1-Intrants_CahierDetermination!$G$14)</f>
        <v>6851.3710786773881</v>
      </c>
      <c r="AA46" s="337">
        <f>AA87*(1-Intrants_CahierDetermination!$G$14)</f>
        <v>34.803583018200435</v>
      </c>
      <c r="AB46" s="337">
        <f>AB87*(1-Intrants_CahierDetermination!$G$14)</f>
        <v>34740.843177800205</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89889.529629033044</v>
      </c>
      <c r="F49" s="337">
        <f>F90*(1-Intrants_CahierDetermination!$G$14)</f>
        <v>37787.059091897056</v>
      </c>
      <c r="G49" s="337">
        <f>G90*(1-Intrants_CahierDetermination!$G$14)</f>
        <v>89.687004384803373</v>
      </c>
      <c r="H49" s="337">
        <f>H90*(1-Intrants_CahierDetermination!$G$14)</f>
        <v>127766.2757253149</v>
      </c>
      <c r="I49" s="337">
        <f>I90*(1-Intrants_CahierDetermination!$G$14)</f>
        <v>115830.85731162546</v>
      </c>
      <c r="J49" s="337">
        <f>J90*(1-Intrants_CahierDetermination!$G$14)</f>
        <v>56216.216576508996</v>
      </c>
      <c r="K49" s="337">
        <f>K90*(1-Intrants_CahierDetermination!$G$14)</f>
        <v>322.69260529979096</v>
      </c>
      <c r="L49" s="337">
        <f>L90*(1-Intrants_CahierDetermination!$G$14)</f>
        <v>172369.76649343423</v>
      </c>
      <c r="M49" s="337">
        <f>M90*(1-Intrants_CahierDetermination!$G$14)</f>
        <v>68513.086558668118</v>
      </c>
      <c r="N49" s="337">
        <f>N90*(1-Intrants_CahierDetermination!$G$14)</f>
        <v>37332.157333193303</v>
      </c>
      <c r="O49" s="337">
        <f>O90*(1-Intrants_CahierDetermination!$G$14)</f>
        <v>63.647185290618808</v>
      </c>
      <c r="P49" s="337">
        <f>P90*(1-Intrants_CahierDetermination!$G$14)</f>
        <v>105908.89107715203</v>
      </c>
      <c r="Q49" s="337">
        <f>Q90*(1-Intrants_CahierDetermination!$G$14)</f>
        <v>125157.54966526668</v>
      </c>
      <c r="R49" s="337">
        <f>R90*(1-Intrants_CahierDetermination!$G$14)</f>
        <v>45692.02339254754</v>
      </c>
      <c r="S49" s="337">
        <f>S90*(1-Intrants_CahierDetermination!$G$14)</f>
        <v>444.54191426456646</v>
      </c>
      <c r="T49" s="337">
        <f>T90*(1-Intrants_CahierDetermination!$G$14)</f>
        <v>171294.11497207879</v>
      </c>
      <c r="U49" s="337">
        <f>U90*(1-Intrants_CahierDetermination!$G$14)</f>
        <v>129165.21998588786</v>
      </c>
      <c r="V49" s="337">
        <f>V90*(1-Intrants_CahierDetermination!$G$14)</f>
        <v>41314.392787054545</v>
      </c>
      <c r="W49" s="337">
        <f>W90*(1-Intrants_CahierDetermination!$G$14)</f>
        <v>709.1207996822053</v>
      </c>
      <c r="X49" s="337">
        <f>X90*(1-Intrants_CahierDetermination!$G$14)</f>
        <v>171188.73357262459</v>
      </c>
      <c r="Y49" s="337">
        <f>Y90*(1-Intrants_CahierDetermination!$G$14)</f>
        <v>105711.24863009623</v>
      </c>
      <c r="Z49" s="337">
        <f>Z90*(1-Intrants_CahierDetermination!$G$14)</f>
        <v>43668.369836240287</v>
      </c>
      <c r="AA49" s="337">
        <f>AA90*(1-Intrants_CahierDetermination!$G$14)</f>
        <v>325.93790178439696</v>
      </c>
      <c r="AB49" s="337">
        <f>AB90*(1-Intrants_CahierDetermination!$G$14)</f>
        <v>149705.55636812092</v>
      </c>
    </row>
    <row r="50" spans="1:28" x14ac:dyDescent="0.25">
      <c r="A50" s="331" t="s">
        <v>568</v>
      </c>
      <c r="B50" s="339" t="s">
        <v>639</v>
      </c>
      <c r="C50" s="330"/>
      <c r="D50" s="329"/>
      <c r="E50" s="328">
        <f t="shared" ref="E50:AB50" si="2">E51</f>
        <v>13324.444001953956</v>
      </c>
      <c r="F50" s="328">
        <f t="shared" si="2"/>
        <v>5697.4183442220165</v>
      </c>
      <c r="G50" s="328">
        <f t="shared" si="2"/>
        <v>178.55016301300972</v>
      </c>
      <c r="H50" s="328">
        <f t="shared" si="2"/>
        <v>19200.412509188984</v>
      </c>
      <c r="I50" s="328">
        <f t="shared" si="2"/>
        <v>12711.937995898306</v>
      </c>
      <c r="J50" s="328">
        <f t="shared" si="2"/>
        <v>7809.5214973051952</v>
      </c>
      <c r="K50" s="328">
        <f t="shared" si="2"/>
        <v>162.70142675895841</v>
      </c>
      <c r="L50" s="328">
        <f t="shared" si="2"/>
        <v>20684.160919962458</v>
      </c>
      <c r="M50" s="328">
        <f t="shared" si="2"/>
        <v>8386.5660996188526</v>
      </c>
      <c r="N50" s="328">
        <f t="shared" si="2"/>
        <v>6425.412031240081</v>
      </c>
      <c r="O50" s="328">
        <f t="shared" si="2"/>
        <v>382.03930201076128</v>
      </c>
      <c r="P50" s="328">
        <f t="shared" si="2"/>
        <v>15194.017432869694</v>
      </c>
      <c r="Q50" s="328">
        <f t="shared" si="2"/>
        <v>14459.985464683501</v>
      </c>
      <c r="R50" s="328">
        <f t="shared" si="2"/>
        <v>6402.8352451566461</v>
      </c>
      <c r="S50" s="328">
        <f t="shared" si="2"/>
        <v>383.16400363982387</v>
      </c>
      <c r="T50" s="328">
        <f t="shared" si="2"/>
        <v>21245.984713479971</v>
      </c>
      <c r="U50" s="328">
        <f t="shared" si="2"/>
        <v>19250.455909097334</v>
      </c>
      <c r="V50" s="328">
        <f t="shared" si="2"/>
        <v>6434.9341842376898</v>
      </c>
      <c r="W50" s="328">
        <f t="shared" si="2"/>
        <v>150.08659766564668</v>
      </c>
      <c r="X50" s="328">
        <f t="shared" si="2"/>
        <v>25835.476691000673</v>
      </c>
      <c r="Y50" s="328">
        <f t="shared" si="2"/>
        <v>13626.67789425039</v>
      </c>
      <c r="Z50" s="328">
        <f t="shared" si="2"/>
        <v>6554.0242604323248</v>
      </c>
      <c r="AA50" s="328">
        <f t="shared" si="2"/>
        <v>251.30829861763999</v>
      </c>
      <c r="AB50" s="328">
        <f t="shared" si="2"/>
        <v>20432.010453300354</v>
      </c>
    </row>
    <row r="51" spans="1:28" x14ac:dyDescent="0.25">
      <c r="A51" s="334"/>
      <c r="B51" s="341"/>
      <c r="C51" s="338" t="s">
        <v>567</v>
      </c>
      <c r="D51" s="327" t="s">
        <v>148</v>
      </c>
      <c r="E51" s="337">
        <f>E92*(1-Intrants_CahierDetermination!$G$14)</f>
        <v>13324.444001953956</v>
      </c>
      <c r="F51" s="337">
        <f>F92*(1-Intrants_CahierDetermination!$G$14)</f>
        <v>5697.4183442220165</v>
      </c>
      <c r="G51" s="337">
        <f>G92*(1-Intrants_CahierDetermination!$G$14)</f>
        <v>178.55016301300972</v>
      </c>
      <c r="H51" s="337">
        <f>H92*(1-Intrants_CahierDetermination!$G$14)</f>
        <v>19200.412509188984</v>
      </c>
      <c r="I51" s="337">
        <f>I92*(1-Intrants_CahierDetermination!$G$14)</f>
        <v>12711.937995898306</v>
      </c>
      <c r="J51" s="337">
        <f>J92*(1-Intrants_CahierDetermination!$G$14)</f>
        <v>7809.5214973051952</v>
      </c>
      <c r="K51" s="337">
        <f>K92*(1-Intrants_CahierDetermination!$G$14)</f>
        <v>162.70142675895841</v>
      </c>
      <c r="L51" s="337">
        <f>L92*(1-Intrants_CahierDetermination!$G$14)</f>
        <v>20684.160919962458</v>
      </c>
      <c r="M51" s="337">
        <f>M92*(1-Intrants_CahierDetermination!$G$14)</f>
        <v>8386.5660996188526</v>
      </c>
      <c r="N51" s="337">
        <f>N92*(1-Intrants_CahierDetermination!$G$14)</f>
        <v>6425.412031240081</v>
      </c>
      <c r="O51" s="337">
        <f>O92*(1-Intrants_CahierDetermination!$G$14)</f>
        <v>382.03930201076128</v>
      </c>
      <c r="P51" s="337">
        <f>P92*(1-Intrants_CahierDetermination!$G$14)</f>
        <v>15194.017432869694</v>
      </c>
      <c r="Q51" s="337">
        <f>Q92*(1-Intrants_CahierDetermination!$G$14)</f>
        <v>14459.985464683501</v>
      </c>
      <c r="R51" s="337">
        <f>R92*(1-Intrants_CahierDetermination!$G$14)</f>
        <v>6402.8352451566461</v>
      </c>
      <c r="S51" s="337">
        <f>S92*(1-Intrants_CahierDetermination!$G$14)</f>
        <v>383.16400363982387</v>
      </c>
      <c r="T51" s="337">
        <f>T92*(1-Intrants_CahierDetermination!$G$14)</f>
        <v>21245.984713479971</v>
      </c>
      <c r="U51" s="337">
        <f>U92*(1-Intrants_CahierDetermination!$G$14)</f>
        <v>19250.455909097334</v>
      </c>
      <c r="V51" s="337">
        <f>V92*(1-Intrants_CahierDetermination!$G$14)</f>
        <v>6434.9341842376898</v>
      </c>
      <c r="W51" s="337">
        <f>W92*(1-Intrants_CahierDetermination!$G$14)</f>
        <v>150.08659766564668</v>
      </c>
      <c r="X51" s="337">
        <f>X92*(1-Intrants_CahierDetermination!$G$14)</f>
        <v>25835.476691000673</v>
      </c>
      <c r="Y51" s="337">
        <f>Y92*(1-Intrants_CahierDetermination!$G$14)</f>
        <v>13626.67789425039</v>
      </c>
      <c r="Z51" s="337">
        <f>Z92*(1-Intrants_CahierDetermination!$G$14)</f>
        <v>6554.0242604323248</v>
      </c>
      <c r="AA51" s="337">
        <f>AA92*(1-Intrants_CahierDetermination!$G$14)</f>
        <v>251.30829861763999</v>
      </c>
      <c r="AB51" s="337">
        <f>AB92*(1-Intrants_CahierDetermination!$G$14)</f>
        <v>20432.010453300354</v>
      </c>
    </row>
    <row r="52" spans="1:28" x14ac:dyDescent="0.25">
      <c r="A52" s="331" t="s">
        <v>572</v>
      </c>
      <c r="B52" s="339" t="s">
        <v>150</v>
      </c>
      <c r="C52" s="330"/>
      <c r="D52" s="329"/>
      <c r="E52" s="328">
        <f t="shared" ref="E52:AB52" si="3">E53</f>
        <v>38174.035376963562</v>
      </c>
      <c r="F52" s="328">
        <f t="shared" si="3"/>
        <v>18296.457690591185</v>
      </c>
      <c r="G52" s="328">
        <f t="shared" si="3"/>
        <v>1113.667565084791</v>
      </c>
      <c r="H52" s="328">
        <f t="shared" si="3"/>
        <v>57584.160632639541</v>
      </c>
      <c r="I52" s="328">
        <f t="shared" si="3"/>
        <v>57903.487594984232</v>
      </c>
      <c r="J52" s="328">
        <f t="shared" si="3"/>
        <v>26280.830352281075</v>
      </c>
      <c r="K52" s="328">
        <f t="shared" si="3"/>
        <v>1647.0460473661963</v>
      </c>
      <c r="L52" s="328">
        <f t="shared" si="3"/>
        <v>85831.363994631494</v>
      </c>
      <c r="M52" s="328">
        <f t="shared" si="3"/>
        <v>109360.33395872729</v>
      </c>
      <c r="N52" s="328">
        <f t="shared" si="3"/>
        <v>46534.005369286198</v>
      </c>
      <c r="O52" s="328">
        <f t="shared" si="3"/>
        <v>2459.0105391251013</v>
      </c>
      <c r="P52" s="328">
        <f t="shared" si="3"/>
        <v>158353.34986713858</v>
      </c>
      <c r="Q52" s="328">
        <f t="shared" si="3"/>
        <v>79244.09898820454</v>
      </c>
      <c r="R52" s="328">
        <f t="shared" si="3"/>
        <v>19641.199973085742</v>
      </c>
      <c r="S52" s="328">
        <f t="shared" si="3"/>
        <v>503.42827718563143</v>
      </c>
      <c r="T52" s="328">
        <f t="shared" si="3"/>
        <v>99388.727238475927</v>
      </c>
      <c r="U52" s="328">
        <f t="shared" si="3"/>
        <v>41764.374114825659</v>
      </c>
      <c r="V52" s="328">
        <f t="shared" si="3"/>
        <v>15681.357397275098</v>
      </c>
      <c r="W52" s="328">
        <f t="shared" si="3"/>
        <v>221.70008798484943</v>
      </c>
      <c r="X52" s="328">
        <f t="shared" si="3"/>
        <v>57667.431600085612</v>
      </c>
      <c r="Y52" s="328">
        <f t="shared" si="3"/>
        <v>65289.266006741047</v>
      </c>
      <c r="Z52" s="328">
        <f t="shared" si="3"/>
        <v>25286.770156503862</v>
      </c>
      <c r="AA52" s="328">
        <f t="shared" si="3"/>
        <v>1188.970503349314</v>
      </c>
      <c r="AB52" s="328">
        <f t="shared" si="3"/>
        <v>91765.006666594229</v>
      </c>
    </row>
    <row r="53" spans="1:28" x14ac:dyDescent="0.25">
      <c r="A53" s="334"/>
      <c r="B53" s="341"/>
      <c r="C53" s="338" t="s">
        <v>571</v>
      </c>
      <c r="D53" s="327" t="s">
        <v>150</v>
      </c>
      <c r="E53" s="337">
        <f>E94*(1-Intrants_CahierDetermination!$G$14)</f>
        <v>38174.035376963562</v>
      </c>
      <c r="F53" s="337">
        <f>F94*(1-Intrants_CahierDetermination!$G$14)</f>
        <v>18296.457690591185</v>
      </c>
      <c r="G53" s="337">
        <f>G94*(1-Intrants_CahierDetermination!$G$14)</f>
        <v>1113.667565084791</v>
      </c>
      <c r="H53" s="337">
        <f>H94*(1-Intrants_CahierDetermination!$G$14)</f>
        <v>57584.160632639541</v>
      </c>
      <c r="I53" s="337">
        <f>I94*(1-Intrants_CahierDetermination!$G$14)</f>
        <v>57903.487594984232</v>
      </c>
      <c r="J53" s="337">
        <f>J94*(1-Intrants_CahierDetermination!$G$14)</f>
        <v>26280.830352281075</v>
      </c>
      <c r="K53" s="337">
        <f>K94*(1-Intrants_CahierDetermination!$G$14)</f>
        <v>1647.0460473661963</v>
      </c>
      <c r="L53" s="337">
        <f>L94*(1-Intrants_CahierDetermination!$G$14)</f>
        <v>85831.363994631494</v>
      </c>
      <c r="M53" s="337">
        <f>M94*(1-Intrants_CahierDetermination!$G$14)</f>
        <v>109360.33395872729</v>
      </c>
      <c r="N53" s="337">
        <f>N94*(1-Intrants_CahierDetermination!$G$14)</f>
        <v>46534.005369286198</v>
      </c>
      <c r="O53" s="337">
        <f>O94*(1-Intrants_CahierDetermination!$G$14)</f>
        <v>2459.0105391251013</v>
      </c>
      <c r="P53" s="337">
        <f>P94*(1-Intrants_CahierDetermination!$G$14)</f>
        <v>158353.34986713858</v>
      </c>
      <c r="Q53" s="337">
        <f>Q94*(1-Intrants_CahierDetermination!$G$14)</f>
        <v>79244.09898820454</v>
      </c>
      <c r="R53" s="337">
        <f>R94*(1-Intrants_CahierDetermination!$G$14)</f>
        <v>19641.199973085742</v>
      </c>
      <c r="S53" s="337">
        <f>S94*(1-Intrants_CahierDetermination!$G$14)</f>
        <v>503.42827718563143</v>
      </c>
      <c r="T53" s="337">
        <f>T94*(1-Intrants_CahierDetermination!$G$14)</f>
        <v>99388.727238475927</v>
      </c>
      <c r="U53" s="337">
        <f>U94*(1-Intrants_CahierDetermination!$G$14)</f>
        <v>41764.374114825659</v>
      </c>
      <c r="V53" s="337">
        <f>V94*(1-Intrants_CahierDetermination!$G$14)</f>
        <v>15681.357397275098</v>
      </c>
      <c r="W53" s="337">
        <f>W94*(1-Intrants_CahierDetermination!$G$14)</f>
        <v>221.70008798484943</v>
      </c>
      <c r="X53" s="337">
        <f>X94*(1-Intrants_CahierDetermination!$G$14)</f>
        <v>57667.431600085612</v>
      </c>
      <c r="Y53" s="337">
        <f>Y94*(1-Intrants_CahierDetermination!$G$14)</f>
        <v>65289.266006741047</v>
      </c>
      <c r="Z53" s="337">
        <f>Z94*(1-Intrants_CahierDetermination!$G$14)</f>
        <v>25286.770156503862</v>
      </c>
      <c r="AA53" s="337">
        <f>AA94*(1-Intrants_CahierDetermination!$G$14)</f>
        <v>1188.970503349314</v>
      </c>
      <c r="AB53" s="337">
        <f>AB94*(1-Intrants_CahierDetermination!$G$14)</f>
        <v>91765.006666594229</v>
      </c>
    </row>
    <row r="54" spans="1:28" x14ac:dyDescent="0.25">
      <c r="A54" s="331" t="s">
        <v>566</v>
      </c>
      <c r="B54" s="340" t="s">
        <v>565</v>
      </c>
      <c r="C54" s="330"/>
      <c r="D54" s="329"/>
      <c r="E54" s="328">
        <f t="shared" ref="E54:AB54" si="4">E55</f>
        <v>11596.38292292675</v>
      </c>
      <c r="F54" s="328">
        <f t="shared" si="4"/>
        <v>5288.6679751741931</v>
      </c>
      <c r="G54" s="328">
        <f t="shared" si="4"/>
        <v>125.56340669426042</v>
      </c>
      <c r="H54" s="328">
        <f t="shared" si="4"/>
        <v>17010.614304795203</v>
      </c>
      <c r="I54" s="328">
        <f t="shared" si="4"/>
        <v>11596.3828490819</v>
      </c>
      <c r="J54" s="328">
        <f t="shared" si="4"/>
        <v>5288.6680455912719</v>
      </c>
      <c r="K54" s="328">
        <f t="shared" si="4"/>
        <v>125.56340538005045</v>
      </c>
      <c r="L54" s="328">
        <f t="shared" si="4"/>
        <v>17010.614300053221</v>
      </c>
      <c r="M54" s="328">
        <f t="shared" si="4"/>
        <v>11596.382997205112</v>
      </c>
      <c r="N54" s="328">
        <f t="shared" si="4"/>
        <v>5288.6680114960272</v>
      </c>
      <c r="O54" s="328">
        <f t="shared" si="4"/>
        <v>125.56340597903993</v>
      </c>
      <c r="P54" s="328">
        <f t="shared" si="4"/>
        <v>17010.614414680178</v>
      </c>
      <c r="Q54" s="328">
        <f t="shared" si="4"/>
        <v>11596.382970817616</v>
      </c>
      <c r="R54" s="328">
        <f t="shared" si="4"/>
        <v>5288.6679695569983</v>
      </c>
      <c r="S54" s="328">
        <f t="shared" si="4"/>
        <v>125.56340323228544</v>
      </c>
      <c r="T54" s="328">
        <f t="shared" si="4"/>
        <v>17010.6143436069</v>
      </c>
      <c r="U54" s="328">
        <f t="shared" si="4"/>
        <v>11596.382854198871</v>
      </c>
      <c r="V54" s="328">
        <f t="shared" si="4"/>
        <v>5288.6680346064077</v>
      </c>
      <c r="W54" s="328">
        <f t="shared" si="4"/>
        <v>125.56340565483391</v>
      </c>
      <c r="X54" s="328">
        <f t="shared" si="4"/>
        <v>17010.614294460112</v>
      </c>
      <c r="Y54" s="328">
        <f t="shared" si="4"/>
        <v>11596.382918846051</v>
      </c>
      <c r="Z54" s="328">
        <f t="shared" si="4"/>
        <v>5288.6680072849795</v>
      </c>
      <c r="AA54" s="328">
        <f t="shared" si="4"/>
        <v>125.56340538809403</v>
      </c>
      <c r="AB54" s="328">
        <f t="shared" si="4"/>
        <v>17010.614331519122</v>
      </c>
    </row>
    <row r="55" spans="1:28" x14ac:dyDescent="0.25">
      <c r="A55" s="334"/>
      <c r="B55" s="341"/>
      <c r="C55" s="338" t="s">
        <v>566</v>
      </c>
      <c r="D55" s="327" t="s">
        <v>565</v>
      </c>
      <c r="E55" s="337">
        <f>E115*Intrants_CahierDetermination!$G$14</f>
        <v>11596.38292292675</v>
      </c>
      <c r="F55" s="337">
        <f>F115*Intrants_CahierDetermination!$G$14</f>
        <v>5288.6679751741931</v>
      </c>
      <c r="G55" s="337">
        <f>G115*Intrants_CahierDetermination!$G$14</f>
        <v>125.56340669426042</v>
      </c>
      <c r="H55" s="337">
        <f>H115*Intrants_CahierDetermination!$G$14</f>
        <v>17010.614304795203</v>
      </c>
      <c r="I55" s="337">
        <f>I115*Intrants_CahierDetermination!$G$14</f>
        <v>11596.3828490819</v>
      </c>
      <c r="J55" s="337">
        <f>J115*Intrants_CahierDetermination!$G$14</f>
        <v>5288.6680455912719</v>
      </c>
      <c r="K55" s="337">
        <f>K115*Intrants_CahierDetermination!$G$14</f>
        <v>125.56340538005045</v>
      </c>
      <c r="L55" s="337">
        <f>L115*Intrants_CahierDetermination!$G$14</f>
        <v>17010.614300053221</v>
      </c>
      <c r="M55" s="337">
        <f>M115*Intrants_CahierDetermination!$G$14</f>
        <v>11596.382997205112</v>
      </c>
      <c r="N55" s="337">
        <f>N115*Intrants_CahierDetermination!$G$14</f>
        <v>5288.6680114960272</v>
      </c>
      <c r="O55" s="337">
        <f>O115*Intrants_CahierDetermination!$G$14</f>
        <v>125.56340597903993</v>
      </c>
      <c r="P55" s="337">
        <f>P115*Intrants_CahierDetermination!$G$14</f>
        <v>17010.614414680178</v>
      </c>
      <c r="Q55" s="337">
        <f>Q115*Intrants_CahierDetermination!$G$14</f>
        <v>11596.382970817616</v>
      </c>
      <c r="R55" s="337">
        <f>R115*Intrants_CahierDetermination!$G$14</f>
        <v>5288.6679695569983</v>
      </c>
      <c r="S55" s="337">
        <f>S115*Intrants_CahierDetermination!$G$14</f>
        <v>125.56340323228544</v>
      </c>
      <c r="T55" s="337">
        <f>T115*Intrants_CahierDetermination!$G$14</f>
        <v>17010.6143436069</v>
      </c>
      <c r="U55" s="337">
        <f>U115*Intrants_CahierDetermination!$G$14</f>
        <v>11596.382854198871</v>
      </c>
      <c r="V55" s="337">
        <f>V115*Intrants_CahierDetermination!$G$14</f>
        <v>5288.6680346064077</v>
      </c>
      <c r="W55" s="337">
        <f>W115*Intrants_CahierDetermination!$G$14</f>
        <v>125.56340565483391</v>
      </c>
      <c r="X55" s="337">
        <f>X115*Intrants_CahierDetermination!$G$14</f>
        <v>17010.614294460112</v>
      </c>
      <c r="Y55" s="337">
        <f>Y115*Intrants_CahierDetermination!$G$14</f>
        <v>11596.382918846051</v>
      </c>
      <c r="Z55" s="337">
        <f>Z115*Intrants_CahierDetermination!$G$14</f>
        <v>5288.6680072849795</v>
      </c>
      <c r="AA55" s="337">
        <f>AA115*Intrants_CahierDetermination!$G$14</f>
        <v>125.56340538809403</v>
      </c>
      <c r="AB55" s="337">
        <f>AB115*Intrants_CahierDetermination!$G$14</f>
        <v>17010.614331519122</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6029.3717149617087</v>
      </c>
      <c r="F71" s="328">
        <f t="shared" si="6"/>
        <v>4319.1134654539001</v>
      </c>
      <c r="G71" s="328">
        <f t="shared" si="6"/>
        <v>115.35753174451887</v>
      </c>
      <c r="H71" s="328">
        <f t="shared" si="6"/>
        <v>10463.842712160127</v>
      </c>
      <c r="I71" s="328">
        <f t="shared" si="6"/>
        <v>5259.0596881921465</v>
      </c>
      <c r="J71" s="328">
        <f t="shared" si="6"/>
        <v>3775.7258616465779</v>
      </c>
      <c r="K71" s="328">
        <f t="shared" si="6"/>
        <v>111.86931902792274</v>
      </c>
      <c r="L71" s="328">
        <f t="shared" si="6"/>
        <v>9146.6548688666462</v>
      </c>
      <c r="M71" s="328">
        <f t="shared" si="6"/>
        <v>4191.7114016932583</v>
      </c>
      <c r="N71" s="328">
        <f t="shared" si="6"/>
        <v>4222.8323743047031</v>
      </c>
      <c r="O71" s="328">
        <f t="shared" si="6"/>
        <v>113.72640190704188</v>
      </c>
      <c r="P71" s="328">
        <f t="shared" si="6"/>
        <v>8528.2701779050039</v>
      </c>
      <c r="Q71" s="328">
        <f t="shared" si="6"/>
        <v>6945.2971709150543</v>
      </c>
      <c r="R71" s="328">
        <f t="shared" si="6"/>
        <v>8680.080139235537</v>
      </c>
      <c r="S71" s="328">
        <f t="shared" si="6"/>
        <v>354.4029673145464</v>
      </c>
      <c r="T71" s="328">
        <f t="shared" si="6"/>
        <v>15979.780277465139</v>
      </c>
      <c r="U71" s="328">
        <f t="shared" si="6"/>
        <v>5715.1809449385701</v>
      </c>
      <c r="V71" s="328">
        <f t="shared" si="6"/>
        <v>6657.8327518080814</v>
      </c>
      <c r="W71" s="328">
        <f t="shared" si="6"/>
        <v>177.11768306659752</v>
      </c>
      <c r="X71" s="328">
        <f t="shared" si="6"/>
        <v>12550.131379813249</v>
      </c>
      <c r="Y71" s="328">
        <f t="shared" si="6"/>
        <v>5628.124184140147</v>
      </c>
      <c r="Z71" s="328">
        <f t="shared" si="6"/>
        <v>5531.116918489759</v>
      </c>
      <c r="AA71" s="328">
        <f t="shared" si="6"/>
        <v>174.49478061212548</v>
      </c>
      <c r="AB71" s="328">
        <f t="shared" si="6"/>
        <v>11333.73588324203</v>
      </c>
    </row>
    <row r="72" spans="1:28" x14ac:dyDescent="0.25">
      <c r="A72" s="334"/>
      <c r="B72" s="335"/>
      <c r="C72" s="338" t="s">
        <v>575</v>
      </c>
      <c r="D72" s="327" t="s">
        <v>152</v>
      </c>
      <c r="E72" s="337">
        <f>E113*(1-Intrants_CahierDetermination!$G$14)</f>
        <v>6029.3717149617087</v>
      </c>
      <c r="F72" s="337">
        <f>F113*(1-Intrants_CahierDetermination!$G$14)</f>
        <v>4319.1134654539001</v>
      </c>
      <c r="G72" s="337">
        <f>G113*(1-Intrants_CahierDetermination!$G$14)</f>
        <v>115.35753174451887</v>
      </c>
      <c r="H72" s="337">
        <f>H113*(1-Intrants_CahierDetermination!$G$14)</f>
        <v>10463.842712160127</v>
      </c>
      <c r="I72" s="337">
        <f>I113*(1-Intrants_CahierDetermination!$G$14)</f>
        <v>5259.0596881921465</v>
      </c>
      <c r="J72" s="337">
        <f>J113*(1-Intrants_CahierDetermination!$G$14)</f>
        <v>3775.7258616465779</v>
      </c>
      <c r="K72" s="337">
        <f>K113*(1-Intrants_CahierDetermination!$G$14)</f>
        <v>111.86931902792274</v>
      </c>
      <c r="L72" s="337">
        <f>L113*(1-Intrants_CahierDetermination!$G$14)</f>
        <v>9146.6548688666462</v>
      </c>
      <c r="M72" s="337">
        <f>M113*(1-Intrants_CahierDetermination!$G$14)</f>
        <v>4191.7114016932583</v>
      </c>
      <c r="N72" s="337">
        <f>N113*(1-Intrants_CahierDetermination!$G$14)</f>
        <v>4222.8323743047031</v>
      </c>
      <c r="O72" s="337">
        <f>O113*(1-Intrants_CahierDetermination!$G$14)</f>
        <v>113.72640190704188</v>
      </c>
      <c r="P72" s="337">
        <f>P113*(1-Intrants_CahierDetermination!$G$14)</f>
        <v>8528.2701779050039</v>
      </c>
      <c r="Q72" s="337">
        <f>Q113*(1-Intrants_CahierDetermination!$G$14)</f>
        <v>6945.2971709150543</v>
      </c>
      <c r="R72" s="337">
        <f>R113*(1-Intrants_CahierDetermination!$G$14)</f>
        <v>8680.080139235537</v>
      </c>
      <c r="S72" s="337">
        <f>S113*(1-Intrants_CahierDetermination!$G$14)</f>
        <v>354.4029673145464</v>
      </c>
      <c r="T72" s="337">
        <f>T113*(1-Intrants_CahierDetermination!$G$14)</f>
        <v>15979.780277465139</v>
      </c>
      <c r="U72" s="337">
        <f>U113*(1-Intrants_CahierDetermination!$G$14)</f>
        <v>5715.1809449385701</v>
      </c>
      <c r="V72" s="337">
        <f>V113*(1-Intrants_CahierDetermination!$G$14)</f>
        <v>6657.8327518080814</v>
      </c>
      <c r="W72" s="337">
        <f>W113*(1-Intrants_CahierDetermination!$G$14)</f>
        <v>177.11768306659752</v>
      </c>
      <c r="X72" s="337">
        <f>X113*(1-Intrants_CahierDetermination!$G$14)</f>
        <v>12550.131379813249</v>
      </c>
      <c r="Y72" s="337">
        <f>Y113*(1-Intrants_CahierDetermination!$G$14)</f>
        <v>5628.124184140147</v>
      </c>
      <c r="Z72" s="337">
        <f>Z113*(1-Intrants_CahierDetermination!$G$14)</f>
        <v>5531.116918489759</v>
      </c>
      <c r="AA72" s="337">
        <f>AA113*(1-Intrants_CahierDetermination!$G$14)</f>
        <v>174.49478061212548</v>
      </c>
      <c r="AB72" s="337">
        <f>AB113*(1-Intrants_CahierDetermination!$G$14)</f>
        <v>11333.73588324203</v>
      </c>
    </row>
    <row r="74" spans="1:28" x14ac:dyDescent="0.25">
      <c r="E74" s="102">
        <f t="shared" ref="E74:AB74" si="7">E71+E56+E54+E52+E50+E44+E39</f>
        <v>423404.40472121385</v>
      </c>
      <c r="F74" s="102">
        <f t="shared" si="7"/>
        <v>193098.6007170954</v>
      </c>
      <c r="G74" s="102">
        <f t="shared" si="7"/>
        <v>4584.5415608898502</v>
      </c>
      <c r="H74" s="102">
        <f t="shared" si="7"/>
        <v>621087.54699919908</v>
      </c>
      <c r="I74" s="102">
        <f t="shared" si="7"/>
        <v>423404.40202500799</v>
      </c>
      <c r="J74" s="102">
        <f t="shared" si="7"/>
        <v>193098.60328814725</v>
      </c>
      <c r="K74" s="102">
        <f t="shared" si="7"/>
        <v>4584.5415129057255</v>
      </c>
      <c r="L74" s="102">
        <f t="shared" si="7"/>
        <v>621087.54682606086</v>
      </c>
      <c r="M74" s="102">
        <f t="shared" si="7"/>
        <v>423404.40743324789</v>
      </c>
      <c r="N74" s="102">
        <f t="shared" si="7"/>
        <v>193098.6020432697</v>
      </c>
      <c r="O74" s="102">
        <f t="shared" si="7"/>
        <v>4584.5415347758872</v>
      </c>
      <c r="P74" s="102">
        <f t="shared" si="7"/>
        <v>621087.55101129343</v>
      </c>
      <c r="Q74" s="102">
        <f t="shared" si="7"/>
        <v>423404.40646979387</v>
      </c>
      <c r="R74" s="102">
        <f t="shared" si="7"/>
        <v>193098.60051200172</v>
      </c>
      <c r="S74" s="102">
        <f t="shared" si="7"/>
        <v>4584.5414344870342</v>
      </c>
      <c r="T74" s="102">
        <f t="shared" si="7"/>
        <v>621087.54841628275</v>
      </c>
      <c r="U74" s="102">
        <f t="shared" si="7"/>
        <v>423404.4022118377</v>
      </c>
      <c r="V74" s="102">
        <f t="shared" si="7"/>
        <v>193098.60288707045</v>
      </c>
      <c r="W74" s="102">
        <f t="shared" si="7"/>
        <v>4584.5415229385544</v>
      </c>
      <c r="X74" s="102">
        <f t="shared" si="7"/>
        <v>621087.54662184673</v>
      </c>
      <c r="Y74" s="102">
        <f t="shared" si="7"/>
        <v>423404.40457222023</v>
      </c>
      <c r="Z74" s="102">
        <f t="shared" si="7"/>
        <v>193098.6018895169</v>
      </c>
      <c r="AA74" s="102">
        <f t="shared" si="7"/>
        <v>4584.5415131994105</v>
      </c>
      <c r="AB74" s="102">
        <f t="shared" si="7"/>
        <v>621087.54797493655</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237350.49825178384</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165"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237350.49825178384</v>
      </c>
      <c r="F80" s="328">
        <f t="shared" si="9"/>
        <v>113306.29489522032</v>
      </c>
      <c r="G80" s="328">
        <f t="shared" si="9"/>
        <v>3012.3826272685305</v>
      </c>
      <c r="H80" s="328">
        <f t="shared" si="9"/>
        <v>353669.17577427271</v>
      </c>
      <c r="I80" s="328">
        <f t="shared" si="9"/>
        <v>209945.70794523237</v>
      </c>
      <c r="J80" s="328">
        <f t="shared" si="9"/>
        <v>93721.918898808755</v>
      </c>
      <c r="K80" s="328">
        <f t="shared" si="9"/>
        <v>2262.6651593964148</v>
      </c>
      <c r="L80" s="328">
        <f t="shared" si="9"/>
        <v>305930.29200343753</v>
      </c>
      <c r="M80" s="328">
        <f t="shared" si="9"/>
        <v>161816.40790006585</v>
      </c>
      <c r="N80" s="328">
        <f t="shared" si="9"/>
        <v>84921.870349540579</v>
      </c>
      <c r="O80" s="328">
        <f t="shared" si="9"/>
        <v>1426.7077447779839</v>
      </c>
      <c r="P80" s="328">
        <f t="shared" si="9"/>
        <v>248164.98599438442</v>
      </c>
      <c r="Q80" s="328">
        <f t="shared" si="9"/>
        <v>172695.67443490474</v>
      </c>
      <c r="R80" s="328">
        <f t="shared" si="9"/>
        <v>103821.93866707633</v>
      </c>
      <c r="S80" s="328">
        <f t="shared" si="9"/>
        <v>2814.9734858108036</v>
      </c>
      <c r="T80" s="328">
        <f t="shared" si="9"/>
        <v>279332.58658779185</v>
      </c>
      <c r="U80" s="328">
        <f t="shared" si="9"/>
        <v>213954.26908902809</v>
      </c>
      <c r="V80" s="328">
        <f t="shared" si="9"/>
        <v>117887.72051313294</v>
      </c>
      <c r="W80" s="328">
        <f t="shared" si="9"/>
        <v>3250.2538317994172</v>
      </c>
      <c r="X80" s="328">
        <f t="shared" si="9"/>
        <v>335092.24343396048</v>
      </c>
      <c r="Y80" s="328">
        <f t="shared" si="9"/>
        <v>199152.51152420297</v>
      </c>
      <c r="Z80" s="328">
        <f t="shared" si="9"/>
        <v>102731.94866475578</v>
      </c>
      <c r="AA80" s="328">
        <f t="shared" si="9"/>
        <v>2553.3965698106299</v>
      </c>
      <c r="AB80" s="328">
        <f t="shared" si="9"/>
        <v>304437.85675876937</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237350.49825178384</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113306.29489522032</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3012.3826272685305</v>
      </c>
      <c r="H82" s="337">
        <f>E82+F82+G82</f>
        <v>353669.17577427271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209945.70794523237</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93721.918898808755</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2262.6651593964148</v>
      </c>
      <c r="L82" s="337">
        <f>I82+J82+K82</f>
        <v>305930.29200343753</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161816.40790006585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84921.870349540579</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1426.7077447779839</v>
      </c>
      <c r="P82" s="337">
        <f>M82+N82+O82</f>
        <v>248164.98599438442</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172695.67443490474</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103821.93866707633</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2814.9734858108036</v>
      </c>
      <c r="T82" s="337">
        <f>Q82+R82+S82</f>
        <v>279332.58658779185</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213954.26908902809</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117887.72051313294</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3250.2538317994172</v>
      </c>
      <c r="X82" s="337">
        <f>U82+V82+W82</f>
        <v>335092.24343396048</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199152.51152420297</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102731.94866475578</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2553.3965698106299</v>
      </c>
      <c r="AB82" s="337">
        <f>Y82+Z82+AA82</f>
        <v>304437.85675876937</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126906.08938483367</v>
      </c>
      <c r="F85" s="328">
        <f t="shared" si="10"/>
        <v>50682.031541908567</v>
      </c>
      <c r="G85" s="328">
        <f t="shared" si="10"/>
        <v>124.94680212533194</v>
      </c>
      <c r="H85" s="328">
        <f t="shared" si="10"/>
        <v>177713.06772886755</v>
      </c>
      <c r="I85" s="328">
        <f t="shared" si="10"/>
        <v>135447.60742626953</v>
      </c>
      <c r="J85" s="328">
        <f t="shared" si="10"/>
        <v>60444.309972637755</v>
      </c>
      <c r="K85" s="328">
        <f t="shared" si="10"/>
        <v>346.14744260966722</v>
      </c>
      <c r="L85" s="328">
        <f t="shared" si="10"/>
        <v>196238.06484151693</v>
      </c>
      <c r="M85" s="328">
        <f t="shared" si="10"/>
        <v>136215.63555563282</v>
      </c>
      <c r="N85" s="328">
        <f t="shared" si="10"/>
        <v>49384.247951410769</v>
      </c>
      <c r="O85" s="328">
        <f t="shared" si="10"/>
        <v>119.85198768428623</v>
      </c>
      <c r="P85" s="328">
        <f t="shared" si="10"/>
        <v>185719.73549472785</v>
      </c>
      <c r="Q85" s="328">
        <f t="shared" si="10"/>
        <v>147225.09583496439</v>
      </c>
      <c r="R85" s="328">
        <f t="shared" si="10"/>
        <v>53574.726442595522</v>
      </c>
      <c r="S85" s="328">
        <f t="shared" si="10"/>
        <v>493.62666903319729</v>
      </c>
      <c r="T85" s="328">
        <f t="shared" si="10"/>
        <v>201293.4489465931</v>
      </c>
      <c r="U85" s="328">
        <f t="shared" si="10"/>
        <v>140841.02626779495</v>
      </c>
      <c r="V85" s="328">
        <f t="shared" si="10"/>
        <v>45626.487850677164</v>
      </c>
      <c r="W85" s="328">
        <f t="shared" si="10"/>
        <v>769.92634997183586</v>
      </c>
      <c r="X85" s="328">
        <f t="shared" si="10"/>
        <v>187237.44046844394</v>
      </c>
      <c r="Y85" s="328">
        <f t="shared" si="10"/>
        <v>137327.09089389906</v>
      </c>
      <c r="Z85" s="328">
        <f t="shared" si="10"/>
        <v>51942.360751845954</v>
      </c>
      <c r="AA85" s="328">
        <f t="shared" si="10"/>
        <v>370.8998502848637</v>
      </c>
      <c r="AB85" s="328">
        <f t="shared" si="10"/>
        <v>189640.35149602988</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34485.299189801677</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11830.900883733138</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32.734240220996263</v>
      </c>
      <c r="H87" s="337">
        <f>E87+F87+G87</f>
        <v>46348.93431375581</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16354.990011451027</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2645.0626162701292</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14.36791617339053</v>
      </c>
      <c r="L87" s="337">
        <f>I87+J87+K87</f>
        <v>19014.420543894546</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65773.242269289753</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11000.8289407878</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54.412517898155535</v>
      </c>
      <c r="P87" s="337">
        <f>M87+N87+O87</f>
        <v>76828.483727975705</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18543.149376075828</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6596.0302031483488</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36.566595844500213</v>
      </c>
      <c r="T87" s="337">
        <f>Q87+R87+S87</f>
        <v>25175.746175068674</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8038.5547666510129</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3148.6949023174548</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40.836934098480143</v>
      </c>
      <c r="X87" s="337">
        <f>U87+V87+W87</f>
        <v>11228.086603066948</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28639.047122653858</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7044.3035092513746</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35.783640847104536</v>
      </c>
      <c r="AB87" s="337">
        <f>Y87+Z87+AA87</f>
        <v>35719.134272752337</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92420.790195031994</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38851.130658175425</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92.212561904335686</v>
      </c>
      <c r="H90" s="337">
        <f>E90+F90+G90</f>
        <v>131364.13341511175</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119092.61741481849</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57799.247356367625</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331.77952643627668</v>
      </c>
      <c r="L90" s="337">
        <f>I90+J90+K90</f>
        <v>177223.64429762238</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70442.393286343053</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38383.419010622965</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65.439469786130687</v>
      </c>
      <c r="P90" s="337">
        <f>M90+N90+O90</f>
        <v>108891.25176675215</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128681.94645888856</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46978.69623944717</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457.06007318869706</v>
      </c>
      <c r="T90" s="337">
        <f>Q90+R90+S90</f>
        <v>176117.70277152443</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132802.47150114394</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42477.792948359711</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729.08941587335573</v>
      </c>
      <c r="X90" s="337">
        <f>U90+V90+W90</f>
        <v>176009.35386537699</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108688.04377124521</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44898.057242594579</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335.11620943775915</v>
      </c>
      <c r="AB90" s="337">
        <f>Y90+Z90+AA90</f>
        <v>153921.21722327755</v>
      </c>
    </row>
    <row r="91" spans="1:28" x14ac:dyDescent="0.25">
      <c r="A91" s="331" t="s">
        <v>568</v>
      </c>
      <c r="B91" s="339" t="s">
        <v>639</v>
      </c>
      <c r="C91" s="330"/>
      <c r="D91" s="329"/>
      <c r="E91" s="328">
        <f t="shared" ref="E91:AB91" si="11">E92</f>
        <v>13699.656107359318</v>
      </c>
      <c r="F91" s="328">
        <f t="shared" si="11"/>
        <v>5857.8558327954379</v>
      </c>
      <c r="G91" s="328">
        <f t="shared" si="11"/>
        <v>183.57807881758347</v>
      </c>
      <c r="H91" s="328">
        <f t="shared" si="11"/>
        <v>19741.09001897234</v>
      </c>
      <c r="I91" s="328">
        <f t="shared" si="11"/>
        <v>13069.902126973793</v>
      </c>
      <c r="J91" s="328">
        <f t="shared" si="11"/>
        <v>8029.4351389387684</v>
      </c>
      <c r="K91" s="328">
        <f t="shared" si="11"/>
        <v>167.28304719113049</v>
      </c>
      <c r="L91" s="328">
        <f t="shared" si="11"/>
        <v>21266.620313103689</v>
      </c>
      <c r="M91" s="328">
        <f t="shared" si="11"/>
        <v>8622.7291337310289</v>
      </c>
      <c r="N91" s="328">
        <f t="shared" si="11"/>
        <v>6606.3495905097207</v>
      </c>
      <c r="O91" s="328">
        <f t="shared" si="11"/>
        <v>392.79740725207807</v>
      </c>
      <c r="P91" s="328">
        <f t="shared" si="11"/>
        <v>15621.876131492827</v>
      </c>
      <c r="Q91" s="328">
        <f t="shared" si="11"/>
        <v>14867.174056533127</v>
      </c>
      <c r="R91" s="328">
        <f t="shared" si="11"/>
        <v>6583.1370493104696</v>
      </c>
      <c r="S91" s="328">
        <f t="shared" si="11"/>
        <v>393.95378012131636</v>
      </c>
      <c r="T91" s="328">
        <f t="shared" si="11"/>
        <v>21844.264885964913</v>
      </c>
      <c r="U91" s="328">
        <f t="shared" si="11"/>
        <v>19792.542625106369</v>
      </c>
      <c r="V91" s="328">
        <f t="shared" si="11"/>
        <v>6616.1398843073284</v>
      </c>
      <c r="W91" s="328">
        <f t="shared" si="11"/>
        <v>154.31298852255574</v>
      </c>
      <c r="X91" s="328">
        <f t="shared" si="11"/>
        <v>26562.995497936256</v>
      </c>
      <c r="Y91" s="328">
        <f t="shared" si="11"/>
        <v>14010.400809940727</v>
      </c>
      <c r="Z91" s="328">
        <f t="shared" si="11"/>
        <v>6738.5834991723441</v>
      </c>
      <c r="AA91" s="328">
        <f t="shared" si="11"/>
        <v>258.38506038093283</v>
      </c>
      <c r="AB91" s="328">
        <f t="shared" si="11"/>
        <v>21007.369369494005</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13699.656107359318</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5857.8558327954379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183.57807881758347</v>
      </c>
      <c r="H92" s="337">
        <f>E92+F92+G92</f>
        <v>19741.09001897234</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13069.902126973793</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8029.4351389387684</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167.28304719113049</v>
      </c>
      <c r="L92" s="337">
        <f>I92+J92+K92</f>
        <v>21266.620313103689</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8622.7291337310289</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6606.3495905097207</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392.79740725207807</v>
      </c>
      <c r="P92" s="337">
        <f>M92+N92+O92</f>
        <v>15621.876131492827</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14867.174056533127</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6583.1370493104696</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393.95378012131636</v>
      </c>
      <c r="T92" s="337">
        <f>Q92+R92+S92</f>
        <v>21844.264885964913</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19792.542625106369</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6616.1398843073284</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154.31298852255574</v>
      </c>
      <c r="X92" s="337">
        <f>U92+V92+W92</f>
        <v>26562.995497936256</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14010.400809940727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6738.5834991723441</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258.38506038093283</v>
      </c>
      <c r="AB92" s="337">
        <f>Y92+Z92+AA92</f>
        <v>21007.369369494005</v>
      </c>
    </row>
    <row r="93" spans="1:28" x14ac:dyDescent="0.25">
      <c r="A93" s="331" t="s">
        <v>572</v>
      </c>
      <c r="B93" s="339" t="s">
        <v>150</v>
      </c>
      <c r="C93" s="330"/>
      <c r="D93" s="329"/>
      <c r="E93" s="328">
        <f t="shared" ref="E93:AB93" si="12">E94</f>
        <v>39249.004072355943</v>
      </c>
      <c r="F93" s="328">
        <f t="shared" si="12"/>
        <v>18811.680120175501</v>
      </c>
      <c r="G93" s="328">
        <f t="shared" si="12"/>
        <v>1145.0280895281262</v>
      </c>
      <c r="H93" s="328">
        <f t="shared" si="12"/>
        <v>59205.712282059569</v>
      </c>
      <c r="I93" s="328">
        <f t="shared" si="12"/>
        <v>59534.031390105534</v>
      </c>
      <c r="J93" s="328">
        <f t="shared" si="12"/>
        <v>27020.890176678589</v>
      </c>
      <c r="K93" s="328">
        <f t="shared" si="12"/>
        <v>1693.4263402355441</v>
      </c>
      <c r="L93" s="328">
        <f t="shared" si="12"/>
        <v>88248.347907019663</v>
      </c>
      <c r="M93" s="328">
        <f t="shared" si="12"/>
        <v>112439.88618217994</v>
      </c>
      <c r="N93" s="328">
        <f t="shared" si="12"/>
        <v>47844.388160867886</v>
      </c>
      <c r="O93" s="328">
        <f t="shared" si="12"/>
        <v>2528.255493846199</v>
      </c>
      <c r="P93" s="328">
        <f t="shared" si="12"/>
        <v>162812.52983689401</v>
      </c>
      <c r="Q93" s="328">
        <f t="shared" si="12"/>
        <v>81475.587613017327</v>
      </c>
      <c r="R93" s="328">
        <f t="shared" si="12"/>
        <v>20194.289917664933</v>
      </c>
      <c r="S93" s="328">
        <f t="shared" si="12"/>
        <v>517.6046573614733</v>
      </c>
      <c r="T93" s="328">
        <f t="shared" si="12"/>
        <v>102187.48218804374</v>
      </c>
      <c r="U93" s="328">
        <f t="shared" si="12"/>
        <v>42940.445607209353</v>
      </c>
      <c r="V93" s="328">
        <f t="shared" si="12"/>
        <v>16122.939434302889</v>
      </c>
      <c r="W93" s="328">
        <f t="shared" si="12"/>
        <v>227.94309195328151</v>
      </c>
      <c r="X93" s="328">
        <f t="shared" si="12"/>
        <v>59291.328133465526</v>
      </c>
      <c r="Y93" s="328">
        <f t="shared" si="12"/>
        <v>67127.790972973613</v>
      </c>
      <c r="Z93" s="328">
        <f t="shared" si="12"/>
        <v>25998.837561937962</v>
      </c>
      <c r="AA93" s="328">
        <f t="shared" si="12"/>
        <v>1222.451534584925</v>
      </c>
      <c r="AB93" s="328">
        <f t="shared" si="12"/>
        <v>94349.0800694965</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39249.004072355943</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18811.680120175501</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1145.0280895281262</v>
      </c>
      <c r="H94" s="337">
        <f>E94+F94+G94</f>
        <v>59205.712282059569</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59534.031390105534</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27020.890176678589</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1693.4263402355441</v>
      </c>
      <c r="L94" s="337">
        <f>I94+J94+K94</f>
        <v>88248.347907019663</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112439.88618217994</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47844.388160867886</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2528.255493846199</v>
      </c>
      <c r="P94" s="337">
        <f>M94+N94+O94</f>
        <v>162812.52983689401</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81475.587613017327</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20194.289917664933</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517.6046573614733</v>
      </c>
      <c r="T94" s="337">
        <f>Q94+R94+S94</f>
        <v>102187.48218804374</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42940.445607209353</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16122.939434302889</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227.94309195328151</v>
      </c>
      <c r="X94" s="337">
        <f>U94+V94+W94</f>
        <v>59291.328133465526</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67127.790972973613</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25998.837561937962</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1222.451534584925</v>
      </c>
      <c r="AB94" s="337">
        <f>Y94+Z94+AA94</f>
        <v>94349.0800694965</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6199.1569048811207</v>
      </c>
      <c r="F112" s="328">
        <f t="shared" si="21"/>
        <v>4440.7383269955872</v>
      </c>
      <c r="G112" s="328">
        <f t="shared" si="21"/>
        <v>118.60596315027806</v>
      </c>
      <c r="H112" s="328">
        <f t="shared" si="21"/>
        <v>10758.501195026985</v>
      </c>
      <c r="I112" s="328">
        <f t="shared" si="21"/>
        <v>5407.1531364268103</v>
      </c>
      <c r="J112" s="328">
        <f t="shared" si="21"/>
        <v>3882.0491010833707</v>
      </c>
      <c r="K112" s="328">
        <f t="shared" si="21"/>
        <v>115.01952347296944</v>
      </c>
      <c r="L112" s="328">
        <f t="shared" si="21"/>
        <v>9404.2217609831496</v>
      </c>
      <c r="M112" s="328">
        <f t="shared" si="21"/>
        <v>4309.7486616382403</v>
      </c>
      <c r="N112" s="328">
        <f t="shared" si="21"/>
        <v>4341.7459909407471</v>
      </c>
      <c r="O112" s="328">
        <f t="shared" si="21"/>
        <v>116.92890121534022</v>
      </c>
      <c r="P112" s="328">
        <f t="shared" si="21"/>
        <v>8768.4235537943277</v>
      </c>
      <c r="Q112" s="328">
        <f t="shared" si="21"/>
        <v>7140.8745303743153</v>
      </c>
      <c r="R112" s="328">
        <f t="shared" si="21"/>
        <v>8924.5084353544771</v>
      </c>
      <c r="S112" s="328">
        <f t="shared" si="21"/>
        <v>364.3828421602434</v>
      </c>
      <c r="T112" s="328">
        <f t="shared" si="21"/>
        <v>16429.765807889038</v>
      </c>
      <c r="U112" s="328">
        <f t="shared" si="21"/>
        <v>5876.1186226989739</v>
      </c>
      <c r="V112" s="328">
        <f t="shared" si="21"/>
        <v>6845.3152046501182</v>
      </c>
      <c r="W112" s="328">
        <f t="shared" si="21"/>
        <v>182.10526069146445</v>
      </c>
      <c r="X112" s="328">
        <f t="shared" si="21"/>
        <v>12903.539088040556</v>
      </c>
      <c r="Y112" s="328">
        <f t="shared" si="21"/>
        <v>5786.6103712038912</v>
      </c>
      <c r="Z112" s="328">
        <f t="shared" si="21"/>
        <v>5686.8714118048592</v>
      </c>
      <c r="AA112" s="328">
        <f t="shared" si="21"/>
        <v>179.40849813805912</v>
      </c>
      <c r="AB112" s="328">
        <f t="shared" si="21"/>
        <v>11652.890281146809</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6199.1569048811207</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4440.7383269955872</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118.60596315027806</v>
      </c>
      <c r="H113" s="337">
        <f>E113+F113+G113</f>
        <v>10758.501195026985</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5407.1531364268103</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3882.0491010833707</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115.01952347296944</v>
      </c>
      <c r="L113" s="337">
        <f>I113+J113+K113</f>
        <v>9404.2217609831496</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4309.7486616382403</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4341.7459909407471</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116.92890121534022</v>
      </c>
      <c r="P113" s="337">
        <f>M113+N113+O113</f>
        <v>8768.4235537943277</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7140.8745303743153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8924.5084353544771</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364.3828421602434</v>
      </c>
      <c r="T113" s="337">
        <f>Q113+R113+S113</f>
        <v>16429.765807889038</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5876.1186226989739</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6845.3152046501182</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182.10526069146445</v>
      </c>
      <c r="X113" s="337">
        <f>U113+V113+W113</f>
        <v>12903.539088040556</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5786.6103712038912</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5686.8714118048592</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179.40849813805912</v>
      </c>
      <c r="AB113" s="337">
        <f>Y113+Z113+AA113</f>
        <v>11652.890281146809</v>
      </c>
    </row>
    <row r="115" spans="1:28" x14ac:dyDescent="0.25">
      <c r="C115" s="356" t="s">
        <v>1501</v>
      </c>
      <c r="D115" s="357"/>
      <c r="E115" s="358">
        <f t="shared" ref="E115:AB115" si="22">E112+E97+E95+E93+E91+E85+E80</f>
        <v>423404.40472121385</v>
      </c>
      <c r="F115" s="358">
        <f t="shared" si="22"/>
        <v>193098.60071709543</v>
      </c>
      <c r="G115" s="358">
        <f t="shared" si="22"/>
        <v>4584.5415608898502</v>
      </c>
      <c r="H115" s="358">
        <f t="shared" si="22"/>
        <v>621087.54699919908</v>
      </c>
      <c r="I115" s="358">
        <f t="shared" si="22"/>
        <v>423404.40202500799</v>
      </c>
      <c r="J115" s="358">
        <f t="shared" si="22"/>
        <v>193098.60328814725</v>
      </c>
      <c r="K115" s="358">
        <f t="shared" si="22"/>
        <v>4584.5415129057255</v>
      </c>
      <c r="L115" s="358">
        <f t="shared" si="22"/>
        <v>621087.54682606098</v>
      </c>
      <c r="M115" s="358">
        <f t="shared" si="22"/>
        <v>423404.40743324789</v>
      </c>
      <c r="N115" s="358">
        <f t="shared" si="22"/>
        <v>193098.6020432697</v>
      </c>
      <c r="O115" s="358">
        <f t="shared" si="22"/>
        <v>4584.5415347758881</v>
      </c>
      <c r="P115" s="358">
        <f t="shared" si="22"/>
        <v>621087.55101129343</v>
      </c>
      <c r="Q115" s="358">
        <f t="shared" si="22"/>
        <v>423404.40646979387</v>
      </c>
      <c r="R115" s="358">
        <f t="shared" si="22"/>
        <v>193098.60051200172</v>
      </c>
      <c r="S115" s="358">
        <f t="shared" si="22"/>
        <v>4584.5414344870342</v>
      </c>
      <c r="T115" s="358">
        <f t="shared" si="22"/>
        <v>621087.54841628263</v>
      </c>
      <c r="U115" s="358">
        <f t="shared" si="22"/>
        <v>423404.4022118377</v>
      </c>
      <c r="V115" s="358">
        <f t="shared" si="22"/>
        <v>193098.60288707045</v>
      </c>
      <c r="W115" s="358">
        <f t="shared" si="22"/>
        <v>4584.5415229385544</v>
      </c>
      <c r="X115" s="358">
        <f t="shared" si="22"/>
        <v>621087.54662184673</v>
      </c>
      <c r="Y115" s="358">
        <f t="shared" si="22"/>
        <v>423404.40457222029</v>
      </c>
      <c r="Z115" s="358">
        <f t="shared" si="22"/>
        <v>193098.6018895169</v>
      </c>
      <c r="AA115" s="358">
        <f t="shared" si="22"/>
        <v>4584.5415131994105</v>
      </c>
      <c r="AB115" s="358">
        <f t="shared" si="22"/>
        <v>621087.54797493655</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25" right="0.25" top="0.75" bottom="0.75" header="0.3" footer="0.3"/>
  <pageSetup paperSize="121" scale="88"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view="pageBreakPreview" zoomScale="60" zoomScaleNormal="100" workbookViewId="0">
      <selection activeCell="F32" sqref="F32"/>
    </sheetView>
  </sheetViews>
  <sheetFormatPr baseColWidth="10" defaultRowHeight="15" x14ac:dyDescent="0.25"/>
  <cols>
    <col min="1" max="1" width="50.5703125" customWidth="1"/>
    <col min="2" max="12" width="8.7109375" customWidth="1"/>
    <col min="13" max="13" width="4.42578125" customWidth="1"/>
    <col min="14" max="15" width="5.2851562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U02251_4FF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112.8684788221121</v>
      </c>
      <c r="C10" s="152">
        <f t="shared" si="0"/>
        <v>186.6367437374592</v>
      </c>
      <c r="D10" s="152">
        <f t="shared" si="0"/>
        <v>0</v>
      </c>
      <c r="E10" s="152">
        <f t="shared" si="0"/>
        <v>0</v>
      </c>
      <c r="F10" s="152">
        <f t="shared" si="0"/>
        <v>646.42661056749523</v>
      </c>
      <c r="G10" s="152">
        <f t="shared" si="0"/>
        <v>120.04020439624787</v>
      </c>
      <c r="H10" s="152">
        <f t="shared" si="0"/>
        <v>0.9260106086730957</v>
      </c>
      <c r="I10" s="152">
        <f t="shared" si="0"/>
        <v>883.22400582134719</v>
      </c>
      <c r="J10" s="152">
        <f t="shared" si="0"/>
        <v>1126.2732858537138</v>
      </c>
      <c r="K10" s="152">
        <f t="shared" si="0"/>
        <v>104.67097038179637</v>
      </c>
      <c r="L10" s="152">
        <f t="shared" si="0"/>
        <v>843.8461521092056</v>
      </c>
      <c r="M10" s="152">
        <f t="shared" si="0"/>
        <v>0</v>
      </c>
      <c r="N10" s="152">
        <f t="shared" si="0"/>
        <v>0</v>
      </c>
      <c r="O10" s="152">
        <f t="shared" si="0"/>
        <v>0</v>
      </c>
      <c r="P10" s="134">
        <f t="shared" si="0"/>
        <v>4024.9124239999996</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112.8684788221121</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186.6367437374592</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646.42661056749523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120.04020439624787</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0.9260106086730957</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883.22400582134719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1126.2732858537138</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104.67097038179637</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843.8461521092056</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4024.9124239999996</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112.8684788221121</v>
      </c>
      <c r="C15" s="132">
        <f t="shared" si="2"/>
        <v>186.6367437374592</v>
      </c>
      <c r="D15" s="132">
        <f t="shared" si="2"/>
        <v>0</v>
      </c>
      <c r="E15" s="132">
        <f t="shared" si="2"/>
        <v>0</v>
      </c>
      <c r="F15" s="132">
        <f t="shared" si="2"/>
        <v>646.42661056749523</v>
      </c>
      <c r="G15" s="132">
        <f t="shared" si="2"/>
        <v>120.04020439624787</v>
      </c>
      <c r="H15" s="132">
        <f t="shared" si="2"/>
        <v>0.9260106086730957</v>
      </c>
      <c r="I15" s="132">
        <f t="shared" si="2"/>
        <v>883.22400582134719</v>
      </c>
      <c r="J15" s="132">
        <f t="shared" si="2"/>
        <v>1126.2732858537138</v>
      </c>
      <c r="K15" s="132">
        <f t="shared" si="2"/>
        <v>104.67097038179637</v>
      </c>
      <c r="L15" s="132">
        <f t="shared" si="2"/>
        <v>843.8461521092056</v>
      </c>
      <c r="M15" s="132">
        <f t="shared" si="2"/>
        <v>0</v>
      </c>
      <c r="N15" s="132">
        <f t="shared" si="2"/>
        <v>0</v>
      </c>
      <c r="O15" s="132">
        <f t="shared" si="2"/>
        <v>0</v>
      </c>
      <c r="P15" s="132">
        <f t="shared" si="2"/>
        <v>4024.9124239999996</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4.9880000662803656</v>
      </c>
      <c r="M16" s="152">
        <f t="shared" si="3"/>
        <v>0</v>
      </c>
      <c r="N16" s="152">
        <f t="shared" si="3"/>
        <v>0</v>
      </c>
      <c r="O16" s="152">
        <f t="shared" si="3"/>
        <v>0</v>
      </c>
      <c r="P16" s="135">
        <f t="shared" si="3"/>
        <v>4.9880000000000004</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4.9880000662803656</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4.9880000000000004</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12.868854687213897</v>
      </c>
      <c r="I22" s="152">
        <f t="shared" si="4"/>
        <v>0</v>
      </c>
      <c r="J22" s="152">
        <f t="shared" si="4"/>
        <v>521.97540905863968</v>
      </c>
      <c r="K22" s="152">
        <f t="shared" si="4"/>
        <v>0</v>
      </c>
      <c r="L22" s="152">
        <f t="shared" si="4"/>
        <v>0</v>
      </c>
      <c r="M22" s="152">
        <f t="shared" si="4"/>
        <v>0</v>
      </c>
      <c r="N22" s="152">
        <f t="shared" si="4"/>
        <v>0</v>
      </c>
      <c r="O22" s="152">
        <f t="shared" si="4"/>
        <v>0</v>
      </c>
      <c r="P22" s="135">
        <f t="shared" si="4"/>
        <v>534.84426399999995</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10.198222128450871</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10.198224</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12.868854687213897</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511.77718693018886</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524.64603999999997</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12.868854687213897</v>
      </c>
      <c r="I31" s="132">
        <f t="shared" si="6"/>
        <v>0</v>
      </c>
      <c r="J31" s="132">
        <f t="shared" si="6"/>
        <v>521.97540905863968</v>
      </c>
      <c r="K31" s="132">
        <f t="shared" si="6"/>
        <v>0</v>
      </c>
      <c r="L31" s="132">
        <f t="shared" si="6"/>
        <v>4.9880000662803656</v>
      </c>
      <c r="M31" s="132">
        <f t="shared" si="6"/>
        <v>0</v>
      </c>
      <c r="N31" s="132">
        <f t="shared" si="6"/>
        <v>0</v>
      </c>
      <c r="O31" s="132">
        <f t="shared" si="6"/>
        <v>0</v>
      </c>
      <c r="P31" s="132">
        <f t="shared" si="6"/>
        <v>539.83226400000001</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0.33999999999999997</v>
      </c>
      <c r="I32" s="152">
        <f t="shared" si="7"/>
        <v>0</v>
      </c>
      <c r="J32" s="152">
        <f t="shared" si="7"/>
        <v>521.9754090586398</v>
      </c>
      <c r="K32" s="152">
        <f t="shared" si="7"/>
        <v>0</v>
      </c>
      <c r="L32" s="152">
        <f t="shared" si="7"/>
        <v>4.9880000662803656</v>
      </c>
      <c r="M32" s="152">
        <f t="shared" si="7"/>
        <v>0</v>
      </c>
      <c r="N32" s="152">
        <f t="shared" si="7"/>
        <v>0</v>
      </c>
      <c r="O32" s="152">
        <f t="shared" si="7"/>
        <v>0</v>
      </c>
      <c r="P32" s="164">
        <f t="shared" si="7"/>
        <v>527.30340799999999</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521.9754090586398</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4.9880000662803656</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526.96340799999996</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0.33999999999999997</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0.33999999999999997</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12.528854687213897</v>
      </c>
      <c r="I35" s="152">
        <f t="shared" si="8"/>
        <v>0</v>
      </c>
      <c r="J35" s="152">
        <f t="shared" si="8"/>
        <v>0</v>
      </c>
      <c r="K35" s="152">
        <f t="shared" si="8"/>
        <v>0</v>
      </c>
      <c r="L35" s="152">
        <f t="shared" si="8"/>
        <v>0</v>
      </c>
      <c r="M35" s="152">
        <f t="shared" si="8"/>
        <v>0</v>
      </c>
      <c r="N35" s="152">
        <f t="shared" si="8"/>
        <v>0</v>
      </c>
      <c r="O35" s="152">
        <f t="shared" si="8"/>
        <v>0</v>
      </c>
      <c r="P35" s="164">
        <f t="shared" si="8"/>
        <v>12.528856000000001</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12.528854687213897</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12.528856000000001</v>
      </c>
    </row>
    <row r="40" spans="1:16" x14ac:dyDescent="0.25">
      <c r="A40" s="127" t="s">
        <v>1180</v>
      </c>
      <c r="B40" s="132">
        <f t="shared" ref="B40:P40" si="9">B31+B15</f>
        <v>112.8684788221121</v>
      </c>
      <c r="C40" s="132">
        <f t="shared" si="9"/>
        <v>186.6367437374592</v>
      </c>
      <c r="D40" s="132">
        <f t="shared" si="9"/>
        <v>0</v>
      </c>
      <c r="E40" s="132">
        <f t="shared" si="9"/>
        <v>0</v>
      </c>
      <c r="F40" s="132">
        <f t="shared" si="9"/>
        <v>646.42661056749523</v>
      </c>
      <c r="G40" s="132">
        <f t="shared" si="9"/>
        <v>120.04020439624787</v>
      </c>
      <c r="H40" s="132">
        <f t="shared" si="9"/>
        <v>13.794865295886993</v>
      </c>
      <c r="I40" s="132">
        <f t="shared" si="9"/>
        <v>883.22400582134719</v>
      </c>
      <c r="J40" s="132">
        <f t="shared" si="9"/>
        <v>1648.2486949123536</v>
      </c>
      <c r="K40" s="132">
        <f t="shared" si="9"/>
        <v>104.67097038179637</v>
      </c>
      <c r="L40" s="132">
        <f t="shared" si="9"/>
        <v>848.834152175486</v>
      </c>
      <c r="M40" s="132">
        <f t="shared" si="9"/>
        <v>0</v>
      </c>
      <c r="N40" s="132">
        <f t="shared" si="9"/>
        <v>0</v>
      </c>
      <c r="O40" s="132">
        <f t="shared" si="9"/>
        <v>0</v>
      </c>
      <c r="P40" s="132">
        <f t="shared" si="9"/>
        <v>4564.7446879999998</v>
      </c>
    </row>
    <row r="41" spans="1:16" x14ac:dyDescent="0.25">
      <c r="A41" s="138" t="s">
        <v>1181</v>
      </c>
      <c r="B41" s="142">
        <f t="shared" ref="B41:P41" si="10">IF(ISERROR(B15/B40),0,B15/B40)</f>
        <v>1</v>
      </c>
      <c r="C41" s="142">
        <f t="shared" si="10"/>
        <v>1</v>
      </c>
      <c r="D41" s="142">
        <f t="shared" si="10"/>
        <v>0</v>
      </c>
      <c r="E41" s="142">
        <f t="shared" si="10"/>
        <v>0</v>
      </c>
      <c r="F41" s="142">
        <f t="shared" si="10"/>
        <v>1</v>
      </c>
      <c r="G41" s="142">
        <f t="shared" si="10"/>
        <v>1</v>
      </c>
      <c r="H41" s="142">
        <f t="shared" si="10"/>
        <v>6.7127194706945809E-2</v>
      </c>
      <c r="I41" s="142">
        <f t="shared" si="10"/>
        <v>1</v>
      </c>
      <c r="J41" s="142">
        <f t="shared" si="10"/>
        <v>0.683315138868412</v>
      </c>
      <c r="K41" s="142">
        <f t="shared" si="10"/>
        <v>1</v>
      </c>
      <c r="L41" s="142">
        <f t="shared" si="10"/>
        <v>0.99412370478556189</v>
      </c>
      <c r="M41" s="142">
        <f t="shared" si="10"/>
        <v>0</v>
      </c>
      <c r="N41" s="142">
        <f t="shared" si="10"/>
        <v>0</v>
      </c>
      <c r="O41" s="142">
        <f t="shared" si="10"/>
        <v>0</v>
      </c>
      <c r="P41" s="142">
        <f t="shared" si="10"/>
        <v>0.88173878258314542</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0.93287280529305416</v>
      </c>
      <c r="I42" s="142">
        <f t="shared" si="11"/>
        <v>0</v>
      </c>
      <c r="J42" s="142">
        <f t="shared" si="11"/>
        <v>0.31668486113158789</v>
      </c>
      <c r="K42" s="142">
        <f t="shared" si="11"/>
        <v>0</v>
      </c>
      <c r="L42" s="142">
        <f t="shared" si="11"/>
        <v>5.8762952144380239E-3</v>
      </c>
      <c r="M42" s="142">
        <f t="shared" si="11"/>
        <v>0</v>
      </c>
      <c r="N42" s="142">
        <f t="shared" si="11"/>
        <v>0</v>
      </c>
      <c r="O42" s="142">
        <f t="shared" si="11"/>
        <v>0</v>
      </c>
      <c r="P42" s="142">
        <f t="shared" si="11"/>
        <v>0.11826121741685458</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414.07657016545534</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414.07656000000009</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414.07657016545534</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414.07656000000009</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16.642036191672087</v>
      </c>
      <c r="K49" s="152">
        <f t="shared" si="14"/>
        <v>0</v>
      </c>
      <c r="L49" s="152">
        <f t="shared" si="14"/>
        <v>808.50322991490361</v>
      </c>
      <c r="M49" s="152">
        <f t="shared" si="14"/>
        <v>0</v>
      </c>
      <c r="N49" s="152">
        <f t="shared" si="14"/>
        <v>0</v>
      </c>
      <c r="O49" s="152">
        <f t="shared" si="14"/>
        <v>0</v>
      </c>
      <c r="P49" s="140">
        <f t="shared" si="14"/>
        <v>825.14529600000003</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16.642036191672087</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808.50322991490361</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825.14529600000003</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9.5541805127878091E-2</v>
      </c>
      <c r="I52" s="152">
        <f t="shared" si="15"/>
        <v>21.320033420876193</v>
      </c>
      <c r="J52" s="152">
        <f t="shared" si="15"/>
        <v>108.84144826296503</v>
      </c>
      <c r="K52" s="152">
        <f t="shared" si="15"/>
        <v>0</v>
      </c>
      <c r="L52" s="152">
        <f t="shared" si="15"/>
        <v>0</v>
      </c>
      <c r="M52" s="152">
        <f t="shared" si="15"/>
        <v>0</v>
      </c>
      <c r="N52" s="152">
        <f t="shared" si="15"/>
        <v>0</v>
      </c>
      <c r="O52" s="152">
        <f t="shared" si="15"/>
        <v>0</v>
      </c>
      <c r="P52" s="140">
        <f t="shared" si="15"/>
        <v>130.25702799999999</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9.5541805127878091E-2</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21.320033420876193</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108.84144826296503</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130.25702799999999</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0.64056238310167835</v>
      </c>
      <c r="G59" s="142">
        <f t="shared" si="16"/>
        <v>0</v>
      </c>
      <c r="H59" s="142">
        <f t="shared" si="16"/>
        <v>0.10317571335903201</v>
      </c>
      <c r="I59" s="142">
        <f t="shared" si="16"/>
        <v>2.4138874487508746E-2</v>
      </c>
      <c r="J59" s="142">
        <f t="shared" si="16"/>
        <v>0.11141477475382078</v>
      </c>
      <c r="K59" s="142">
        <f t="shared" si="16"/>
        <v>0</v>
      </c>
      <c r="L59" s="142">
        <f t="shared" si="16"/>
        <v>0.95811686513476202</v>
      </c>
      <c r="M59" s="142">
        <f t="shared" si="16"/>
        <v>0</v>
      </c>
      <c r="N59" s="142">
        <f t="shared" si="16"/>
        <v>0</v>
      </c>
      <c r="O59" s="142">
        <f t="shared" si="16"/>
        <v>0</v>
      </c>
      <c r="P59" s="142">
        <f t="shared" si="16"/>
        <v>0.34025060417066116</v>
      </c>
    </row>
    <row r="60" spans="1:16" x14ac:dyDescent="0.25">
      <c r="A60" s="127" t="s">
        <v>1188</v>
      </c>
      <c r="B60" s="141">
        <f t="shared" ref="B60:P60" si="17">B52+B49+B47+B45</f>
        <v>0</v>
      </c>
      <c r="C60" s="141">
        <f t="shared" si="17"/>
        <v>0</v>
      </c>
      <c r="D60" s="141">
        <f t="shared" si="17"/>
        <v>0</v>
      </c>
      <c r="E60" s="141">
        <f t="shared" si="17"/>
        <v>0</v>
      </c>
      <c r="F60" s="141">
        <f t="shared" si="17"/>
        <v>414.07657016545534</v>
      </c>
      <c r="G60" s="141">
        <f t="shared" si="17"/>
        <v>0</v>
      </c>
      <c r="H60" s="141">
        <f t="shared" si="17"/>
        <v>9.5541805127878091E-2</v>
      </c>
      <c r="I60" s="141">
        <f t="shared" si="17"/>
        <v>21.320033420876193</v>
      </c>
      <c r="J60" s="141">
        <f t="shared" si="17"/>
        <v>125.48348445463712</v>
      </c>
      <c r="K60" s="141">
        <f t="shared" si="17"/>
        <v>0</v>
      </c>
      <c r="L60" s="141">
        <f t="shared" si="17"/>
        <v>808.50322991490361</v>
      </c>
      <c r="M60" s="141">
        <f t="shared" si="17"/>
        <v>0</v>
      </c>
      <c r="N60" s="141">
        <f t="shared" si="17"/>
        <v>0</v>
      </c>
      <c r="O60" s="141">
        <f t="shared" si="17"/>
        <v>0</v>
      </c>
      <c r="P60" s="141">
        <f t="shared" si="17"/>
        <v>1369.4788840000001</v>
      </c>
    </row>
    <row r="61" spans="1:16" x14ac:dyDescent="0.25">
      <c r="A61" s="129" t="s">
        <v>1189</v>
      </c>
      <c r="B61" s="152">
        <f t="shared" ref="B61:P61" si="18">SUM(B62:B66)</f>
        <v>0</v>
      </c>
      <c r="C61" s="152">
        <f t="shared" si="18"/>
        <v>0</v>
      </c>
      <c r="D61" s="152">
        <f t="shared" si="18"/>
        <v>0</v>
      </c>
      <c r="E61" s="152">
        <f t="shared" si="18"/>
        <v>0</v>
      </c>
      <c r="F61" s="152">
        <f t="shared" si="18"/>
        <v>709.50978034973139</v>
      </c>
      <c r="G61" s="152">
        <f t="shared" si="18"/>
        <v>0</v>
      </c>
      <c r="H61" s="152">
        <f t="shared" si="18"/>
        <v>0</v>
      </c>
      <c r="I61" s="152">
        <f t="shared" si="18"/>
        <v>467.56616058945656</v>
      </c>
      <c r="J61" s="152">
        <f t="shared" si="18"/>
        <v>0</v>
      </c>
      <c r="K61" s="152">
        <f t="shared" si="18"/>
        <v>78.765822639465327</v>
      </c>
      <c r="L61" s="152">
        <f t="shared" si="18"/>
        <v>0</v>
      </c>
      <c r="M61" s="152">
        <f t="shared" si="18"/>
        <v>0</v>
      </c>
      <c r="N61" s="152">
        <f t="shared" si="18"/>
        <v>0</v>
      </c>
      <c r="O61" s="152">
        <f t="shared" si="18"/>
        <v>0</v>
      </c>
      <c r="P61" s="140">
        <f t="shared" si="18"/>
        <v>1255.841756</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0</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709.50978034973139</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467.56616058945656</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78.765822639465327</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1255.841756</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0</v>
      </c>
      <c r="J67" s="152">
        <f t="shared" si="19"/>
        <v>0</v>
      </c>
      <c r="K67" s="152">
        <f t="shared" si="19"/>
        <v>0</v>
      </c>
      <c r="L67" s="152">
        <f t="shared" si="19"/>
        <v>0</v>
      </c>
      <c r="M67" s="152">
        <f t="shared" si="19"/>
        <v>0</v>
      </c>
      <c r="N67" s="152">
        <f t="shared" si="19"/>
        <v>0</v>
      </c>
      <c r="O67" s="152">
        <f t="shared" si="19"/>
        <v>0</v>
      </c>
      <c r="P67" s="140">
        <f t="shared" si="19"/>
        <v>0</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v>
      </c>
    </row>
    <row r="72" spans="1:16" x14ac:dyDescent="0.25">
      <c r="A72" s="129" t="s">
        <v>1190</v>
      </c>
      <c r="B72" s="152">
        <f t="shared" ref="B72:P72" si="20">SUM(B73:B78)</f>
        <v>0</v>
      </c>
      <c r="C72" s="152">
        <f t="shared" si="20"/>
        <v>0</v>
      </c>
      <c r="D72" s="152">
        <f t="shared" si="20"/>
        <v>0</v>
      </c>
      <c r="E72" s="152">
        <f t="shared" si="20"/>
        <v>0</v>
      </c>
      <c r="F72" s="152">
        <f t="shared" si="20"/>
        <v>414.07657016545534</v>
      </c>
      <c r="G72" s="152">
        <f t="shared" si="20"/>
        <v>0</v>
      </c>
      <c r="H72" s="152">
        <f t="shared" si="20"/>
        <v>0</v>
      </c>
      <c r="I72" s="152">
        <f t="shared" si="20"/>
        <v>0</v>
      </c>
      <c r="J72" s="152">
        <f t="shared" si="20"/>
        <v>1.664203643965775</v>
      </c>
      <c r="K72" s="152">
        <f t="shared" si="20"/>
        <v>0</v>
      </c>
      <c r="L72" s="152">
        <f t="shared" si="20"/>
        <v>125.13038150614962</v>
      </c>
      <c r="M72" s="152">
        <f t="shared" si="20"/>
        <v>0</v>
      </c>
      <c r="N72" s="152">
        <f t="shared" si="20"/>
        <v>0</v>
      </c>
      <c r="O72" s="152">
        <f t="shared" si="20"/>
        <v>0</v>
      </c>
      <c r="P72" s="140">
        <f t="shared" si="20"/>
        <v>540.87113999999997</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414.07657016545534</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0</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1.664203643965775</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0</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125.13038150614962</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540.87113999999997</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1123.5863505151867</v>
      </c>
      <c r="G81" s="141">
        <f t="shared" si="22"/>
        <v>0</v>
      </c>
      <c r="H81" s="141">
        <f t="shared" si="22"/>
        <v>0</v>
      </c>
      <c r="I81" s="141">
        <f t="shared" si="22"/>
        <v>467.56616058945656</v>
      </c>
      <c r="J81" s="141">
        <f t="shared" si="22"/>
        <v>1.664203643965775</v>
      </c>
      <c r="K81" s="141">
        <f t="shared" si="22"/>
        <v>78.765822639465327</v>
      </c>
      <c r="L81" s="141">
        <f t="shared" si="22"/>
        <v>125.13038150614962</v>
      </c>
      <c r="M81" s="141">
        <f t="shared" si="22"/>
        <v>0</v>
      </c>
      <c r="N81" s="141">
        <f t="shared" si="22"/>
        <v>0</v>
      </c>
      <c r="O81" s="141">
        <f t="shared" si="22"/>
        <v>0</v>
      </c>
      <c r="P81" s="141">
        <f t="shared" si="22"/>
        <v>1796.712896</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9.5541805127878091E-2</v>
      </c>
      <c r="I82" s="152">
        <f t="shared" si="23"/>
        <v>21.320033420876193</v>
      </c>
      <c r="J82" s="152">
        <f t="shared" si="23"/>
        <v>108.84144826296503</v>
      </c>
      <c r="K82" s="152">
        <f t="shared" si="23"/>
        <v>0</v>
      </c>
      <c r="L82" s="152">
        <f t="shared" si="23"/>
        <v>0</v>
      </c>
      <c r="M82" s="152">
        <f t="shared" si="23"/>
        <v>0</v>
      </c>
      <c r="N82" s="152">
        <f t="shared" si="23"/>
        <v>0</v>
      </c>
      <c r="O82" s="152">
        <f t="shared" si="23"/>
        <v>0</v>
      </c>
      <c r="P82" s="140">
        <f t="shared" si="23"/>
        <v>130.25702799999999</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9.5541805127878091E-2</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21.320033420876193</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108.84144826296503</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130.25702799999999</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414.07657016545534</v>
      </c>
      <c r="G85" s="152">
        <f t="shared" si="24"/>
        <v>0</v>
      </c>
      <c r="H85" s="152">
        <f t="shared" si="24"/>
        <v>1.2868854878974776</v>
      </c>
      <c r="I85" s="152">
        <f t="shared" si="24"/>
        <v>0</v>
      </c>
      <c r="J85" s="152">
        <f t="shared" si="24"/>
        <v>68.839577875340041</v>
      </c>
      <c r="K85" s="152">
        <f t="shared" si="24"/>
        <v>0</v>
      </c>
      <c r="L85" s="152">
        <f t="shared" si="24"/>
        <v>808.50322991490361</v>
      </c>
      <c r="M85" s="152">
        <f t="shared" si="24"/>
        <v>0</v>
      </c>
      <c r="N85" s="152">
        <f t="shared" si="24"/>
        <v>0</v>
      </c>
      <c r="O85" s="152">
        <f t="shared" si="24"/>
        <v>0</v>
      </c>
      <c r="P85" s="140">
        <f t="shared" si="24"/>
        <v>1292.7062719999999</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414.07657016545534</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1.2868854878974776</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0</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68.839577875340041</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0</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808.50322991490361</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1292.7062719999999</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414.07657016545534</v>
      </c>
      <c r="G88" s="141">
        <f t="shared" si="25"/>
        <v>0</v>
      </c>
      <c r="H88" s="141">
        <f t="shared" si="25"/>
        <v>1.3824272930253556</v>
      </c>
      <c r="I88" s="141">
        <f t="shared" si="25"/>
        <v>21.320033420876193</v>
      </c>
      <c r="J88" s="141">
        <f t="shared" si="25"/>
        <v>177.68102613830507</v>
      </c>
      <c r="K88" s="141">
        <f t="shared" si="25"/>
        <v>0</v>
      </c>
      <c r="L88" s="141">
        <f t="shared" si="25"/>
        <v>808.50322991490361</v>
      </c>
      <c r="M88" s="141">
        <f t="shared" si="25"/>
        <v>0</v>
      </c>
      <c r="N88" s="141">
        <f t="shared" si="25"/>
        <v>0</v>
      </c>
      <c r="O88" s="141">
        <f t="shared" si="25"/>
        <v>0</v>
      </c>
      <c r="P88" s="141">
        <f t="shared" si="25"/>
        <v>1422.9632999999999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fitToWidth="2"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G7"/>
  <sheetViews>
    <sheetView view="pageBreakPreview" topLeftCell="X1" zoomScale="60" zoomScaleNormal="100" workbookViewId="0">
      <selection activeCell="F32" sqref="F32"/>
    </sheetView>
  </sheetViews>
  <sheetFormatPr baseColWidth="10" defaultRowHeight="15" x14ac:dyDescent="0.25"/>
  <cols>
    <col min="13" max="13" width="4.42578125" customWidth="1"/>
    <col min="14" max="14" width="3" customWidth="1"/>
    <col min="15" max="15" width="3.28515625" customWidth="1"/>
    <col min="30" max="30" width="8.85546875" customWidth="1"/>
    <col min="45" max="45" width="9.1406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U02251_4FF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U02251_4FF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U02251_4FF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U02251_4FF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49" fitToWidth="2" orientation="landscape" r:id="rId1"/>
  <headerFooter>
    <oddFooter>&amp;L&amp;F - &amp;A
&amp;D&amp;R&amp;P de &amp;N</oddFooter>
  </headerFooter>
  <colBreaks count="1" manualBreakCount="1">
    <brk id="30" max="41"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view="pageBreakPreview" topLeftCell="J1" zoomScale="60" zoomScaleNormal="100" workbookViewId="0">
      <selection activeCell="F32" sqref="F32"/>
    </sheetView>
  </sheetViews>
  <sheetFormatPr baseColWidth="10" defaultRowHeight="15" x14ac:dyDescent="0.25"/>
  <cols>
    <col min="1" max="1" width="48.7109375" customWidth="1"/>
    <col min="2" max="2" width="10.140625" customWidth="1"/>
    <col min="3" max="12" width="7.7109375" customWidth="1"/>
    <col min="13" max="13" width="4.42578125" customWidth="1"/>
    <col min="14" max="14" width="3" customWidth="1"/>
    <col min="15" max="15" width="3.28515625" customWidth="1"/>
    <col min="16"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U02251_4FF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GT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4024.9124622980507</v>
      </c>
      <c r="C13" s="152">
        <f t="shared" si="7"/>
        <v>73.58077488273382</v>
      </c>
      <c r="D13" s="152">
        <f t="shared" si="7"/>
        <v>141.0310290428996</v>
      </c>
      <c r="E13" s="152">
        <f t="shared" si="7"/>
        <v>376.86978650093079</v>
      </c>
      <c r="F13" s="152">
        <f t="shared" si="7"/>
        <v>202.37487409412861</v>
      </c>
      <c r="G13" s="152">
        <f t="shared" si="7"/>
        <v>137.51428569734097</v>
      </c>
      <c r="H13" s="152">
        <f t="shared" si="7"/>
        <v>195.16694919764996</v>
      </c>
      <c r="I13" s="152">
        <f t="shared" si="7"/>
        <v>180.53788960129023</v>
      </c>
      <c r="J13" s="152">
        <f t="shared" si="7"/>
        <v>150.13864372342826</v>
      </c>
      <c r="K13" s="152">
        <f t="shared" si="7"/>
        <v>242.92592958159744</v>
      </c>
      <c r="L13" s="152">
        <f t="shared" si="7"/>
        <v>311.79801612347364</v>
      </c>
      <c r="M13" s="152">
        <f t="shared" si="7"/>
        <v>190.66396625071764</v>
      </c>
      <c r="N13" s="152">
        <f t="shared" si="7"/>
        <v>126.65565691053867</v>
      </c>
      <c r="O13" s="152">
        <f t="shared" si="7"/>
        <v>342.40141978651286</v>
      </c>
      <c r="P13" s="152">
        <f t="shared" si="7"/>
        <v>415.64709451168773</v>
      </c>
      <c r="Q13" s="152">
        <f t="shared" si="7"/>
        <v>117.5926521447301</v>
      </c>
      <c r="R13" s="152">
        <f t="shared" si="7"/>
        <v>148.25903091549873</v>
      </c>
      <c r="S13" s="152">
        <f t="shared" si="7"/>
        <v>103.57999933063984</v>
      </c>
      <c r="T13" s="152">
        <f t="shared" si="7"/>
        <v>76.568000468015669</v>
      </c>
      <c r="U13" s="152">
        <f t="shared" si="7"/>
        <v>46.709004594087602</v>
      </c>
      <c r="V13" s="152">
        <f t="shared" si="7"/>
        <v>3.2120000553131107</v>
      </c>
      <c r="W13" s="152">
        <f t="shared" si="7"/>
        <v>4.3520000487565991</v>
      </c>
      <c r="X13" s="152">
        <f t="shared" si="7"/>
        <v>189.27374280333521</v>
      </c>
      <c r="Y13" s="152">
        <f t="shared" si="7"/>
        <v>248.05971603274347</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GT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4024.9124622980507</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73.58077488273382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141.0310290428996</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376.86978650093079</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202.37487409412861</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137.51428569734097</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195.16694919764996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180.53788960129023</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150.13864372342826</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242.92592958159744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311.79801612347364</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190.66396625071764</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126.65565691053867</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342.40141978651286</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415.64709451168773</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117.5926521447301</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148.25903091549873</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103.57999933063984</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76.568000468015669</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46.709004594087602</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3.2120000553131107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4.3520000487565991</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189.27374280333521</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248.05971603274347</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GT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4024.9124622980507</v>
      </c>
      <c r="C18" s="132">
        <f t="shared" si="18"/>
        <v>73.58077488273382</v>
      </c>
      <c r="D18" s="132">
        <f t="shared" si="18"/>
        <v>141.0310290428996</v>
      </c>
      <c r="E18" s="132">
        <f t="shared" si="18"/>
        <v>376.86978650093079</v>
      </c>
      <c r="F18" s="132">
        <f t="shared" si="18"/>
        <v>202.37487409412861</v>
      </c>
      <c r="G18" s="132">
        <f t="shared" si="18"/>
        <v>137.51428569734097</v>
      </c>
      <c r="H18" s="132">
        <f t="shared" si="18"/>
        <v>195.16694919764996</v>
      </c>
      <c r="I18" s="132">
        <f t="shared" si="18"/>
        <v>180.53788960129023</v>
      </c>
      <c r="J18" s="132">
        <f t="shared" si="18"/>
        <v>150.13864372342826</v>
      </c>
      <c r="K18" s="132">
        <f t="shared" si="18"/>
        <v>242.92592958159744</v>
      </c>
      <c r="L18" s="132">
        <f t="shared" si="18"/>
        <v>311.79801612347364</v>
      </c>
      <c r="M18" s="132">
        <f t="shared" si="18"/>
        <v>190.66396625071764</v>
      </c>
      <c r="N18" s="132">
        <f t="shared" si="18"/>
        <v>126.65565691053867</v>
      </c>
      <c r="O18" s="132">
        <f t="shared" si="18"/>
        <v>342.40141978651286</v>
      </c>
      <c r="P18" s="132">
        <f t="shared" si="18"/>
        <v>415.64709451168773</v>
      </c>
      <c r="Q18" s="132">
        <f t="shared" si="18"/>
        <v>117.5926521447301</v>
      </c>
      <c r="R18" s="132">
        <f t="shared" si="18"/>
        <v>148.25903091549873</v>
      </c>
      <c r="S18" s="132">
        <f t="shared" si="18"/>
        <v>103.57999933063984</v>
      </c>
      <c r="T18" s="132">
        <f t="shared" si="18"/>
        <v>76.568000468015669</v>
      </c>
      <c r="U18" s="132">
        <f t="shared" si="18"/>
        <v>46.709004594087602</v>
      </c>
      <c r="V18" s="132">
        <f t="shared" si="18"/>
        <v>3.2120000553131107</v>
      </c>
      <c r="W18" s="132">
        <f t="shared" si="18"/>
        <v>4.3520000487565991</v>
      </c>
      <c r="X18" s="132">
        <f t="shared" si="18"/>
        <v>189.27374280333521</v>
      </c>
      <c r="Y18" s="132">
        <f t="shared" si="18"/>
        <v>248.05971603274347</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4.9880000662803656</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2.7999999523162844E-2</v>
      </c>
      <c r="L19" s="152">
        <f t="shared" si="22"/>
        <v>0.10800000190734864</v>
      </c>
      <c r="M19" s="152">
        <f t="shared" si="22"/>
        <v>0</v>
      </c>
      <c r="N19" s="152">
        <f t="shared" si="22"/>
        <v>0</v>
      </c>
      <c r="O19" s="152">
        <f t="shared" si="22"/>
        <v>0</v>
      </c>
      <c r="P19" s="152">
        <f t="shared" si="22"/>
        <v>0</v>
      </c>
      <c r="Q19" s="152">
        <f t="shared" si="22"/>
        <v>4.580000061988831</v>
      </c>
      <c r="R19" s="152">
        <f t="shared" si="22"/>
        <v>0</v>
      </c>
      <c r="S19" s="152">
        <f t="shared" si="22"/>
        <v>0</v>
      </c>
      <c r="T19" s="152">
        <f t="shared" si="22"/>
        <v>0</v>
      </c>
      <c r="U19" s="152">
        <f t="shared" si="22"/>
        <v>0.27200000286102294</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GT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4.9880000662803656</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2.7999999523162844E-2</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0.10800000190734864</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4.580000061988831</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0.27200000286102294</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534.84426374585371</v>
      </c>
      <c r="C25" s="152">
        <f t="shared" si="26"/>
        <v>2.9073947805166247</v>
      </c>
      <c r="D25" s="152">
        <f t="shared" si="26"/>
        <v>5.2098818636778743</v>
      </c>
      <c r="E25" s="152">
        <f t="shared" si="26"/>
        <v>32.617938414216042</v>
      </c>
      <c r="F25" s="152">
        <f t="shared" si="26"/>
        <v>46.847999969720838</v>
      </c>
      <c r="G25" s="152">
        <f t="shared" si="26"/>
        <v>46.431477186679842</v>
      </c>
      <c r="H25" s="152">
        <f t="shared" si="26"/>
        <v>54.929051933288576</v>
      </c>
      <c r="I25" s="152">
        <f t="shared" si="26"/>
        <v>46.920352474451064</v>
      </c>
      <c r="J25" s="152">
        <f t="shared" si="26"/>
        <v>1.1882025825977327</v>
      </c>
      <c r="K25" s="152">
        <f t="shared" si="26"/>
        <v>2.2347306346893312</v>
      </c>
      <c r="L25" s="152">
        <f t="shared" si="26"/>
        <v>38.956643529534347</v>
      </c>
      <c r="M25" s="152">
        <f t="shared" si="26"/>
        <v>29.780252341032032</v>
      </c>
      <c r="N25" s="152">
        <f t="shared" si="26"/>
        <v>29.535260994732379</v>
      </c>
      <c r="O25" s="152">
        <f t="shared" si="26"/>
        <v>48.63038300782442</v>
      </c>
      <c r="P25" s="152">
        <f t="shared" si="26"/>
        <v>40.675714848563075</v>
      </c>
      <c r="Q25" s="152">
        <f t="shared" si="26"/>
        <v>0.88400001049041743</v>
      </c>
      <c r="R25" s="152">
        <f t="shared" si="26"/>
        <v>1.6176142579317094</v>
      </c>
      <c r="S25" s="152">
        <f t="shared" si="26"/>
        <v>0.81199999570846548</v>
      </c>
      <c r="T25" s="152">
        <f t="shared" si="26"/>
        <v>0</v>
      </c>
      <c r="U25" s="152">
        <f t="shared" si="26"/>
        <v>0.85999998569488523</v>
      </c>
      <c r="V25" s="152">
        <f t="shared" si="26"/>
        <v>0</v>
      </c>
      <c r="W25" s="152">
        <f t="shared" si="26"/>
        <v>0</v>
      </c>
      <c r="X25" s="152">
        <f t="shared" si="26"/>
        <v>31.204509646594524</v>
      </c>
      <c r="Y25" s="152">
        <f t="shared" si="26"/>
        <v>72.600855287909511</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GT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10.198222128450871</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5.0760000562667846</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2.1599999690055847</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0.57822212219238289</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0.90000001907348626</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1.4839999619126321</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524.64604161740283</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2.9073947805166247</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5.2098818636778743</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32.617938414216042</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41.771999913454053</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46.431477186679842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54.929051933288576</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44.760352505445482</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0.60998046040534981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2.2347306346893312</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38.056643510460859</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29.780252341032032</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29.535260994732379</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48.63038300782442</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40.675714848563075</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0.88400001049041743</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1.6176142579317094</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0.81199999570846548</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0.85999998569488523</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29.720509684681893</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72.600855287909511</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GT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539.8322638121341</v>
      </c>
      <c r="C34" s="132">
        <f t="shared" si="34"/>
        <v>2.9073947805166247</v>
      </c>
      <c r="D34" s="132">
        <f t="shared" si="34"/>
        <v>5.2098818636778743</v>
      </c>
      <c r="E34" s="132">
        <f t="shared" si="34"/>
        <v>32.617938414216042</v>
      </c>
      <c r="F34" s="132">
        <f t="shared" si="34"/>
        <v>46.847999969720838</v>
      </c>
      <c r="G34" s="132">
        <f t="shared" si="34"/>
        <v>46.431477186679842</v>
      </c>
      <c r="H34" s="132">
        <f t="shared" si="34"/>
        <v>54.929051933288576</v>
      </c>
      <c r="I34" s="132">
        <f t="shared" si="34"/>
        <v>46.920352474451064</v>
      </c>
      <c r="J34" s="132">
        <f t="shared" si="34"/>
        <v>1.1882025825977327</v>
      </c>
      <c r="K34" s="132">
        <f t="shared" si="34"/>
        <v>2.262730634212494</v>
      </c>
      <c r="L34" s="132">
        <f t="shared" si="34"/>
        <v>39.064643531441696</v>
      </c>
      <c r="M34" s="132">
        <f t="shared" si="34"/>
        <v>29.780252341032032</v>
      </c>
      <c r="N34" s="132">
        <f t="shared" si="34"/>
        <v>29.535260994732379</v>
      </c>
      <c r="O34" s="132">
        <f t="shared" si="34"/>
        <v>48.63038300782442</v>
      </c>
      <c r="P34" s="132">
        <f t="shared" si="34"/>
        <v>40.675714848563075</v>
      </c>
      <c r="Q34" s="132">
        <f t="shared" si="34"/>
        <v>5.4640000724792488</v>
      </c>
      <c r="R34" s="132">
        <f t="shared" si="34"/>
        <v>1.6176142579317094</v>
      </c>
      <c r="S34" s="132">
        <f t="shared" si="34"/>
        <v>0.81199999570846548</v>
      </c>
      <c r="T34" s="132">
        <f t="shared" si="34"/>
        <v>0</v>
      </c>
      <c r="U34" s="132">
        <f t="shared" si="34"/>
        <v>1.1319999885559082</v>
      </c>
      <c r="V34" s="132">
        <f t="shared" si="34"/>
        <v>0</v>
      </c>
      <c r="W34" s="132">
        <f t="shared" si="34"/>
        <v>0</v>
      </c>
      <c r="X34" s="132">
        <f t="shared" si="34"/>
        <v>31.204509646594524</v>
      </c>
      <c r="Y34" s="132">
        <f t="shared" si="34"/>
        <v>72.600855287909511</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527.30340912492011</v>
      </c>
      <c r="C35" s="164">
        <f t="shared" si="38"/>
        <v>2.9073947805166247</v>
      </c>
      <c r="D35" s="164">
        <f t="shared" si="38"/>
        <v>5.2098818636778743</v>
      </c>
      <c r="E35" s="164">
        <f t="shared" si="38"/>
        <v>32.617938414216042</v>
      </c>
      <c r="F35" s="164">
        <f t="shared" si="38"/>
        <v>46.847999969720846</v>
      </c>
      <c r="G35" s="164">
        <f t="shared" si="38"/>
        <v>44.531477186679844</v>
      </c>
      <c r="H35" s="164">
        <f t="shared" si="38"/>
        <v>52.337051990032194</v>
      </c>
      <c r="I35" s="164">
        <f t="shared" si="38"/>
        <v>46.920352474451064</v>
      </c>
      <c r="J35" s="164">
        <f t="shared" si="38"/>
        <v>1.1882025825977327</v>
      </c>
      <c r="K35" s="164">
        <f t="shared" si="38"/>
        <v>2.262730634212494</v>
      </c>
      <c r="L35" s="164">
        <f t="shared" si="38"/>
        <v>39.064643531441689</v>
      </c>
      <c r="M35" s="164">
        <f t="shared" si="38"/>
        <v>29.780252341032032</v>
      </c>
      <c r="N35" s="164">
        <f t="shared" si="38"/>
        <v>29.535260994732379</v>
      </c>
      <c r="O35" s="164">
        <f t="shared" si="38"/>
        <v>48.350383007824419</v>
      </c>
      <c r="P35" s="164">
        <f t="shared" si="38"/>
        <v>40.675714848563075</v>
      </c>
      <c r="Q35" s="164">
        <f t="shared" si="38"/>
        <v>5.4640000724792479</v>
      </c>
      <c r="R35" s="164">
        <f t="shared" si="38"/>
        <v>1.6176142579317094</v>
      </c>
      <c r="S35" s="164">
        <f t="shared" si="38"/>
        <v>0.81199999570846548</v>
      </c>
      <c r="T35" s="164">
        <f t="shared" si="38"/>
        <v>0</v>
      </c>
      <c r="U35" s="164">
        <f t="shared" si="38"/>
        <v>1.1319999885559082</v>
      </c>
      <c r="V35" s="164">
        <f t="shared" si="38"/>
        <v>0</v>
      </c>
      <c r="W35" s="164">
        <f t="shared" si="38"/>
        <v>0</v>
      </c>
      <c r="X35" s="164">
        <f t="shared" si="38"/>
        <v>31.204509646594524</v>
      </c>
      <c r="Y35" s="164">
        <f t="shared" si="38"/>
        <v>64.844000543951978</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GT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526.96340912492008</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2.9073947805166247</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5.2098818636778743</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32.617938414216042</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46.847999969720846</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44.531477186679844</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52.337051990032194</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46.920352474451064</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1.1882025825977327</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2.262730634212494</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38.724643531441686</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29.780252341032032</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29.535260994732379</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48.350383007824419</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40.675714848563075</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5.4640000724792479</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1.6176142579317094</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0.81199999570846548</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1.1319999885559082</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31.204509646594524</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64.844000543951978</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0.33999999999999997</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0.33999999999999997</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12.528854687213897</v>
      </c>
      <c r="C38" s="166">
        <f t="shared" si="42"/>
        <v>0</v>
      </c>
      <c r="D38" s="166">
        <f t="shared" si="42"/>
        <v>0</v>
      </c>
      <c r="E38" s="166">
        <f t="shared" si="42"/>
        <v>0</v>
      </c>
      <c r="F38" s="166">
        <f t="shared" si="42"/>
        <v>0</v>
      </c>
      <c r="G38" s="166">
        <f t="shared" si="42"/>
        <v>1.9</v>
      </c>
      <c r="H38" s="166">
        <f t="shared" si="42"/>
        <v>2.5919999432563783</v>
      </c>
      <c r="I38" s="166">
        <f t="shared" si="42"/>
        <v>0</v>
      </c>
      <c r="J38" s="166">
        <f t="shared" si="42"/>
        <v>0</v>
      </c>
      <c r="K38" s="166">
        <f t="shared" si="42"/>
        <v>0</v>
      </c>
      <c r="L38" s="166">
        <f t="shared" si="42"/>
        <v>0</v>
      </c>
      <c r="M38" s="166">
        <f t="shared" si="42"/>
        <v>0</v>
      </c>
      <c r="N38" s="166">
        <f t="shared" si="42"/>
        <v>0</v>
      </c>
      <c r="O38" s="166">
        <f t="shared" si="42"/>
        <v>0.27999999999999997</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7.7568547439575202</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GT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12.528854687213897</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1.9</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2.5919999432563783</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0.27999999999999997</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7.7568547439575202</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4564.7447261101852</v>
      </c>
      <c r="C43" s="141">
        <f t="shared" si="46"/>
        <v>76.488169663250446</v>
      </c>
      <c r="D43" s="141">
        <f t="shared" si="46"/>
        <v>146.24091090657748</v>
      </c>
      <c r="E43" s="141">
        <f t="shared" si="46"/>
        <v>409.48772491514683</v>
      </c>
      <c r="F43" s="141">
        <f t="shared" si="46"/>
        <v>249.22287406384945</v>
      </c>
      <c r="G43" s="141">
        <f t="shared" si="46"/>
        <v>183.94576288402081</v>
      </c>
      <c r="H43" s="141">
        <f t="shared" si="46"/>
        <v>250.09600113093853</v>
      </c>
      <c r="I43" s="141">
        <f t="shared" si="46"/>
        <v>227.45824207574128</v>
      </c>
      <c r="J43" s="141">
        <f t="shared" si="46"/>
        <v>151.326846306026</v>
      </c>
      <c r="K43" s="141">
        <f t="shared" si="46"/>
        <v>245.18866021580993</v>
      </c>
      <c r="L43" s="141">
        <f t="shared" si="46"/>
        <v>350.86265965491532</v>
      </c>
      <c r="M43" s="141">
        <f t="shared" si="46"/>
        <v>220.44421859174966</v>
      </c>
      <c r="N43" s="141">
        <f t="shared" si="46"/>
        <v>156.19091790527105</v>
      </c>
      <c r="O43" s="141">
        <f t="shared" si="46"/>
        <v>391.0318027943373</v>
      </c>
      <c r="P43" s="141">
        <f t="shared" si="46"/>
        <v>456.3228093602508</v>
      </c>
      <c r="Q43" s="141">
        <f t="shared" si="46"/>
        <v>123.05665221720935</v>
      </c>
      <c r="R43" s="141">
        <f t="shared" si="46"/>
        <v>149.87664517343043</v>
      </c>
      <c r="S43" s="141">
        <f t="shared" si="46"/>
        <v>104.3919993263483</v>
      </c>
      <c r="T43" s="141">
        <f t="shared" si="46"/>
        <v>76.568000468015669</v>
      </c>
      <c r="U43" s="141">
        <f t="shared" si="46"/>
        <v>47.841004582643514</v>
      </c>
      <c r="V43" s="141">
        <f t="shared" si="46"/>
        <v>3.2120000553131107</v>
      </c>
      <c r="W43" s="141">
        <f t="shared" si="46"/>
        <v>4.3520000487565991</v>
      </c>
      <c r="X43" s="141">
        <f t="shared" si="46"/>
        <v>220.47825244992973</v>
      </c>
      <c r="Y43" s="141">
        <f t="shared" si="46"/>
        <v>320.66057132065299</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0.8817387836116416</v>
      </c>
      <c r="C44" s="156">
        <f t="shared" si="50"/>
        <v>0.96198896125614164</v>
      </c>
      <c r="D44" s="156">
        <f t="shared" si="50"/>
        <v>0.96437466211485723</v>
      </c>
      <c r="E44" s="156">
        <f t="shared" si="50"/>
        <v>0.92034452700389235</v>
      </c>
      <c r="F44" s="156">
        <f t="shared" si="50"/>
        <v>0.81202367501099182</v>
      </c>
      <c r="G44" s="156">
        <f t="shared" si="50"/>
        <v>0.74758061040005996</v>
      </c>
      <c r="H44" s="156">
        <f t="shared" si="50"/>
        <v>0.78036813189775756</v>
      </c>
      <c r="I44" s="156">
        <f t="shared" si="50"/>
        <v>0.79371882923975534</v>
      </c>
      <c r="J44" s="156">
        <f t="shared" si="50"/>
        <v>0.99214810450622315</v>
      </c>
      <c r="K44" s="156">
        <f t="shared" si="50"/>
        <v>0.99077147111036501</v>
      </c>
      <c r="L44" s="156">
        <f t="shared" si="50"/>
        <v>0.88866115428223968</v>
      </c>
      <c r="M44" s="156">
        <f t="shared" si="50"/>
        <v>0.86490799109509253</v>
      </c>
      <c r="N44" s="156">
        <f t="shared" si="50"/>
        <v>0.81090282718841977</v>
      </c>
      <c r="O44" s="156">
        <f t="shared" si="50"/>
        <v>0.87563573433079167</v>
      </c>
      <c r="P44" s="156">
        <f t="shared" si="50"/>
        <v>0.91086197311594164</v>
      </c>
      <c r="Q44" s="156">
        <f t="shared" si="50"/>
        <v>0.95559768631739916</v>
      </c>
      <c r="R44" s="156">
        <f t="shared" si="50"/>
        <v>0.98920702918016423</v>
      </c>
      <c r="S44" s="156">
        <f t="shared" si="50"/>
        <v>0.99222162616916643</v>
      </c>
      <c r="T44" s="156">
        <f t="shared" si="50"/>
        <v>1</v>
      </c>
      <c r="U44" s="156">
        <f t="shared" si="50"/>
        <v>0.97633828974890302</v>
      </c>
      <c r="V44" s="156">
        <f t="shared" si="50"/>
        <v>1</v>
      </c>
      <c r="W44" s="156">
        <f t="shared" si="50"/>
        <v>1</v>
      </c>
      <c r="X44" s="156">
        <f t="shared" si="50"/>
        <v>0.85846899047931713</v>
      </c>
      <c r="Y44" s="156">
        <f t="shared" si="50"/>
        <v>0.77358970269122862</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GT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0.11826121638835833</v>
      </c>
      <c r="C45" s="156">
        <f t="shared" si="54"/>
        <v>3.8011038743858368E-2</v>
      </c>
      <c r="D45" s="156">
        <f t="shared" si="54"/>
        <v>3.5625337885142709E-2</v>
      </c>
      <c r="E45" s="156">
        <f t="shared" si="54"/>
        <v>7.965547299610766E-2</v>
      </c>
      <c r="F45" s="156">
        <f t="shared" si="54"/>
        <v>0.18797632498900824</v>
      </c>
      <c r="G45" s="156">
        <f t="shared" si="54"/>
        <v>0.25241938959994004</v>
      </c>
      <c r="H45" s="156">
        <f t="shared" si="54"/>
        <v>0.21963186810224247</v>
      </c>
      <c r="I45" s="156">
        <f t="shared" si="54"/>
        <v>0.20628117076024471</v>
      </c>
      <c r="J45" s="156">
        <f t="shared" si="54"/>
        <v>7.8518954937767515E-3</v>
      </c>
      <c r="K45" s="156">
        <f t="shared" si="54"/>
        <v>9.2285288896349679E-3</v>
      </c>
      <c r="L45" s="156">
        <f t="shared" si="54"/>
        <v>0.11133884571776041</v>
      </c>
      <c r="M45" s="156">
        <f t="shared" si="54"/>
        <v>0.13509200890490755</v>
      </c>
      <c r="N45" s="156">
        <f t="shared" si="54"/>
        <v>0.18909717281158023</v>
      </c>
      <c r="O45" s="156">
        <f t="shared" si="54"/>
        <v>0.12436426566920827</v>
      </c>
      <c r="P45" s="156">
        <f t="shared" si="54"/>
        <v>8.9138026884058363E-2</v>
      </c>
      <c r="Q45" s="156">
        <f t="shared" si="54"/>
        <v>4.440231368260085E-2</v>
      </c>
      <c r="R45" s="156">
        <f t="shared" si="54"/>
        <v>1.0792970819835738E-2</v>
      </c>
      <c r="S45" s="156">
        <f t="shared" si="54"/>
        <v>7.778373830833591E-3</v>
      </c>
      <c r="T45" s="156">
        <f t="shared" si="54"/>
        <v>0</v>
      </c>
      <c r="U45" s="156">
        <f t="shared" si="54"/>
        <v>2.3661710251096868E-2</v>
      </c>
      <c r="V45" s="156">
        <f t="shared" si="54"/>
        <v>0</v>
      </c>
      <c r="W45" s="156">
        <f t="shared" si="54"/>
        <v>0</v>
      </c>
      <c r="X45" s="156">
        <f t="shared" si="54"/>
        <v>0.14153100952068287</v>
      </c>
      <c r="Y45" s="156">
        <f t="shared" si="54"/>
        <v>0.2264102973087713</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fitToWidth="2"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U57"/>
  <sheetViews>
    <sheetView topLeftCell="F1" zoomScaleNormal="100" workbookViewId="0">
      <selection activeCell="F32" sqref="F32"/>
    </sheetView>
  </sheetViews>
  <sheetFormatPr baseColWidth="10" defaultRowHeight="15" x14ac:dyDescent="0.25"/>
  <cols>
    <col min="1" max="1" width="49.28515625" customWidth="1"/>
    <col min="2" max="2" width="11.42578125" customWidth="1"/>
    <col min="13" max="13" width="8.28515625" customWidth="1"/>
    <col min="14" max="14" width="6.85546875" customWidth="1"/>
    <col min="15" max="15" width="7.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U02251_4FF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7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54610.193756041466</v>
      </c>
      <c r="C10" s="158">
        <f t="shared" si="0"/>
        <v>196376.19673018175</v>
      </c>
      <c r="D10" s="158">
        <f t="shared" si="0"/>
        <v>139664.12811823373</v>
      </c>
      <c r="E10" s="158">
        <f t="shared" si="0"/>
        <v>1603.3212053907714</v>
      </c>
      <c r="F10" s="158">
        <f t="shared" si="0"/>
        <v>392253.83980984776</v>
      </c>
      <c r="G10" s="158">
        <f t="shared" si="0"/>
        <v>393.17429907762562</v>
      </c>
      <c r="H10" s="158">
        <f t="shared" si="0"/>
        <v>0</v>
      </c>
      <c r="I10" s="158">
        <f t="shared" si="0"/>
        <v>0</v>
      </c>
      <c r="J10" s="158">
        <f t="shared" si="0"/>
        <v>393.17429907762562</v>
      </c>
      <c r="K10" s="158">
        <f t="shared" si="0"/>
        <v>392647.01410892536</v>
      </c>
      <c r="L10" s="158">
        <f t="shared" si="0"/>
        <v>86069.103342144866</v>
      </c>
      <c r="M10" s="158">
        <f t="shared" si="0"/>
        <v>101070.14062987335</v>
      </c>
      <c r="N10" s="158">
        <f t="shared" si="0"/>
        <v>3265.3656835772963</v>
      </c>
      <c r="O10" s="158">
        <f t="shared" si="0"/>
        <v>207.52116440448083</v>
      </c>
      <c r="P10" s="158">
        <f t="shared" si="0"/>
        <v>190612.13082000002</v>
      </c>
      <c r="Q10" s="158">
        <f t="shared" si="0"/>
        <v>4197.584678566659</v>
      </c>
      <c r="R10" s="158">
        <f t="shared" si="0"/>
        <v>11.568257934443647</v>
      </c>
      <c r="S10" s="158">
        <f t="shared" si="0"/>
        <v>-13.06408050110306</v>
      </c>
      <c r="T10" s="158">
        <f t="shared" si="0"/>
        <v>4196.0888559999994</v>
      </c>
      <c r="U10" s="158">
        <f t="shared" ref="U10:U16" si="1">T10+P10+K10</f>
        <v>587455.23378492543</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18139.125063879783</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76708.709407569404</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70139.265385999039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625.14830511275011</v>
      </c>
      <c r="F11" s="159">
        <f t="shared" ref="F11:F16" si="2">B11+C11+D11+E11</f>
        <v>165612.24816256098</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12.807268041477847</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12.807268041477847</v>
      </c>
      <c r="K11" s="159">
        <f t="shared" ref="K11:K16" si="4">F11+J11</f>
        <v>165625.05543060246</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26513.009260101317</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36441.032577357124</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568.02457007990245</v>
      </c>
      <c r="O11" s="159">
        <f t="shared" ref="O11:O16" si="5">P11-L11-M11-N11</f>
        <v>111.64984446165533</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63633.716251999998</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108.14166387012656</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38.337232129873428</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146.47889599999999</v>
      </c>
      <c r="U11" s="159">
        <f t="shared" si="1"/>
        <v>229405.25057860246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23003.846713261097</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67011.125992514135</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54267.854658900636</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516.9643724414459</v>
      </c>
      <c r="F12" s="159">
        <f t="shared" si="2"/>
        <v>144799.79173711731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357.25765384085895</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357.25765384085895</v>
      </c>
      <c r="K12" s="159">
        <f t="shared" si="4"/>
        <v>145157.04939095816</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29417.004081687941</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39303.119368868931</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1549.5456753087924</v>
      </c>
      <c r="O12" s="159">
        <f t="shared" si="5"/>
        <v>85.567122134336842</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70355.236248000001</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1274.7646462804948</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28.870801719504925</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1303.6354479999998</v>
      </c>
      <c r="U12" s="159">
        <f t="shared" si="1"/>
        <v>216815.92108695814</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11651.370734997992</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33308.560528575537</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9973.9420852693129</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363.80158411338368</v>
      </c>
      <c r="F13" s="159">
        <f t="shared" si="2"/>
        <v>55297.674932956223</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23.109377195288815</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23.109377195288815</v>
      </c>
      <c r="K13" s="159">
        <f t="shared" si="4"/>
        <v>55320.78431015151</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27781.81066184918</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22992.163943053689</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1073.7352355115268</v>
      </c>
      <c r="O13" s="159">
        <f t="shared" si="5"/>
        <v>6.7807835856096972</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51854.490624000005</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2805.1670185437065</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11.568257934443647</v>
      </c>
      <c r="S13" s="159">
        <f t="shared" si="6"/>
        <v>-79.87789247815023</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2736.8573839999999</v>
      </c>
      <c r="U13" s="159">
        <f t="shared" si="1"/>
        <v>109912.13231815152</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1815.8512439025978</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19347.800801522681</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5283.0659880647408</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97.40694372319156</v>
      </c>
      <c r="F14" s="159">
        <f t="shared" si="2"/>
        <v>26544.124977213211</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26544.124977213211</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2357.2793385064324</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2333.8247405936136</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74.060202677075026</v>
      </c>
      <c r="O14" s="159">
        <f t="shared" si="5"/>
        <v>3.5234142228789693</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4768.687696</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9.5113498723311825</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-0.39422187233118322</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9.1171279999999992</v>
      </c>
      <c r="U14" s="159">
        <f t="shared" si="1"/>
        <v>31321.929801213209</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54610.193756041466</v>
      </c>
      <c r="C30" s="132">
        <f t="shared" si="14"/>
        <v>196376.19673018175</v>
      </c>
      <c r="D30" s="132">
        <f t="shared" si="14"/>
        <v>139664.12811823373</v>
      </c>
      <c r="E30" s="132">
        <f t="shared" si="14"/>
        <v>1603.3212053907714</v>
      </c>
      <c r="F30" s="132">
        <f t="shared" si="14"/>
        <v>392253.83980984776</v>
      </c>
      <c r="G30" s="132">
        <f t="shared" si="14"/>
        <v>393.17429907762562</v>
      </c>
      <c r="H30" s="132">
        <f t="shared" si="14"/>
        <v>0</v>
      </c>
      <c r="I30" s="132">
        <f t="shared" si="14"/>
        <v>0</v>
      </c>
      <c r="J30" s="132">
        <f t="shared" si="14"/>
        <v>393.17429907762562</v>
      </c>
      <c r="K30" s="132">
        <f t="shared" si="14"/>
        <v>392647.01410892536</v>
      </c>
      <c r="L30" s="132">
        <f t="shared" si="14"/>
        <v>86069.103342144866</v>
      </c>
      <c r="M30" s="132">
        <f t="shared" si="14"/>
        <v>101070.14062987335</v>
      </c>
      <c r="N30" s="132">
        <f t="shared" si="14"/>
        <v>3265.3656835772963</v>
      </c>
      <c r="O30" s="132">
        <f t="shared" si="14"/>
        <v>207.52116440448083</v>
      </c>
      <c r="P30" s="132">
        <f t="shared" si="14"/>
        <v>190612.13082000002</v>
      </c>
      <c r="Q30" s="132">
        <f t="shared" si="14"/>
        <v>4197.584678566659</v>
      </c>
      <c r="R30" s="132">
        <f t="shared" si="14"/>
        <v>11.568257934443647</v>
      </c>
      <c r="S30" s="132">
        <f t="shared" si="14"/>
        <v>-13.06408050110306</v>
      </c>
      <c r="T30" s="132">
        <f t="shared" si="14"/>
        <v>4196.0888559999994</v>
      </c>
      <c r="U30" s="132">
        <f t="shared" si="14"/>
        <v>587455.23378492543</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1317.8064926656841</v>
      </c>
      <c r="C33" s="158">
        <f t="shared" si="16"/>
        <v>18024.659499156311</v>
      </c>
      <c r="D33" s="158">
        <f t="shared" si="16"/>
        <v>10402.731272711662</v>
      </c>
      <c r="E33" s="158">
        <f t="shared" si="16"/>
        <v>400.95575965560266</v>
      </c>
      <c r="F33" s="158">
        <f t="shared" si="16"/>
        <v>30146.153024189261</v>
      </c>
      <c r="G33" s="158">
        <f t="shared" si="16"/>
        <v>6.8257111725943513</v>
      </c>
      <c r="H33" s="158">
        <f t="shared" si="16"/>
        <v>0</v>
      </c>
      <c r="I33" s="158">
        <f t="shared" si="16"/>
        <v>0</v>
      </c>
      <c r="J33" s="158">
        <f t="shared" si="16"/>
        <v>6.8257111725943513</v>
      </c>
      <c r="K33" s="158">
        <f t="shared" si="16"/>
        <v>30152.978735361856</v>
      </c>
      <c r="L33" s="158">
        <f t="shared" si="16"/>
        <v>930.89792636299103</v>
      </c>
      <c r="M33" s="158">
        <f t="shared" si="16"/>
        <v>1529.8590640186028</v>
      </c>
      <c r="N33" s="158">
        <f t="shared" si="16"/>
        <v>20.25387972907232</v>
      </c>
      <c r="O33" s="158">
        <f t="shared" si="16"/>
        <v>5.4570738893338451</v>
      </c>
      <c r="P33" s="158">
        <f t="shared" si="16"/>
        <v>2486.467944</v>
      </c>
      <c r="Q33" s="158">
        <f t="shared" si="16"/>
        <v>402.41549669761065</v>
      </c>
      <c r="R33" s="158">
        <f t="shared" si="16"/>
        <v>2.8121000774997049</v>
      </c>
      <c r="S33" s="158">
        <f t="shared" si="16"/>
        <v>-16.774964775110401</v>
      </c>
      <c r="T33" s="158">
        <f t="shared" si="16"/>
        <v>388.45263199999994</v>
      </c>
      <c r="U33" s="158">
        <f t="shared" si="16"/>
        <v>33027.899311361856</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51.713286249734928</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324.63709415635532</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107.02244716235151</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0.24322709384151633</v>
      </c>
      <c r="F34" s="159">
        <f>B34+C34+D34+E34</f>
        <v>483.61605466228332</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483.61605466228332</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46.346712639965226</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9.8928441256091713</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0.96309698470829164</v>
      </c>
      <c r="O34" s="159">
        <f>P34-L34-M34-N34</f>
        <v>-0.13638575028268785</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57.066268000000001</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6.2857278356484456E-2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-2.6052783564844625E-3</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6.0251999999999993E-2</v>
      </c>
      <c r="U34" s="159">
        <f>T34+P34+K34</f>
        <v>540.74257466228335</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1266.0932064159492</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17700.022404999956</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10295.708825549311</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400.71253256176112</v>
      </c>
      <c r="F35" s="159">
        <f>B35+C35+D35+E35</f>
        <v>29662.536969526976</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6.8257111725943513</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6.8257111725943513</v>
      </c>
      <c r="K35" s="159">
        <f>F35+J35</f>
        <v>29669.362680699571</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884.55121372302585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1519.9662198929936</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19.29078274436403</v>
      </c>
      <c r="O35" s="159">
        <f>P35-L35-M35-N35</f>
        <v>5.5934596396165333</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2429.401676</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402.35263941925416</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2.8121000774997049</v>
      </c>
      <c r="S35" s="159">
        <f>T35-Q35-R35</f>
        <v>-16.772359496753918</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388.39237999999995</v>
      </c>
      <c r="U35" s="159">
        <f>T35+P35+K35</f>
        <v>32487.15673669957</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1317.8064926656841</v>
      </c>
      <c r="C40" s="132">
        <f t="shared" si="18"/>
        <v>18024.659499156311</v>
      </c>
      <c r="D40" s="132">
        <f t="shared" si="18"/>
        <v>10402.731272711662</v>
      </c>
      <c r="E40" s="132">
        <f t="shared" si="18"/>
        <v>400.95575965560266</v>
      </c>
      <c r="F40" s="132">
        <f t="shared" si="18"/>
        <v>30146.153024189261</v>
      </c>
      <c r="G40" s="132">
        <f t="shared" si="18"/>
        <v>6.8257111725943513</v>
      </c>
      <c r="H40" s="132">
        <f t="shared" si="18"/>
        <v>0</v>
      </c>
      <c r="I40" s="132">
        <f t="shared" si="18"/>
        <v>0</v>
      </c>
      <c r="J40" s="132">
        <f t="shared" si="18"/>
        <v>6.8257111725943513</v>
      </c>
      <c r="K40" s="132">
        <f t="shared" si="18"/>
        <v>30152.978735361856</v>
      </c>
      <c r="L40" s="132">
        <f t="shared" si="18"/>
        <v>930.89792636299103</v>
      </c>
      <c r="M40" s="132">
        <f t="shared" si="18"/>
        <v>1529.8590640186028</v>
      </c>
      <c r="N40" s="132">
        <f t="shared" si="18"/>
        <v>20.25387972907232</v>
      </c>
      <c r="O40" s="132">
        <f t="shared" si="18"/>
        <v>5.4570738893338451</v>
      </c>
      <c r="P40" s="132">
        <f t="shared" si="18"/>
        <v>2486.467944</v>
      </c>
      <c r="Q40" s="132">
        <f t="shared" si="18"/>
        <v>402.41549669761065</v>
      </c>
      <c r="R40" s="132">
        <f t="shared" si="18"/>
        <v>2.8121000774997049</v>
      </c>
      <c r="S40" s="132">
        <f t="shared" si="18"/>
        <v>-16.774964775110401</v>
      </c>
      <c r="T40" s="132">
        <f t="shared" si="18"/>
        <v>388.45263199999994</v>
      </c>
      <c r="U40" s="132">
        <f t="shared" si="18"/>
        <v>33027.899311361856</v>
      </c>
    </row>
    <row r="41" spans="1:21" x14ac:dyDescent="0.25">
      <c r="A41" s="160" t="s">
        <v>1178</v>
      </c>
      <c r="B41" s="158">
        <f t="shared" ref="B41:U41" si="19">SUM(B42:B47)</f>
        <v>1273.3752641285294</v>
      </c>
      <c r="C41" s="158">
        <f t="shared" si="19"/>
        <v>17950.571097061318</v>
      </c>
      <c r="D41" s="158">
        <f t="shared" si="19"/>
        <v>10402.731492482048</v>
      </c>
      <c r="E41" s="158">
        <f t="shared" si="19"/>
        <v>400.95572832025385</v>
      </c>
      <c r="F41" s="158">
        <f t="shared" si="19"/>
        <v>30027.633581992148</v>
      </c>
      <c r="G41" s="158">
        <f t="shared" si="19"/>
        <v>0</v>
      </c>
      <c r="H41" s="158">
        <f t="shared" si="19"/>
        <v>0</v>
      </c>
      <c r="I41" s="158">
        <f t="shared" si="19"/>
        <v>0</v>
      </c>
      <c r="J41" s="158">
        <f t="shared" si="19"/>
        <v>0</v>
      </c>
      <c r="K41" s="158">
        <f t="shared" si="19"/>
        <v>30027.633581992148</v>
      </c>
      <c r="L41" s="158">
        <f t="shared" si="19"/>
        <v>793.70424188208347</v>
      </c>
      <c r="M41" s="158">
        <f t="shared" si="19"/>
        <v>1528.5615655897207</v>
      </c>
      <c r="N41" s="158">
        <f t="shared" si="19"/>
        <v>-7.2851268789964436</v>
      </c>
      <c r="O41" s="158">
        <f t="shared" si="19"/>
        <v>6.8751037208013095</v>
      </c>
      <c r="P41" s="158">
        <f t="shared" si="19"/>
        <v>2321.8557843136091</v>
      </c>
      <c r="Q41" s="158">
        <f t="shared" si="19"/>
        <v>3.8330694139501627</v>
      </c>
      <c r="R41" s="158">
        <f t="shared" si="19"/>
        <v>0</v>
      </c>
      <c r="S41" s="158">
        <f t="shared" si="19"/>
        <v>-0.1588712245291915</v>
      </c>
      <c r="T41" s="158">
        <f t="shared" si="19"/>
        <v>3.674198189420971</v>
      </c>
      <c r="U41" s="158">
        <f t="shared" si="19"/>
        <v>32353.163564495178</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51.713289093593751</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324.63709842715878</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107.02245191007724</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0.24322659391977786</v>
      </c>
      <c r="F43" s="159">
        <f t="shared" si="20"/>
        <v>483.6160660247495</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483.6160660247495</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46.346714044031074</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9.8928440003732199</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0.96309706717819654</v>
      </c>
      <c r="O43" s="159">
        <f t="shared" si="23"/>
        <v>-0.13638531242520802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57.066269799157283</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6.2855970165462113E-2</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-2.6052241352097563E-3</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6.0250746030252357E-2</v>
      </c>
      <c r="U43" s="159">
        <f t="shared" si="25"/>
        <v>540.74258656993698</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1221.6619750349355</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17625.933998634158</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10295.70904057197</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400.7125017263341</v>
      </c>
      <c r="F44" s="159">
        <f t="shared" si="20"/>
        <v>29544.0175159674</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29544.0175159674</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747.35752783805242</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1518.6687215893473</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-8.2482239461746403</v>
      </c>
      <c r="O44" s="159">
        <f t="shared" si="23"/>
        <v>7.0114890332265176</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2264.7895145144516</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3.7702134437847006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-0.15626600039398175</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3.6139474433907188</v>
      </c>
      <c r="U44" s="159">
        <f t="shared" si="25"/>
        <v>31812.420977925241</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44.431265490731306</v>
      </c>
      <c r="C48" s="158">
        <f t="shared" si="26"/>
        <v>74.088963600705441</v>
      </c>
      <c r="D48" s="158">
        <f t="shared" si="26"/>
        <v>0</v>
      </c>
      <c r="E48" s="158">
        <f t="shared" si="26"/>
        <v>0</v>
      </c>
      <c r="F48" s="158">
        <f t="shared" si="26"/>
        <v>118.52022909143675</v>
      </c>
      <c r="G48" s="158">
        <f t="shared" si="26"/>
        <v>6.8257095413205882</v>
      </c>
      <c r="H48" s="158">
        <f t="shared" si="26"/>
        <v>0</v>
      </c>
      <c r="I48" s="158">
        <f t="shared" si="26"/>
        <v>0</v>
      </c>
      <c r="J48" s="158">
        <f t="shared" si="26"/>
        <v>6.8257095413205882</v>
      </c>
      <c r="K48" s="158">
        <f t="shared" si="26"/>
        <v>125.34593863275734</v>
      </c>
      <c r="L48" s="158">
        <f t="shared" si="26"/>
        <v>137.19367990485873</v>
      </c>
      <c r="M48" s="158">
        <f t="shared" si="26"/>
        <v>1.2974874059546024</v>
      </c>
      <c r="N48" s="158">
        <f t="shared" si="26"/>
        <v>27.539004259532764</v>
      </c>
      <c r="O48" s="158">
        <f t="shared" si="26"/>
        <v>-1.4181170325464691</v>
      </c>
      <c r="P48" s="158">
        <f t="shared" si="26"/>
        <v>164.61205453779962</v>
      </c>
      <c r="Q48" s="158">
        <f t="shared" si="26"/>
        <v>398.58238832670042</v>
      </c>
      <c r="R48" s="158">
        <f t="shared" si="26"/>
        <v>2.8120999981531791</v>
      </c>
      <c r="S48" s="158">
        <f t="shared" si="26"/>
        <v>-16.616057514400019</v>
      </c>
      <c r="T48" s="158">
        <f t="shared" si="26"/>
        <v>384.77843081045359</v>
      </c>
      <c r="U48" s="158">
        <f t="shared" si="26"/>
        <v>674.73642398101049</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44.431265490731306</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74.088963600705441</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118.52022909143675</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6.8257095413205882</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6.8257095413205882</v>
      </c>
      <c r="K51" s="159">
        <f t="shared" si="29"/>
        <v>125.34593863275734</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137.19367990485873</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1.2974874059546024</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27.539004259532764</v>
      </c>
      <c r="O51" s="159">
        <f t="shared" si="30"/>
        <v>-1.4181170325464691</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164.61205453779962</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398.58238832670042</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2.8120999981531791</v>
      </c>
      <c r="S51" s="159">
        <f t="shared" si="31"/>
        <v>-16.616057514400019</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384.77843081045359</v>
      </c>
      <c r="U51" s="159">
        <f t="shared" si="32"/>
        <v>674.73642398101049</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55928.000248707147</v>
      </c>
      <c r="C55" s="132">
        <f t="shared" si="33"/>
        <v>214400.85622933807</v>
      </c>
      <c r="D55" s="132">
        <f t="shared" si="33"/>
        <v>150066.85939094538</v>
      </c>
      <c r="E55" s="132">
        <f t="shared" si="33"/>
        <v>2004.276965046374</v>
      </c>
      <c r="F55" s="132">
        <f t="shared" si="33"/>
        <v>422399.99283403705</v>
      </c>
      <c r="G55" s="132">
        <f t="shared" si="33"/>
        <v>400.00001025021999</v>
      </c>
      <c r="H55" s="132">
        <f t="shared" si="33"/>
        <v>0</v>
      </c>
      <c r="I55" s="132">
        <f t="shared" si="33"/>
        <v>0</v>
      </c>
      <c r="J55" s="132">
        <f t="shared" si="33"/>
        <v>400.00001025021999</v>
      </c>
      <c r="K55" s="132">
        <f t="shared" si="33"/>
        <v>422799.99284428719</v>
      </c>
      <c r="L55" s="132">
        <f t="shared" si="33"/>
        <v>87000.001268507855</v>
      </c>
      <c r="M55" s="132">
        <f t="shared" si="33"/>
        <v>102599.99969389195</v>
      </c>
      <c r="N55" s="132">
        <f t="shared" si="33"/>
        <v>3285.6195633063685</v>
      </c>
      <c r="O55" s="132">
        <f t="shared" si="33"/>
        <v>212.97823829381468</v>
      </c>
      <c r="P55" s="132">
        <f t="shared" si="33"/>
        <v>193098.59876400002</v>
      </c>
      <c r="Q55" s="132">
        <f t="shared" si="33"/>
        <v>4600.0001752642693</v>
      </c>
      <c r="R55" s="132">
        <f t="shared" si="33"/>
        <v>14.380358011943352</v>
      </c>
      <c r="S55" s="132">
        <f t="shared" si="33"/>
        <v>-29.839045276213461</v>
      </c>
      <c r="T55" s="132">
        <f t="shared" si="33"/>
        <v>4584.5414879999989</v>
      </c>
      <c r="U55" s="132">
        <f t="shared" si="33"/>
        <v>620483.13309628726</v>
      </c>
    </row>
    <row r="56" spans="1:21" x14ac:dyDescent="0.25">
      <c r="A56" s="138" t="s">
        <v>1181</v>
      </c>
      <c r="B56" s="167">
        <f t="shared" ref="B56:U56" si="34">IF(ISERROR(B30/B55),0,B30/B55)</f>
        <v>0.97643744659552456</v>
      </c>
      <c r="C56" s="167">
        <f t="shared" si="34"/>
        <v>0.91593009554086902</v>
      </c>
      <c r="D56" s="167">
        <f t="shared" si="34"/>
        <v>0.93067935642198607</v>
      </c>
      <c r="E56" s="167">
        <f t="shared" si="34"/>
        <v>0.79994992376399165</v>
      </c>
      <c r="F56" s="167">
        <f t="shared" si="34"/>
        <v>0.9286312653039418</v>
      </c>
      <c r="G56" s="167">
        <f t="shared" si="34"/>
        <v>0.98293572250579553</v>
      </c>
      <c r="H56" s="167">
        <f t="shared" si="34"/>
        <v>0</v>
      </c>
      <c r="I56" s="167">
        <f t="shared" si="34"/>
        <v>0</v>
      </c>
      <c r="J56" s="167">
        <f t="shared" si="34"/>
        <v>0.98293572250579553</v>
      </c>
      <c r="K56" s="167">
        <f t="shared" si="34"/>
        <v>0.9286826413299708</v>
      </c>
      <c r="L56" s="167">
        <f t="shared" si="34"/>
        <v>0.98930002399091976</v>
      </c>
      <c r="M56" s="167">
        <f t="shared" si="34"/>
        <v>0.98508909289880164</v>
      </c>
      <c r="N56" s="167">
        <f t="shared" si="34"/>
        <v>0.9938355980238045</v>
      </c>
      <c r="O56" s="167">
        <f t="shared" si="34"/>
        <v>0.97437731698294205</v>
      </c>
      <c r="P56" s="167">
        <f t="shared" si="34"/>
        <v>0.98712332476819831</v>
      </c>
      <c r="Q56" s="167">
        <f t="shared" si="34"/>
        <v>0.91251837361625932</v>
      </c>
      <c r="R56" s="167">
        <f t="shared" si="34"/>
        <v>0.8044485349277003</v>
      </c>
      <c r="S56" s="167">
        <f t="shared" si="34"/>
        <v>0.43781831423129486</v>
      </c>
      <c r="T56" s="167">
        <f t="shared" si="34"/>
        <v>0.91526903333369947</v>
      </c>
      <c r="U56" s="167">
        <f t="shared" si="34"/>
        <v>0.94677067344836829</v>
      </c>
    </row>
    <row r="57" spans="1:21" x14ac:dyDescent="0.25">
      <c r="A57" s="138" t="s">
        <v>1182</v>
      </c>
      <c r="B57" s="167">
        <f t="shared" ref="B57:U57" si="35">IF(ISERROR(B40/B55),0,B40/B55)</f>
        <v>2.3562553404475554E-2</v>
      </c>
      <c r="C57" s="167">
        <f t="shared" si="35"/>
        <v>8.4069904459130901E-2</v>
      </c>
      <c r="D57" s="167">
        <f t="shared" si="35"/>
        <v>6.9320643578013971E-2</v>
      </c>
      <c r="E57" s="167">
        <f t="shared" si="35"/>
        <v>0.2000500762360084</v>
      </c>
      <c r="F57" s="167">
        <f t="shared" si="35"/>
        <v>7.1368734696058173E-2</v>
      </c>
      <c r="G57" s="167">
        <f t="shared" si="35"/>
        <v>1.7064277494204382E-2</v>
      </c>
      <c r="H57" s="167">
        <f t="shared" si="35"/>
        <v>0</v>
      </c>
      <c r="I57" s="167">
        <f t="shared" si="35"/>
        <v>0</v>
      </c>
      <c r="J57" s="167">
        <f t="shared" si="35"/>
        <v>1.7064277494204382E-2</v>
      </c>
      <c r="K57" s="167">
        <f t="shared" si="35"/>
        <v>7.1317358670029307E-2</v>
      </c>
      <c r="L57" s="167">
        <f t="shared" si="35"/>
        <v>1.0699976009080315E-2</v>
      </c>
      <c r="M57" s="167">
        <f t="shared" si="35"/>
        <v>1.4910907101198358E-2</v>
      </c>
      <c r="N57" s="167">
        <f t="shared" si="35"/>
        <v>6.1644019761954837E-3</v>
      </c>
      <c r="O57" s="167">
        <f t="shared" si="35"/>
        <v>2.5622683017057942E-2</v>
      </c>
      <c r="P57" s="167">
        <f t="shared" si="35"/>
        <v>1.2876675231801631E-2</v>
      </c>
      <c r="Q57" s="167">
        <f t="shared" si="35"/>
        <v>8.7481626383740727E-2</v>
      </c>
      <c r="R57" s="167">
        <f t="shared" si="35"/>
        <v>0.19555146507229965</v>
      </c>
      <c r="S57" s="167">
        <f t="shared" si="35"/>
        <v>0.56218168576870509</v>
      </c>
      <c r="T57" s="167">
        <f t="shared" si="35"/>
        <v>8.4730966666300575E-2</v>
      </c>
      <c r="U57" s="167">
        <f t="shared" si="35"/>
        <v>5.3229326551631741E-2</v>
      </c>
    </row>
  </sheetData>
  <mergeCells count="1">
    <mergeCell ref="A8:A9"/>
  </mergeCells>
  <hyperlinks>
    <hyperlink ref="A5" location="IndexStrategieAmenagementTableau" display="RETOUR"/>
  </hyperlinks>
  <pageMargins left="0.25" right="0.25" top="0.75" bottom="0.75" header="0.3" footer="0.3"/>
  <pageSetup paperSize="121" scale="65"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workbookViewId="0">
      <selection activeCell="F32" sqref="F32"/>
    </sheetView>
  </sheetViews>
  <sheetFormatPr baseColWidth="10" defaultRowHeight="15" x14ac:dyDescent="0.25"/>
  <cols>
    <col min="13" max="13" width="4.42578125" customWidth="1"/>
    <col min="14" max="14" width="3" customWidth="1"/>
    <col min="15" max="15" width="3.28515625" customWidth="1"/>
  </cols>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U02251_4FF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fitToWidth="2"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view="pageBreakPreview" zoomScale="60" zoomScaleNormal="100" workbookViewId="0">
      <selection activeCell="F32" sqref="F32"/>
    </sheetView>
  </sheetViews>
  <sheetFormatPr baseColWidth="10" defaultRowHeight="15" x14ac:dyDescent="0.25"/>
  <cols>
    <col min="1" max="1" width="64.28515625" customWidth="1"/>
    <col min="2" max="2" width="11.28515625" customWidth="1"/>
    <col min="4" max="4" width="17.5703125" customWidth="1"/>
    <col min="5" max="5" width="7.7109375" customWidth="1"/>
    <col min="13" max="13" width="4.42578125" customWidth="1"/>
    <col min="14" max="14" width="3" customWidth="1"/>
    <col min="15" max="15" width="3.2851562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U02251_4FF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4024.9124239999996</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4024.9124239999996</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4024.9124239999996</v>
      </c>
      <c r="C13" s="185">
        <f>IF(ISERROR(D13/B13),0,D13/B13)</f>
        <v>0</v>
      </c>
      <c r="D13" s="185">
        <f>D10+D8</f>
        <v>0</v>
      </c>
      <c r="E13" s="193">
        <f t="shared" si="0"/>
        <v>0</v>
      </c>
    </row>
    <row r="14" spans="1:6" ht="15" customHeight="1" x14ac:dyDescent="0.25">
      <c r="A14" s="129" t="s">
        <v>1168</v>
      </c>
      <c r="B14" s="171">
        <f>SUM(B15:B19)</f>
        <v>4.9880000000000004</v>
      </c>
      <c r="C14" s="172">
        <f>IF(ISERROR(D14/B14),0,D14/B14)</f>
        <v>900.00000000000011</v>
      </c>
      <c r="D14" s="172">
        <f>SUM(D15:D19)</f>
        <v>4489.2000000000007</v>
      </c>
      <c r="E14" s="192">
        <f t="shared" si="0"/>
        <v>1.1542143952442728E-3</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4.9880000000000004</v>
      </c>
      <c r="C15" s="175">
        <f>VLOOKUP(TRIM(MID(A15,FIND("#",A15,1)+1,LEN(A15)-FIND("#",A15,1))),DataTauxTs,2,FALSE)</f>
        <v>900</v>
      </c>
      <c r="D15" s="176">
        <f>B15*C15</f>
        <v>4489.2000000000007</v>
      </c>
      <c r="E15" s="206">
        <f t="shared" si="0"/>
        <v>1.1542143952442728E-3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729.12</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674.22</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760.99</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754.92</v>
      </c>
      <c r="D19" s="176">
        <f>B19*C19</f>
        <v>0</v>
      </c>
      <c r="E19" s="206">
        <f t="shared" si="0"/>
        <v>0</v>
      </c>
    </row>
    <row r="20" spans="1:7" ht="15" customHeight="1" x14ac:dyDescent="0.25">
      <c r="A20" s="129" t="s">
        <v>1171</v>
      </c>
      <c r="B20" s="189">
        <f>SUM(B21:B25)</f>
        <v>534.84426399999995</v>
      </c>
      <c r="C20" s="190">
        <f>IF(ISERROR(D20/B20),0,D20/B20)</f>
        <v>496.34396851312209</v>
      </c>
      <c r="D20" s="190">
        <f>SUM(D21:D25)</f>
        <v>265466.72453023994</v>
      </c>
      <c r="E20" s="192">
        <f t="shared" si="0"/>
        <v>6.8253923841920347E-2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456.04</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10.198224</v>
      </c>
      <c r="C22" s="175">
        <f>VLOOKUP(TRIM(MID(A22,FIND("#",A22,1)+1,LEN(A22)-FIND("#",A22,1))),DataTauxTs,2,FALSE)</f>
        <v>308.26</v>
      </c>
      <c r="D22" s="175">
        <f>B22*C22</f>
        <v>3143.7045302399997</v>
      </c>
      <c r="E22" s="206">
        <f t="shared" si="0"/>
        <v>8.0827519896588284E-4</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300</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524.64603999999997</v>
      </c>
      <c r="C24" s="175">
        <f>VLOOKUP(TRIM(MID(A24,FIND("#",A24,1)+1,LEN(A24)-FIND("#",A24,1))),DataTauxTs,2,FALSE)</f>
        <v>500</v>
      </c>
      <c r="D24" s="175">
        <f>B24*C24</f>
        <v>262323.01999999996</v>
      </c>
      <c r="E24" s="206">
        <f t="shared" si="0"/>
        <v>6.7445648642954464E-2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630.75</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674.09</v>
      </c>
      <c r="D28" s="175">
        <f>B28*C28</f>
        <v>0</v>
      </c>
      <c r="E28" s="206">
        <f t="shared" si="0"/>
        <v>0</v>
      </c>
    </row>
    <row r="29" spans="1:7" ht="15" customHeight="1" x14ac:dyDescent="0.25">
      <c r="A29" s="131" t="s">
        <v>1177</v>
      </c>
      <c r="B29" s="186">
        <f>B26+B20+B14</f>
        <v>539.83226400000001</v>
      </c>
      <c r="C29" s="185">
        <f>IF(ISERROR(D29/B29),0,D29/B29)</f>
        <v>500.07371276763843</v>
      </c>
      <c r="D29" s="185">
        <f>D26+D20+D14</f>
        <v>269955.92453023995</v>
      </c>
      <c r="E29" s="193">
        <f t="shared" si="0"/>
        <v>6.9408138237164616E-2</v>
      </c>
    </row>
    <row r="30" spans="1:7" ht="15" customHeight="1" x14ac:dyDescent="0.25">
      <c r="A30" s="127" t="s">
        <v>1180</v>
      </c>
      <c r="B30" s="187">
        <f>B29+B13</f>
        <v>4564.7446879999998</v>
      </c>
      <c r="C30" s="200">
        <f>IF(ISERROR(D30/B30),0,D30/B30)</f>
        <v>59.139326070067376</v>
      </c>
      <c r="D30" s="200">
        <f>D13+D29</f>
        <v>269955.92453023995</v>
      </c>
      <c r="E30" s="193">
        <f t="shared" si="0"/>
        <v>6.9408138237164616E-2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813.58</v>
      </c>
      <c r="D33" s="175">
        <f>B33*C33</f>
        <v>0</v>
      </c>
      <c r="E33" s="206">
        <f t="shared" si="1"/>
        <v>0</v>
      </c>
    </row>
    <row r="34" spans="1:5" ht="15" customHeight="1" x14ac:dyDescent="0.25">
      <c r="A34" s="129" t="s">
        <v>1185</v>
      </c>
      <c r="B34" s="191">
        <f>B35</f>
        <v>414.07656000000009</v>
      </c>
      <c r="C34" s="190">
        <f>IF(ISERROR(D34/B34),0,D34/B34)</f>
        <v>600</v>
      </c>
      <c r="D34" s="201">
        <f>D35</f>
        <v>248445.93600000005</v>
      </c>
      <c r="E34" s="192">
        <f t="shared" si="1"/>
        <v>6.387772337412842E-2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414.07656000000009</v>
      </c>
      <c r="C35" s="175">
        <f>VLOOKUP(TRIM(MID(A35,FIND("#",A35,1)+1,LEN(A35)-FIND("#",A35,1))),DataTauxTs,2,FALSE)</f>
        <v>600</v>
      </c>
      <c r="D35" s="175">
        <f>B35*C35</f>
        <v>248445.93600000005</v>
      </c>
      <c r="E35" s="206">
        <f t="shared" si="1"/>
        <v>6.387772337412842E-2</v>
      </c>
    </row>
    <row r="36" spans="1:5" ht="15" customHeight="1" x14ac:dyDescent="0.25">
      <c r="A36" s="129" t="s">
        <v>1186</v>
      </c>
      <c r="B36" s="189">
        <f>SUM(B37:B38)</f>
        <v>825.14529600000003</v>
      </c>
      <c r="C36" s="190">
        <f>IF(ISERROR(D36/B36),0,D36/B36)</f>
        <v>480</v>
      </c>
      <c r="D36" s="190">
        <f>SUM(D37:D38)</f>
        <v>396069.74208</v>
      </c>
      <c r="E36" s="192">
        <f t="shared" si="1"/>
        <v>0.10183315464435139</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520.72</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825.14529600000003</v>
      </c>
      <c r="C38" s="175">
        <f>VLOOKUP(TRIM(MID(A38,FIND("#",A38,1)+1,LEN(A38)-FIND("#",A38,1))),DataTauxTs,2,FALSE)</f>
        <v>480</v>
      </c>
      <c r="D38" s="175">
        <f>B38*C38</f>
        <v>396069.74208</v>
      </c>
      <c r="E38" s="206">
        <f t="shared" si="1"/>
        <v>0.10183315464435139</v>
      </c>
    </row>
    <row r="39" spans="1:5" ht="15" customHeight="1" x14ac:dyDescent="0.25">
      <c r="A39" s="129" t="s">
        <v>1169</v>
      </c>
      <c r="B39" s="189">
        <f>SUM(B40:B45)</f>
        <v>130.25702799999999</v>
      </c>
      <c r="C39" s="190">
        <f>IF(ISERROR(D39/B39),0,D39/B39)</f>
        <v>431.32</v>
      </c>
      <c r="D39" s="190">
        <f>SUM(D40:D45)</f>
        <v>56182.461316959998</v>
      </c>
      <c r="E39" s="192">
        <f t="shared" si="1"/>
        <v>1.4445024862400811E-2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209.01</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870.25</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215.66</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130.25702799999999</v>
      </c>
      <c r="C45" s="175">
        <f t="shared" si="2"/>
        <v>431.32</v>
      </c>
      <c r="D45" s="175">
        <f t="shared" si="3"/>
        <v>56182.461316959998</v>
      </c>
      <c r="E45" s="206">
        <f t="shared" si="1"/>
        <v>1.4445024862400811E-2</v>
      </c>
    </row>
    <row r="46" spans="1:5" ht="15" customHeight="1" x14ac:dyDescent="0.25">
      <c r="A46" s="130" t="s">
        <v>1188</v>
      </c>
      <c r="B46" s="199">
        <f>B39+B36+B34+B32</f>
        <v>1369.4788840000001</v>
      </c>
      <c r="C46" s="185">
        <f>IF(ISERROR(D46/B46),0,D46/B46)</f>
        <v>511.65311680480062</v>
      </c>
      <c r="D46" s="185">
        <f>D39+D36+D34+D32</f>
        <v>700698.13939696003</v>
      </c>
      <c r="E46" s="193">
        <f t="shared" si="1"/>
        <v>0.18015590288088063</v>
      </c>
    </row>
    <row r="47" spans="1:5" ht="15" customHeight="1" x14ac:dyDescent="0.25">
      <c r="A47" s="129" t="s">
        <v>1189</v>
      </c>
      <c r="B47" s="271">
        <f>SUM(B48:B52)</f>
        <v>1255.841756</v>
      </c>
      <c r="C47" s="190">
        <f>IF(ISERROR(D47/B47),0,D47/B47)</f>
        <v>1200</v>
      </c>
      <c r="D47" s="202">
        <f>SUM(D48:D52)</f>
        <v>1507010.1072</v>
      </c>
      <c r="E47" s="192">
        <f t="shared" si="1"/>
        <v>0.38746608738948018</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0</v>
      </c>
      <c r="C48" s="175">
        <f>VLOOKUP(TRIM(MID(A48,FIND("#",A48,1)+1,LEN(A48)-FIND("#",A48,1))),DataTauxTs,2,FALSE)</f>
        <v>1486.58</v>
      </c>
      <c r="D48" s="175">
        <f>B48*C48</f>
        <v>0</v>
      </c>
      <c r="E48" s="206">
        <f t="shared" si="1"/>
        <v>0</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1486.58</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1255.841756</v>
      </c>
      <c r="C52" s="175">
        <f>VLOOKUP(TRIM(MID(A52,FIND("#",A52,1)+1,LEN(A52)-FIND("#",A52,1))),DataTauxTs,2,FALSE)</f>
        <v>1200</v>
      </c>
      <c r="D52" s="175">
        <f>B52*C52</f>
        <v>1507010.1072</v>
      </c>
      <c r="E52" s="206">
        <f t="shared" si="1"/>
        <v>0.38746608738948018</v>
      </c>
    </row>
    <row r="53" spans="1:5" ht="15" customHeight="1" x14ac:dyDescent="0.25">
      <c r="A53" s="129" t="s">
        <v>1170</v>
      </c>
      <c r="B53" s="271">
        <f>SUM(B54:B57)</f>
        <v>0</v>
      </c>
      <c r="C53" s="190">
        <f>IF(ISERROR(D53/B53),0,D53/B53)</f>
        <v>0</v>
      </c>
      <c r="D53" s="202">
        <f>SUM(D54:D57)</f>
        <v>0</v>
      </c>
      <c r="E53" s="192">
        <f t="shared" si="1"/>
        <v>0</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1137.42</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1137.42</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995.51</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v>
      </c>
      <c r="C57" s="175">
        <f>VLOOKUP(TRIM(MID(A57,FIND("#",A57,1)+1,LEN(A57)-FIND("#",A57,1))),DataTauxTs,2,FALSE)</f>
        <v>1203.3900000000001</v>
      </c>
      <c r="D57" s="175">
        <f>B57*C57</f>
        <v>0</v>
      </c>
      <c r="E57" s="206">
        <f t="shared" si="1"/>
        <v>0</v>
      </c>
    </row>
    <row r="58" spans="1:5" ht="15" customHeight="1" x14ac:dyDescent="0.25">
      <c r="A58" s="129" t="s">
        <v>1190</v>
      </c>
      <c r="B58" s="271">
        <f>SUM(B59:B64)</f>
        <v>540.87113999999997</v>
      </c>
      <c r="C58" s="190">
        <f>IF(ISERROR(D58/B58),0,D58/B58)</f>
        <v>1250</v>
      </c>
      <c r="D58" s="202">
        <f>SUM(D59:D64)</f>
        <v>676088.92499999993</v>
      </c>
      <c r="E58" s="192">
        <f t="shared" si="1"/>
        <v>0.17382864869023998</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540.87113999999997</v>
      </c>
      <c r="C59" s="175">
        <f t="shared" ref="C59:C64" si="4">VLOOKUP(TRIM(MID(A59,FIND("#",A59,1)+1,LEN(A59)-FIND("#",A59,1))),DataTauxTs,2,FALSE)</f>
        <v>1250</v>
      </c>
      <c r="D59" s="175">
        <f t="shared" ref="D59:D64" si="5">B59*C59</f>
        <v>676088.92499999993</v>
      </c>
      <c r="E59" s="206">
        <f t="shared" si="1"/>
        <v>0.17382864869023998</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1277.3399999999999</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1277.3399999999999</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1277.3399999999999</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1200</v>
      </c>
      <c r="D66" s="175">
        <f>B66*C66</f>
        <v>0</v>
      </c>
      <c r="E66" s="206">
        <f t="shared" si="1"/>
        <v>0</v>
      </c>
    </row>
    <row r="67" spans="1:5" ht="15" customHeight="1" x14ac:dyDescent="0.25">
      <c r="A67" s="130" t="s">
        <v>1191</v>
      </c>
      <c r="B67" s="199">
        <f>B65+B58+B53+B47</f>
        <v>1796.712896</v>
      </c>
      <c r="C67" s="185">
        <f>IF(ISERROR(D67/B67),0,D67/B67)</f>
        <v>1215.0516852526671</v>
      </c>
      <c r="D67" s="185">
        <f>D65+D58+D53+D47</f>
        <v>2183099.0321999998</v>
      </c>
      <c r="E67" s="193">
        <f t="shared" si="1"/>
        <v>0.56129473607972014</v>
      </c>
    </row>
    <row r="68" spans="1:5" x14ac:dyDescent="0.25">
      <c r="A68" s="129" t="s">
        <v>1192</v>
      </c>
      <c r="B68" s="271">
        <f>SUM(B69:B70)</f>
        <v>130.25702799999999</v>
      </c>
      <c r="C68" s="190">
        <f>IF(ISERROR(D68/B68),0,D68/B68)</f>
        <v>685.51</v>
      </c>
      <c r="D68" s="204">
        <f>SUM(D69:D70)</f>
        <v>89292.495264279991</v>
      </c>
      <c r="E68" s="192">
        <f t="shared" si="1"/>
        <v>2.2957917540165955E-2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130.25702799999999</v>
      </c>
      <c r="C69" s="175">
        <f>VLOOKUP(TRIM(MID(A69,FIND("#",A69,1)+1,LEN(A69)-FIND("#",A69,1))),DataTauxTs,2,FALSE)</f>
        <v>685.51</v>
      </c>
      <c r="D69" s="175">
        <f>B69*C69</f>
        <v>89292.495264279991</v>
      </c>
      <c r="E69" s="206">
        <f t="shared" si="1"/>
        <v>2.2957917540165955E-2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347.32</v>
      </c>
      <c r="D70" s="175">
        <f>B70*C70</f>
        <v>0</v>
      </c>
      <c r="E70" s="206">
        <f t="shared" si="1"/>
        <v>0</v>
      </c>
    </row>
    <row r="71" spans="1:5" x14ac:dyDescent="0.25">
      <c r="A71" s="129" t="s">
        <v>1193</v>
      </c>
      <c r="B71" s="271">
        <f>SUM(B72:B73)</f>
        <v>1292.7062719999999</v>
      </c>
      <c r="C71" s="190">
        <f>IF(ISERROR(D71/B71),0,D71/B71)</f>
        <v>500</v>
      </c>
      <c r="D71" s="204">
        <f>SUM(D72:D73)</f>
        <v>646353.13599999994</v>
      </c>
      <c r="E71" s="192">
        <f t="shared" si="1"/>
        <v>0.16618330526206873</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1292.7062719999999</v>
      </c>
      <c r="C72" s="175">
        <f>VLOOKUP(TRIM(MID(A72,FIND("#",A72,1)+1,LEN(A72)-FIND("#",A72,1))),DataTauxTs,2,FALSE)</f>
        <v>500</v>
      </c>
      <c r="D72" s="175">
        <f>B72*C72</f>
        <v>646353.13599999994</v>
      </c>
      <c r="E72" s="206">
        <f t="shared" si="1"/>
        <v>0.16618330526206873</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1642.22</v>
      </c>
      <c r="D73" s="175">
        <f>B73*C73</f>
        <v>0</v>
      </c>
      <c r="E73" s="206">
        <f t="shared" si="1"/>
        <v>0</v>
      </c>
    </row>
    <row r="74" spans="1:5" ht="15" customHeight="1" x14ac:dyDescent="0.25">
      <c r="A74" s="130" t="s">
        <v>1194</v>
      </c>
      <c r="B74" s="199">
        <f>B71+B68</f>
        <v>1422.9632999999999</v>
      </c>
      <c r="C74" s="185">
        <f>IF(ISERROR(D74/B74),0,D74/B74)</f>
        <v>516.98145079657365</v>
      </c>
      <c r="D74" s="203">
        <f>D71+D68</f>
        <v>735645.63126427995</v>
      </c>
      <c r="E74" s="193">
        <f t="shared" si="1"/>
        <v>0.18914122280223469</v>
      </c>
    </row>
    <row r="75" spans="1:5" ht="15" customHeight="1" x14ac:dyDescent="0.25">
      <c r="A75" s="127" t="s">
        <v>1397</v>
      </c>
      <c r="B75" s="187">
        <f>B74+B67+B46</f>
        <v>4589.1550800000005</v>
      </c>
      <c r="C75" s="200">
        <f>IF(ISERROR(D75/B75),0,D75/B75)</f>
        <v>788.69481195680999</v>
      </c>
      <c r="D75" s="205">
        <f>D74+D67+D46</f>
        <v>3619442.8028612398</v>
      </c>
      <c r="E75" s="208">
        <f t="shared" si="1"/>
        <v>0.93059186176283548</v>
      </c>
    </row>
    <row r="76" spans="1:5" ht="15" customHeight="1" x14ac:dyDescent="0.25">
      <c r="A76" s="196"/>
      <c r="B76" s="197"/>
      <c r="C76" s="198"/>
      <c r="D76" s="198"/>
    </row>
    <row r="78" spans="1:5" ht="18" x14ac:dyDescent="0.25">
      <c r="A78" s="194" t="s">
        <v>1566</v>
      </c>
      <c r="B78" s="195"/>
      <c r="C78" s="573">
        <f>D30+D75+D88</f>
        <v>3889398.7273914795</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fitToWidth="2"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L127"/>
  <sheetViews>
    <sheetView view="pageBreakPreview" topLeftCell="J1" zoomScale="60" zoomScaleNormal="100" workbookViewId="0">
      <selection activeCell="F32" sqref="F32"/>
    </sheetView>
  </sheetViews>
  <sheetFormatPr baseColWidth="10" defaultRowHeight="15" x14ac:dyDescent="0.25"/>
  <cols>
    <col min="13" max="13" width="4.42578125" customWidth="1"/>
    <col min="14" max="14" width="3" customWidth="1"/>
    <col min="15" max="15" width="3.28515625" customWidth="1"/>
    <col min="17" max="17" width="5.28515625" customWidth="1"/>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U02251_4FF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U02251_4FF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4243.3617199999999</v>
      </c>
      <c r="U58" s="271">
        <f t="shared" si="0"/>
        <v>4319.2808599999998</v>
      </c>
      <c r="V58" s="271">
        <f t="shared" si="0"/>
        <v>3965.3468800000001</v>
      </c>
      <c r="W58" s="271">
        <f t="shared" si="0"/>
        <v>3861.2726600000001</v>
      </c>
      <c r="X58" s="271">
        <f t="shared" si="0"/>
        <v>3735.3</v>
      </c>
      <c r="Y58" s="271">
        <f t="shared" si="0"/>
        <v>4024.9124239999996</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4243.3617199999999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4319.2808599999998</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3965.3468800000001</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3861.2726600000001</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3735.3</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4024.9124239999996</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4243.3617199999999</v>
      </c>
      <c r="U63" s="290">
        <f t="shared" si="8"/>
        <v>4319.2808599999998</v>
      </c>
      <c r="V63" s="290">
        <f t="shared" si="8"/>
        <v>3965.3468800000001</v>
      </c>
      <c r="W63" s="290">
        <f t="shared" si="8"/>
        <v>3861.2726600000001</v>
      </c>
      <c r="X63" s="290">
        <f t="shared" si="8"/>
        <v>3735.3</v>
      </c>
      <c r="Y63" s="290">
        <f t="shared" si="8"/>
        <v>4024.9124239999996</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24.94</v>
      </c>
      <c r="V64" s="271">
        <f t="shared" si="9"/>
        <v>0</v>
      </c>
      <c r="W64" s="271">
        <f t="shared" si="9"/>
        <v>0</v>
      </c>
      <c r="X64" s="271">
        <f t="shared" si="9"/>
        <v>0</v>
      </c>
      <c r="Y64" s="271">
        <f t="shared" si="9"/>
        <v>4.9880000000000004</v>
      </c>
      <c r="Z64" s="316">
        <f>IF(ISERROR(AA64/T64),0,AA64/T64)</f>
        <v>0</v>
      </c>
      <c r="AA64" s="315">
        <f>SUM(AA65:AA69)</f>
        <v>0</v>
      </c>
      <c r="AB64" s="306">
        <f t="shared" si="1"/>
        <v>0</v>
      </c>
      <c r="AC64" s="315">
        <f>SUM(AC65:AC69)</f>
        <v>22446</v>
      </c>
      <c r="AD64" s="306">
        <f t="shared" si="6"/>
        <v>5.7777152488824703E-3</v>
      </c>
      <c r="AE64" s="315">
        <f>SUM(AE65:AE69)</f>
        <v>0</v>
      </c>
      <c r="AF64" s="306">
        <f t="shared" si="2"/>
        <v>0</v>
      </c>
      <c r="AG64" s="315">
        <f>SUM(AG65:AG69)</f>
        <v>0</v>
      </c>
      <c r="AH64" s="306">
        <f t="shared" si="3"/>
        <v>0</v>
      </c>
      <c r="AI64" s="315">
        <f>SUM(AI65:AI69)</f>
        <v>0</v>
      </c>
      <c r="AJ64" s="306">
        <f t="shared" si="4"/>
        <v>0</v>
      </c>
      <c r="AK64" s="315">
        <f>SUM(AK65:AK69)</f>
        <v>4489.2000000000007</v>
      </c>
      <c r="AL64" s="306">
        <f t="shared" si="5"/>
        <v>1.1542143952442728E-3</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24.94</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4.9880000000000004</v>
      </c>
      <c r="Z65" s="294">
        <f>VLOOKUP(TRIM(MID(R65,FIND("#",R65,1)+1,LEN(R65)-FIND("#",R65,1))),DataTauxTs,2,FALSE)</f>
        <v>900</v>
      </c>
      <c r="AA65" s="314">
        <f>$Z65*T65</f>
        <v>0</v>
      </c>
      <c r="AB65" s="292">
        <f t="shared" si="1"/>
        <v>0</v>
      </c>
      <c r="AC65" s="314">
        <f>$Z65*U65</f>
        <v>22446</v>
      </c>
      <c r="AD65" s="292">
        <f t="shared" si="6"/>
        <v>5.7777152488824703E-3</v>
      </c>
      <c r="AE65" s="314">
        <f>$Z65*V65</f>
        <v>0</v>
      </c>
      <c r="AF65" s="292">
        <f t="shared" si="2"/>
        <v>0</v>
      </c>
      <c r="AG65" s="314">
        <f>$Z65*W65</f>
        <v>0</v>
      </c>
      <c r="AH65" s="292">
        <f t="shared" si="3"/>
        <v>0</v>
      </c>
      <c r="AI65" s="314">
        <f>$Z65*X65</f>
        <v>0</v>
      </c>
      <c r="AJ65" s="292">
        <f t="shared" si="4"/>
        <v>0</v>
      </c>
      <c r="AK65" s="314">
        <f>$Z65*Y65</f>
        <v>4489.2000000000007</v>
      </c>
      <c r="AL65" s="292">
        <f t="shared" si="5"/>
        <v>1.1542143952442728E-3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729.12</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674.22</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760.99</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754.92</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536.20000000000005</v>
      </c>
      <c r="U70" s="305">
        <f t="shared" si="10"/>
        <v>511.26000000000005</v>
      </c>
      <c r="V70" s="305">
        <f t="shared" si="10"/>
        <v>536.20000000000005</v>
      </c>
      <c r="W70" s="305">
        <f t="shared" si="10"/>
        <v>536.20000000000005</v>
      </c>
      <c r="X70" s="305">
        <f t="shared" si="10"/>
        <v>554.36131999999998</v>
      </c>
      <c r="Y70" s="305">
        <f t="shared" si="10"/>
        <v>534.84426399999995</v>
      </c>
      <c r="Z70" s="297">
        <f>IF(ISERROR(AA70/T70),0,AA70/T70)</f>
        <v>499.99999999999994</v>
      </c>
      <c r="AA70" s="304">
        <f>SUM(AA71:AA75)</f>
        <v>268100</v>
      </c>
      <c r="AB70" s="303">
        <f t="shared" si="1"/>
        <v>6.9431251812337946E-2</v>
      </c>
      <c r="AC70" s="304">
        <f>SUM(AC71:AC75)</f>
        <v>255630.00000000003</v>
      </c>
      <c r="AD70" s="303">
        <f t="shared" si="6"/>
        <v>6.5800469975578105E-2</v>
      </c>
      <c r="AE70" s="304">
        <f>SUM(AE71:AE75)</f>
        <v>258322.96265120001</v>
      </c>
      <c r="AF70" s="303">
        <f t="shared" si="2"/>
        <v>6.6230922737579037E-2</v>
      </c>
      <c r="AG70" s="304">
        <f>SUM(AG71:AG75)</f>
        <v>268100</v>
      </c>
      <c r="AH70" s="303">
        <f t="shared" si="3"/>
        <v>6.8736936046792943E-2</v>
      </c>
      <c r="AI70" s="304">
        <f>SUM(AI71:AI75)</f>
        <v>277180.65999999997</v>
      </c>
      <c r="AJ70" s="303">
        <f t="shared" si="4"/>
        <v>7.1072360777065663E-2</v>
      </c>
      <c r="AK70" s="304">
        <f>SUM(AK71:AK75)</f>
        <v>265466.72453023994</v>
      </c>
      <c r="AL70" s="303">
        <f t="shared" si="5"/>
        <v>6.8253923841920347E-2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456.04</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50.991120000000002</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10.198224</v>
      </c>
      <c r="Z72" s="294">
        <f>VLOOKUP(TRIM(MID(R72,FIND("#",R72,1)+1,LEN(R72)-FIND("#",R72,1))),DataTauxTs,2,FALSE)</f>
        <v>308.26</v>
      </c>
      <c r="AA72" s="293">
        <f>$Z72*T72</f>
        <v>0</v>
      </c>
      <c r="AB72" s="292">
        <f t="shared" si="1"/>
        <v>0</v>
      </c>
      <c r="AC72" s="293">
        <f>$Z72*U72</f>
        <v>0</v>
      </c>
      <c r="AD72" s="292">
        <f t="shared" si="6"/>
        <v>0</v>
      </c>
      <c r="AE72" s="293">
        <f>$Z72*V72</f>
        <v>15718.522651200001</v>
      </c>
      <c r="AF72" s="292">
        <f t="shared" si="2"/>
        <v>4.0300414975736861E-3</v>
      </c>
      <c r="AG72" s="293">
        <f>$Z72*W72</f>
        <v>0</v>
      </c>
      <c r="AH72" s="292">
        <f t="shared" si="3"/>
        <v>0</v>
      </c>
      <c r="AI72" s="293">
        <f>$Z72*X72</f>
        <v>0</v>
      </c>
      <c r="AJ72" s="292">
        <f t="shared" si="4"/>
        <v>0</v>
      </c>
      <c r="AK72" s="293">
        <f>$Z72*Y72</f>
        <v>3143.7045302399997</v>
      </c>
      <c r="AL72" s="292">
        <f t="shared" si="5"/>
        <v>8.0827519896588284E-4</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300</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536.20000000000005</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511.26000000000005</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485.20888000000002</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536.20000000000005</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554.36131999999998</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524.64603999999997</v>
      </c>
      <c r="Z74" s="294">
        <f>VLOOKUP(TRIM(MID(R74,FIND("#",R74,1)+1,LEN(R74)-FIND("#",R74,1))),DataTauxTs,2,FALSE)</f>
        <v>500</v>
      </c>
      <c r="AA74" s="293">
        <f>$Z74*T74</f>
        <v>268100</v>
      </c>
      <c r="AB74" s="292">
        <f t="shared" si="1"/>
        <v>6.9431251812337946E-2</v>
      </c>
      <c r="AC74" s="293">
        <f>$Z74*U74</f>
        <v>255630.00000000003</v>
      </c>
      <c r="AD74" s="292">
        <f t="shared" si="6"/>
        <v>6.5800469975578105E-2</v>
      </c>
      <c r="AE74" s="293">
        <f>$Z74*V74</f>
        <v>242604.44</v>
      </c>
      <c r="AF74" s="292">
        <f t="shared" si="2"/>
        <v>6.2200881240005355E-2</v>
      </c>
      <c r="AG74" s="293">
        <f>$Z74*W74</f>
        <v>268100</v>
      </c>
      <c r="AH74" s="292">
        <f t="shared" si="3"/>
        <v>6.8736936046792943E-2</v>
      </c>
      <c r="AI74" s="293">
        <f>$Z74*X74</f>
        <v>277180.65999999997</v>
      </c>
      <c r="AJ74" s="292">
        <f t="shared" si="4"/>
        <v>7.1072360777065663E-2</v>
      </c>
      <c r="AK74" s="293">
        <f>$Z74*Y74</f>
        <v>262323.01999999996</v>
      </c>
      <c r="AL74" s="292">
        <f t="shared" si="5"/>
        <v>6.7445648642954464E-2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630.75</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674.09</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536.20000000000005</v>
      </c>
      <c r="U79" s="312">
        <f t="shared" si="12"/>
        <v>536.20000000000005</v>
      </c>
      <c r="V79" s="312">
        <f t="shared" si="12"/>
        <v>536.20000000000005</v>
      </c>
      <c r="W79" s="312">
        <f t="shared" si="12"/>
        <v>536.20000000000005</v>
      </c>
      <c r="X79" s="312">
        <f t="shared" si="12"/>
        <v>554.36131999999998</v>
      </c>
      <c r="Y79" s="312">
        <f t="shared" si="12"/>
        <v>539.83226400000001</v>
      </c>
      <c r="Z79" s="289">
        <f t="shared" si="12"/>
        <v>499.99999999999994</v>
      </c>
      <c r="AA79" s="302">
        <f t="shared" si="12"/>
        <v>268100</v>
      </c>
      <c r="AB79" s="287">
        <f t="shared" si="1"/>
        <v>6.9431251812337946E-2</v>
      </c>
      <c r="AC79" s="302">
        <f>AC76+AC70+AC64</f>
        <v>278076</v>
      </c>
      <c r="AD79" s="287">
        <f t="shared" si="6"/>
        <v>7.1578185224460564E-2</v>
      </c>
      <c r="AE79" s="302">
        <f>AE76+AE70+AE64</f>
        <v>258322.96265120001</v>
      </c>
      <c r="AF79" s="287">
        <f t="shared" si="2"/>
        <v>6.6230922737579037E-2</v>
      </c>
      <c r="AG79" s="302">
        <f>AG76+AG70+AG64</f>
        <v>268100</v>
      </c>
      <c r="AH79" s="287">
        <f t="shared" si="3"/>
        <v>6.8736936046792943E-2</v>
      </c>
      <c r="AI79" s="302">
        <f>AI76+AI70+AI64</f>
        <v>277180.65999999997</v>
      </c>
      <c r="AJ79" s="287">
        <f t="shared" si="4"/>
        <v>7.1072360777065663E-2</v>
      </c>
      <c r="AK79" s="302">
        <f>AK76+AK70+AK64</f>
        <v>269955.92453023995</v>
      </c>
      <c r="AL79" s="287">
        <f t="shared" si="5"/>
        <v>6.9408138237164616E-2</v>
      </c>
    </row>
    <row r="80" spans="18:38" ht="15" customHeight="1" x14ac:dyDescent="0.25">
      <c r="R80" s="286" t="s">
        <v>1180</v>
      </c>
      <c r="S80" s="286"/>
      <c r="T80" s="285">
        <f t="shared" ref="T80:AA80" si="13">T79+T63</f>
        <v>4779.5617199999997</v>
      </c>
      <c r="U80" s="285">
        <f t="shared" si="13"/>
        <v>4855.4808599999997</v>
      </c>
      <c r="V80" s="285">
        <f t="shared" si="13"/>
        <v>4501.5468799999999</v>
      </c>
      <c r="W80" s="285">
        <f t="shared" si="13"/>
        <v>4397.4726600000004</v>
      </c>
      <c r="X80" s="285">
        <f t="shared" si="13"/>
        <v>4289.6613200000002</v>
      </c>
      <c r="Y80" s="285">
        <f t="shared" si="13"/>
        <v>4564.7446879999998</v>
      </c>
      <c r="Z80" s="284">
        <f t="shared" si="13"/>
        <v>499.99999999999994</v>
      </c>
      <c r="AA80" s="311">
        <f t="shared" si="13"/>
        <v>268100</v>
      </c>
      <c r="AB80" s="282">
        <f t="shared" si="1"/>
        <v>6.9431251812337946E-2</v>
      </c>
      <c r="AC80" s="311">
        <f>AC79+AC63</f>
        <v>278076</v>
      </c>
      <c r="AD80" s="282">
        <f t="shared" si="6"/>
        <v>7.1578185224460564E-2</v>
      </c>
      <c r="AE80" s="311">
        <f>AE79+AE63</f>
        <v>258322.96265120001</v>
      </c>
      <c r="AF80" s="282">
        <f t="shared" si="2"/>
        <v>6.6230922737579037E-2</v>
      </c>
      <c r="AG80" s="311">
        <f>AG79+AG63</f>
        <v>268100</v>
      </c>
      <c r="AH80" s="282">
        <f t="shared" si="3"/>
        <v>6.8736936046792943E-2</v>
      </c>
      <c r="AI80" s="311">
        <f>AI79+AI63</f>
        <v>277180.65999999997</v>
      </c>
      <c r="AJ80" s="282">
        <f t="shared" si="4"/>
        <v>7.1072360777065663E-2</v>
      </c>
      <c r="AK80" s="311">
        <f>AK79+AK63</f>
        <v>269955.92453023995</v>
      </c>
      <c r="AL80" s="282">
        <f t="shared" si="5"/>
        <v>6.9408138237164616E-2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813.58</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788.57889999999998</v>
      </c>
      <c r="U84" s="271">
        <f t="shared" si="15"/>
        <v>758.77499999999998</v>
      </c>
      <c r="V84" s="271">
        <f t="shared" si="15"/>
        <v>298.48606000000001</v>
      </c>
      <c r="W84" s="271">
        <f t="shared" si="15"/>
        <v>221.63971999999998</v>
      </c>
      <c r="X84" s="271">
        <f t="shared" si="15"/>
        <v>2.9031199999999999</v>
      </c>
      <c r="Y84" s="271">
        <f t="shared" si="15"/>
        <v>414.07656000000009</v>
      </c>
      <c r="Z84" s="297">
        <f>IF(ISERROR(AA84/T84),0,AA84/T84)</f>
        <v>600</v>
      </c>
      <c r="AA84" s="307">
        <f>AA85</f>
        <v>473147.33999999997</v>
      </c>
      <c r="AB84" s="306">
        <f t="shared" si="1"/>
        <v>0.12253342822781751</v>
      </c>
      <c r="AC84" s="307">
        <f>AC85</f>
        <v>455265</v>
      </c>
      <c r="AD84" s="306">
        <f t="shared" si="6"/>
        <v>0.11718754044295099</v>
      </c>
      <c r="AE84" s="307">
        <f>AE85</f>
        <v>179091.636</v>
      </c>
      <c r="AF84" s="306">
        <f t="shared" si="2"/>
        <v>4.5916956762680303E-2</v>
      </c>
      <c r="AG84" s="307">
        <f>AG85</f>
        <v>132983.83199999999</v>
      </c>
      <c r="AH84" s="306">
        <f t="shared" si="3"/>
        <v>3.4095118073261682E-2</v>
      </c>
      <c r="AI84" s="307">
        <f>AI85</f>
        <v>1741.8719999999998</v>
      </c>
      <c r="AJ84" s="306">
        <f t="shared" si="4"/>
        <v>4.4663633895477742E-4</v>
      </c>
      <c r="AK84" s="307">
        <f>AK85</f>
        <v>248445.93600000005</v>
      </c>
      <c r="AL84" s="306">
        <f t="shared" si="5"/>
        <v>6.387772337412842E-2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788.57889999999998</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758.77499999999998</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298.48606000000001</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221.63971999999998</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2.9031199999999999</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414.07656000000009</v>
      </c>
      <c r="Z85" s="294">
        <f>VLOOKUP(TRIM(MID(R85,FIND("#",R85,1)+1,LEN(R85)-FIND("#",R85,1))),DataTauxTs,2,FALSE)</f>
        <v>600</v>
      </c>
      <c r="AA85" s="293">
        <f>$Z85*T85</f>
        <v>473147.33999999997</v>
      </c>
      <c r="AB85" s="292">
        <f t="shared" si="1"/>
        <v>0.12253342822781751</v>
      </c>
      <c r="AC85" s="293">
        <f>$Z85*U85</f>
        <v>455265</v>
      </c>
      <c r="AD85" s="292">
        <f t="shared" si="6"/>
        <v>0.11718754044295099</v>
      </c>
      <c r="AE85" s="293">
        <f>$Z85*V85</f>
        <v>179091.636</v>
      </c>
      <c r="AF85" s="292">
        <f t="shared" si="2"/>
        <v>4.5916956762680303E-2</v>
      </c>
      <c r="AG85" s="293">
        <f>$Z85*W85</f>
        <v>132983.83199999999</v>
      </c>
      <c r="AH85" s="292">
        <f t="shared" si="3"/>
        <v>3.4095118073261682E-2</v>
      </c>
      <c r="AI85" s="293">
        <f>$Z85*X85</f>
        <v>1741.8719999999998</v>
      </c>
      <c r="AJ85" s="292">
        <f t="shared" si="4"/>
        <v>4.4663633895477742E-4</v>
      </c>
      <c r="AK85" s="293">
        <f>$Z85*Y85</f>
        <v>248445.93600000005</v>
      </c>
      <c r="AL85" s="292">
        <f t="shared" si="5"/>
        <v>6.387772337412842E-2</v>
      </c>
    </row>
    <row r="86" spans="18:38" ht="15" customHeight="1" x14ac:dyDescent="0.25">
      <c r="R86" s="299" t="s">
        <v>1186</v>
      </c>
      <c r="S86" s="299" t="s">
        <v>1295</v>
      </c>
      <c r="T86" s="305">
        <f t="shared" ref="T86:Y86" si="16">SUM(T87:T88)</f>
        <v>395.22109999999998</v>
      </c>
      <c r="U86" s="305">
        <f t="shared" si="16"/>
        <v>425.02499999999998</v>
      </c>
      <c r="V86" s="305">
        <f t="shared" si="16"/>
        <v>858.16327999999999</v>
      </c>
      <c r="W86" s="305">
        <f t="shared" si="16"/>
        <v>1050.67452</v>
      </c>
      <c r="X86" s="305">
        <f t="shared" si="16"/>
        <v>1396.6425800000002</v>
      </c>
      <c r="Y86" s="305">
        <f t="shared" si="16"/>
        <v>825.14529600000003</v>
      </c>
      <c r="Z86" s="297">
        <f>IF(ISERROR(AA86/T86),0,AA86/T86)</f>
        <v>480</v>
      </c>
      <c r="AA86" s="304">
        <f>SUM(AA87:AA88)</f>
        <v>189706.128</v>
      </c>
      <c r="AB86" s="303">
        <f t="shared" si="1"/>
        <v>4.9129182929920232E-2</v>
      </c>
      <c r="AC86" s="304">
        <f>SUM(AC87:AC88)</f>
        <v>204012</v>
      </c>
      <c r="AD86" s="303">
        <f t="shared" si="6"/>
        <v>5.2513732663058477E-2</v>
      </c>
      <c r="AE86" s="304">
        <f>SUM(AE87:AE88)</f>
        <v>411918.37439999997</v>
      </c>
      <c r="AF86" s="303">
        <f t="shared" si="2"/>
        <v>0.10561095207750716</v>
      </c>
      <c r="AG86" s="304">
        <f>SUM(AG87:AG88)</f>
        <v>504323.7696</v>
      </c>
      <c r="AH86" s="303">
        <f t="shared" si="3"/>
        <v>0.1293012707865451</v>
      </c>
      <c r="AI86" s="304">
        <f>SUM(AI87:AI88)</f>
        <v>670388.4384000001</v>
      </c>
      <c r="AJ86" s="303">
        <f t="shared" si="4"/>
        <v>0.17189543078055469</v>
      </c>
      <c r="AK86" s="304">
        <f>SUM(AK87:AK88)</f>
        <v>396069.74208</v>
      </c>
      <c r="AL86" s="303">
        <f t="shared" si="5"/>
        <v>0.10183315464435139</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520.72</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395.22109999999998</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425.02499999999998</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858.16327999999999</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1050.67452</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1396.6425800000002</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825.14529600000003</v>
      </c>
      <c r="Z88" s="294">
        <f>VLOOKUP(TRIM(MID(R88,FIND("#",R88,1)+1,LEN(R88)-FIND("#",R88,1))),DataTauxTs,2,FALSE)</f>
        <v>480</v>
      </c>
      <c r="AA88" s="293">
        <f>$Z88*T88</f>
        <v>189706.128</v>
      </c>
      <c r="AB88" s="292">
        <f t="shared" si="1"/>
        <v>4.9129182929920232E-2</v>
      </c>
      <c r="AC88" s="293">
        <f>$Z88*U88</f>
        <v>204012</v>
      </c>
      <c r="AD88" s="292">
        <f t="shared" si="6"/>
        <v>5.2513732663058477E-2</v>
      </c>
      <c r="AE88" s="293">
        <f>$Z88*V88</f>
        <v>411918.37439999997</v>
      </c>
      <c r="AF88" s="292">
        <f t="shared" si="2"/>
        <v>0.10561095207750716</v>
      </c>
      <c r="AG88" s="293">
        <f>$Z88*W88</f>
        <v>504323.7696</v>
      </c>
      <c r="AH88" s="292">
        <f t="shared" si="3"/>
        <v>0.1293012707865451</v>
      </c>
      <c r="AI88" s="293">
        <f>$Z88*X88</f>
        <v>670388.4384000001</v>
      </c>
      <c r="AJ88" s="292">
        <f t="shared" si="4"/>
        <v>0.17189543078055469</v>
      </c>
      <c r="AK88" s="293">
        <f>$Z88*Y88</f>
        <v>396069.74208</v>
      </c>
      <c r="AL88" s="292">
        <f t="shared" si="5"/>
        <v>0.10183315464435139</v>
      </c>
    </row>
    <row r="89" spans="18:38" ht="15" customHeight="1" x14ac:dyDescent="0.25">
      <c r="R89" s="299" t="s">
        <v>1169</v>
      </c>
      <c r="S89" s="299" t="s">
        <v>1487</v>
      </c>
      <c r="T89" s="305">
        <f t="shared" ref="T89:Y89" si="17">SUM(T90:T95)</f>
        <v>235.28492</v>
      </c>
      <c r="U89" s="305">
        <f t="shared" si="17"/>
        <v>272.06281999999999</v>
      </c>
      <c r="V89" s="305">
        <f t="shared" si="17"/>
        <v>108.79558</v>
      </c>
      <c r="W89" s="305">
        <f t="shared" si="17"/>
        <v>6.4992400000000004</v>
      </c>
      <c r="X89" s="305">
        <f t="shared" si="17"/>
        <v>28.642579999999999</v>
      </c>
      <c r="Y89" s="305">
        <f t="shared" si="17"/>
        <v>130.25702799999999</v>
      </c>
      <c r="Z89" s="297">
        <f>IF(ISERROR(AA89/T89),0,AA89/T89)</f>
        <v>431.32000000000005</v>
      </c>
      <c r="AA89" s="304">
        <f>SUM(AA90:AA95)</f>
        <v>101483.09169440001</v>
      </c>
      <c r="AB89" s="303">
        <f t="shared" si="1"/>
        <v>2.6281604230244192E-2</v>
      </c>
      <c r="AC89" s="304">
        <f>SUM(AC90:AC95)</f>
        <v>117346.1355224</v>
      </c>
      <c r="AD89" s="303">
        <f t="shared" si="6"/>
        <v>3.0205495705479792E-2</v>
      </c>
      <c r="AE89" s="304">
        <f>SUM(AE90:AE95)</f>
        <v>46925.709565600002</v>
      </c>
      <c r="AF89" s="303">
        <f t="shared" si="2"/>
        <v>1.2031191547000825E-2</v>
      </c>
      <c r="AG89" s="304">
        <f>SUM(AG90:AG95)</f>
        <v>2803.2521968000001</v>
      </c>
      <c r="AH89" s="303">
        <f t="shared" si="3"/>
        <v>7.1871304354521979E-4</v>
      </c>
      <c r="AI89" s="304">
        <f>SUM(AI90:AI95)</f>
        <v>12354.117605599999</v>
      </c>
      <c r="AJ89" s="303">
        <f t="shared" si="4"/>
        <v>3.16774014300818E-3</v>
      </c>
      <c r="AK89" s="304">
        <f>SUM(AK90:AK95)</f>
        <v>56182.461316959998</v>
      </c>
      <c r="AL89" s="303">
        <f t="shared" si="5"/>
        <v>1.4445024862400811E-2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209.01</v>
      </c>
      <c r="AA90" s="293">
        <f t="shared" ref="AA90:AA95" si="19">$Z90*T90</f>
        <v>0</v>
      </c>
      <c r="AB90" s="292">
        <f t="shared" ref="AB90:AB114" si="20">IF(ISERROR(AA90/$AA$127),0,AA90/$AA$127)</f>
        <v>0</v>
      </c>
      <c r="AC90" s="293">
        <f t="shared" ref="AC90:AC95" si="21">$Z90*U90</f>
        <v>0</v>
      </c>
      <c r="AD90" s="292">
        <f t="shared" si="6"/>
        <v>0</v>
      </c>
      <c r="AE90" s="293">
        <f t="shared" ref="AE90:AE95" si="22">$Z90*V90</f>
        <v>0</v>
      </c>
      <c r="AF90" s="292">
        <f t="shared" ref="AF90:AF114" si="23">IF(ISERROR(AE90/$AE$127),0,AE90/$AE$127)</f>
        <v>0</v>
      </c>
      <c r="AG90" s="293">
        <f t="shared" ref="AG90:AG95" si="24">$Z90*W90</f>
        <v>0</v>
      </c>
      <c r="AH90" s="292">
        <f t="shared" ref="AH90:AH114" si="25">IF(ISERROR(AG90/$AG$127),0,AG90/$AG$127)</f>
        <v>0</v>
      </c>
      <c r="AI90" s="293">
        <f t="shared" ref="AI90:AI95" si="26">$Z90*X90</f>
        <v>0</v>
      </c>
      <c r="AJ90" s="292">
        <f t="shared" ref="AJ90:AJ114" si="27">IF(ISERROR(AI90/$AI$127),0,AI90/$AI$127)</f>
        <v>0</v>
      </c>
      <c r="AK90" s="293">
        <f t="shared" ref="AK90:AK95" si="28">$Z90*Y90</f>
        <v>0</v>
      </c>
      <c r="AL90" s="292">
        <f t="shared" ref="AL90:AL114"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14"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870.25</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215.66</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235.28492</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272.06281999999999</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108.79558</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6.4992400000000004</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28.642579999999999</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130.25702799999999</v>
      </c>
      <c r="Z95" s="294">
        <f t="shared" si="18"/>
        <v>431.32</v>
      </c>
      <c r="AA95" s="293">
        <f t="shared" si="19"/>
        <v>101483.09169440001</v>
      </c>
      <c r="AB95" s="292">
        <f t="shared" si="20"/>
        <v>2.6281604230244192E-2</v>
      </c>
      <c r="AC95" s="293">
        <f t="shared" si="21"/>
        <v>117346.1355224</v>
      </c>
      <c r="AD95" s="292">
        <f t="shared" si="30"/>
        <v>3.0205495705479792E-2</v>
      </c>
      <c r="AE95" s="293">
        <f t="shared" si="22"/>
        <v>46925.709565600002</v>
      </c>
      <c r="AF95" s="292">
        <f t="shared" si="23"/>
        <v>1.2031191547000825E-2</v>
      </c>
      <c r="AG95" s="293">
        <f t="shared" si="24"/>
        <v>2803.2521968000001</v>
      </c>
      <c r="AH95" s="292">
        <f t="shared" si="25"/>
        <v>7.1871304354521979E-4</v>
      </c>
      <c r="AI95" s="293">
        <f t="shared" si="26"/>
        <v>12354.117605599999</v>
      </c>
      <c r="AJ95" s="292">
        <f t="shared" si="27"/>
        <v>3.16774014300818E-3</v>
      </c>
      <c r="AK95" s="293">
        <f t="shared" si="28"/>
        <v>56182.461316959998</v>
      </c>
      <c r="AL95" s="292">
        <f t="shared" si="29"/>
        <v>1.4445024862400811E-2</v>
      </c>
    </row>
    <row r="96" spans="18:38" ht="15" customHeight="1" x14ac:dyDescent="0.25">
      <c r="R96" s="291" t="s">
        <v>1188</v>
      </c>
      <c r="S96" s="291"/>
      <c r="T96" s="290">
        <f t="shared" ref="T96:AA96" si="31">T89+T86+T84+T82</f>
        <v>1419.08492</v>
      </c>
      <c r="U96" s="290">
        <f t="shared" si="31"/>
        <v>1455.8628199999998</v>
      </c>
      <c r="V96" s="290">
        <f t="shared" si="31"/>
        <v>1265.4449199999999</v>
      </c>
      <c r="W96" s="290">
        <f t="shared" si="31"/>
        <v>1278.81348</v>
      </c>
      <c r="X96" s="290">
        <f t="shared" si="31"/>
        <v>1428.1882800000001</v>
      </c>
      <c r="Y96" s="290">
        <f t="shared" si="31"/>
        <v>1369.4788840000001</v>
      </c>
      <c r="Z96" s="289">
        <f t="shared" si="31"/>
        <v>1511.3200000000002</v>
      </c>
      <c r="AA96" s="302">
        <f t="shared" si="31"/>
        <v>764336.55969439994</v>
      </c>
      <c r="AB96" s="287">
        <f t="shared" si="20"/>
        <v>0.19794421538798193</v>
      </c>
      <c r="AC96" s="302">
        <f>AC89+AC86+AC84+AC82</f>
        <v>776623.13552240003</v>
      </c>
      <c r="AD96" s="287">
        <f t="shared" si="30"/>
        <v>0.19990676881148925</v>
      </c>
      <c r="AE96" s="302">
        <f>AE89+AE86+AE84+AE82</f>
        <v>637935.71996559994</v>
      </c>
      <c r="AF96" s="287">
        <f t="shared" si="23"/>
        <v>0.16355910038718827</v>
      </c>
      <c r="AG96" s="302">
        <f>AG89+AG86+AG84+AG82</f>
        <v>640110.85379680002</v>
      </c>
      <c r="AH96" s="287">
        <f t="shared" si="25"/>
        <v>0.16411510190335199</v>
      </c>
      <c r="AI96" s="302">
        <f>AI89+AI86+AI84+AI82</f>
        <v>684484.42800560012</v>
      </c>
      <c r="AJ96" s="287">
        <f t="shared" si="27"/>
        <v>0.17550980726251766</v>
      </c>
      <c r="AK96" s="302">
        <f>AK89+AK86+AK84+AK82</f>
        <v>700698.13939696003</v>
      </c>
      <c r="AL96" s="287">
        <f t="shared" si="29"/>
        <v>0.18015590288088063</v>
      </c>
    </row>
    <row r="97" spans="18:38" ht="15" customHeight="1" x14ac:dyDescent="0.25">
      <c r="R97" s="299" t="s">
        <v>1189</v>
      </c>
      <c r="S97" s="298" t="s">
        <v>1486</v>
      </c>
      <c r="T97" s="183">
        <f t="shared" ref="T97:Y97" si="32">SUM(T98:T102)</f>
        <v>798.8</v>
      </c>
      <c r="U97" s="183">
        <f t="shared" si="32"/>
        <v>798.8</v>
      </c>
      <c r="V97" s="183">
        <f t="shared" si="32"/>
        <v>1536.65488</v>
      </c>
      <c r="W97" s="183">
        <f t="shared" si="32"/>
        <v>1587.3789000000002</v>
      </c>
      <c r="X97" s="183">
        <f t="shared" si="32"/>
        <v>1557.575</v>
      </c>
      <c r="Y97" s="183">
        <f t="shared" si="32"/>
        <v>1255.841756</v>
      </c>
      <c r="Z97" s="297">
        <f>IF(ISERROR(AA97/T97),0,AA97/T97)</f>
        <v>1200</v>
      </c>
      <c r="AA97" s="301">
        <f>SUM(AA98:AA102)</f>
        <v>958560</v>
      </c>
      <c r="AB97" s="300">
        <f t="shared" si="20"/>
        <v>0.24824327018737283</v>
      </c>
      <c r="AC97" s="301">
        <f>SUM(AC98:AC102)</f>
        <v>958560</v>
      </c>
      <c r="AD97" s="300">
        <f t="shared" si="30"/>
        <v>0.24673824863979241</v>
      </c>
      <c r="AE97" s="301">
        <f>SUM(AE98:AE102)</f>
        <v>1843985.8560000001</v>
      </c>
      <c r="AF97" s="300">
        <f t="shared" si="23"/>
        <v>0.47277595264664418</v>
      </c>
      <c r="AG97" s="301">
        <f>SUM(AG98:AG102)</f>
        <v>1904854.6800000002</v>
      </c>
      <c r="AH97" s="300">
        <f t="shared" si="25"/>
        <v>0.4883770023035966</v>
      </c>
      <c r="AI97" s="301">
        <f>SUM(AI98:AI102)</f>
        <v>1869090</v>
      </c>
      <c r="AJ97" s="300">
        <f t="shared" si="27"/>
        <v>0.47925652101703509</v>
      </c>
      <c r="AK97" s="301">
        <f>SUM(AK98:AK102)</f>
        <v>1507010.1072</v>
      </c>
      <c r="AL97" s="300">
        <f t="shared" si="29"/>
        <v>0.38746608738948018</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0</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0</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0</v>
      </c>
      <c r="Z98" s="294">
        <f>VLOOKUP(TRIM(MID(R98,FIND("#",R98,1)+1,LEN(R98)-FIND("#",R98,1))),DataTauxTs,2,FALSE)</f>
        <v>1486.58</v>
      </c>
      <c r="AA98" s="293">
        <f>$Z98*T98</f>
        <v>0</v>
      </c>
      <c r="AB98" s="292">
        <f t="shared" si="20"/>
        <v>0</v>
      </c>
      <c r="AC98" s="293">
        <f>$Z98*U98</f>
        <v>0</v>
      </c>
      <c r="AD98" s="292">
        <f t="shared" si="30"/>
        <v>0</v>
      </c>
      <c r="AE98" s="293">
        <f>$Z98*V98</f>
        <v>0</v>
      </c>
      <c r="AF98" s="292">
        <f t="shared" si="23"/>
        <v>0</v>
      </c>
      <c r="AG98" s="293">
        <f>$Z98*W98</f>
        <v>0</v>
      </c>
      <c r="AH98" s="292">
        <f t="shared" si="25"/>
        <v>0</v>
      </c>
      <c r="AI98" s="293">
        <f>$Z98*X98</f>
        <v>0</v>
      </c>
      <c r="AJ98" s="292">
        <f t="shared" si="27"/>
        <v>0</v>
      </c>
      <c r="AK98" s="293">
        <f>$Z98*Y98</f>
        <v>0</v>
      </c>
      <c r="AL98" s="292">
        <f t="shared" si="29"/>
        <v>0</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1486.58</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798.8</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798.8</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1536.65488</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1587.3789000000002</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1557.575</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1255.841756</v>
      </c>
      <c r="Z102" s="294">
        <f>VLOOKUP(TRIM(MID(R102,FIND("#",R102,1)+1,LEN(R102)-FIND("#",R102,1))),DataTauxTs,2,FALSE)</f>
        <v>1200</v>
      </c>
      <c r="AA102" s="293">
        <f>$Z102*T102</f>
        <v>958560</v>
      </c>
      <c r="AB102" s="292">
        <f t="shared" si="20"/>
        <v>0.24824327018737283</v>
      </c>
      <c r="AC102" s="293">
        <f>$Z102*U102</f>
        <v>958560</v>
      </c>
      <c r="AD102" s="292">
        <f t="shared" si="30"/>
        <v>0.24673824863979241</v>
      </c>
      <c r="AE102" s="293">
        <f>$Z102*V102</f>
        <v>1843985.8560000001</v>
      </c>
      <c r="AF102" s="292">
        <f t="shared" si="23"/>
        <v>0.47277595264664418</v>
      </c>
      <c r="AG102" s="293">
        <f>$Z102*W102</f>
        <v>1904854.6800000002</v>
      </c>
      <c r="AH102" s="292">
        <f t="shared" si="25"/>
        <v>0.4883770023035966</v>
      </c>
      <c r="AI102" s="293">
        <f>$Z102*X102</f>
        <v>1869090</v>
      </c>
      <c r="AJ102" s="292">
        <f t="shared" si="27"/>
        <v>0.47925652101703509</v>
      </c>
      <c r="AK102" s="293">
        <f>$Z102*Y102</f>
        <v>1507010.1072</v>
      </c>
      <c r="AL102" s="292">
        <f t="shared" si="29"/>
        <v>0.38746608738948018</v>
      </c>
    </row>
    <row r="103" spans="18:38" ht="15" customHeight="1" x14ac:dyDescent="0.25">
      <c r="R103" s="299" t="s">
        <v>1170</v>
      </c>
      <c r="S103" s="298" t="s">
        <v>1294</v>
      </c>
      <c r="T103" s="183">
        <f t="shared" ref="T103:Y103" si="33">SUM(T104:T107)</f>
        <v>0</v>
      </c>
      <c r="U103" s="183">
        <f t="shared" si="33"/>
        <v>0</v>
      </c>
      <c r="V103" s="183">
        <f t="shared" si="33"/>
        <v>0</v>
      </c>
      <c r="W103" s="183">
        <f t="shared" si="33"/>
        <v>0</v>
      </c>
      <c r="X103" s="183">
        <f t="shared" si="33"/>
        <v>0</v>
      </c>
      <c r="Y103" s="183">
        <f t="shared" si="33"/>
        <v>0</v>
      </c>
      <c r="Z103" s="297">
        <f>IF(ISERROR(AA103/T103),0,AA103/T103)</f>
        <v>0</v>
      </c>
      <c r="AA103" s="301">
        <f>SUM(AA104:AA107)</f>
        <v>0</v>
      </c>
      <c r="AB103" s="300">
        <f t="shared" si="20"/>
        <v>0</v>
      </c>
      <c r="AC103" s="301">
        <f>SUM(AC104:AC107)</f>
        <v>0</v>
      </c>
      <c r="AD103" s="300">
        <f t="shared" si="30"/>
        <v>0</v>
      </c>
      <c r="AE103" s="301">
        <f>SUM(AE104:AE107)</f>
        <v>0</v>
      </c>
      <c r="AF103" s="300">
        <f t="shared" si="23"/>
        <v>0</v>
      </c>
      <c r="AG103" s="301">
        <f>SUM(AG104:AG107)</f>
        <v>0</v>
      </c>
      <c r="AH103" s="300">
        <f t="shared" si="25"/>
        <v>0</v>
      </c>
      <c r="AI103" s="301">
        <f>SUM(AI104:AI107)</f>
        <v>0</v>
      </c>
      <c r="AJ103" s="300">
        <f t="shared" si="27"/>
        <v>0</v>
      </c>
      <c r="AK103" s="301">
        <f>SUM(AK104:AK107)</f>
        <v>0</v>
      </c>
      <c r="AL103" s="300">
        <f t="shared" si="29"/>
        <v>0</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1137.42</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1137.42</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995.51</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v>
      </c>
      <c r="Z107" s="294">
        <f>VLOOKUP(TRIM(MID(R107,FIND("#",R107,1)+1,LEN(R107)-FIND("#",R107,1))),DataTauxTs,2,FALSE)</f>
        <v>1203.3900000000001</v>
      </c>
      <c r="AA107" s="293">
        <f>$Z107*T107</f>
        <v>0</v>
      </c>
      <c r="AB107" s="292">
        <f t="shared" si="20"/>
        <v>0</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0</v>
      </c>
      <c r="AL107" s="292">
        <f t="shared" si="29"/>
        <v>0</v>
      </c>
    </row>
    <row r="108" spans="18:38" ht="15" customHeight="1" x14ac:dyDescent="0.25">
      <c r="R108" s="299" t="s">
        <v>1190</v>
      </c>
      <c r="S108" s="298" t="s">
        <v>1485</v>
      </c>
      <c r="T108" s="183">
        <f t="shared" ref="T108:Y108" si="34">SUM(T109:T114)</f>
        <v>872.30146000000002</v>
      </c>
      <c r="U108" s="183">
        <f t="shared" si="34"/>
        <v>854.16219999999998</v>
      </c>
      <c r="V108" s="183">
        <f t="shared" si="34"/>
        <v>384.30239999999998</v>
      </c>
      <c r="W108" s="183">
        <f t="shared" si="34"/>
        <v>335.91163999999998</v>
      </c>
      <c r="X108" s="183">
        <f t="shared" si="34"/>
        <v>257.678</v>
      </c>
      <c r="Y108" s="183">
        <f t="shared" si="34"/>
        <v>540.87113999999997</v>
      </c>
      <c r="Z108" s="297">
        <f>IF(ISERROR(AA108/T108),0,AA108/T108)</f>
        <v>1250</v>
      </c>
      <c r="AA108" s="301">
        <f>SUM(AA109:AA114)</f>
        <v>1090376.825</v>
      </c>
      <c r="AB108" s="300">
        <f t="shared" si="20"/>
        <v>0.28238055914551485</v>
      </c>
      <c r="AC108" s="301">
        <f>SUM(AC109:AC114)</f>
        <v>1067702.75</v>
      </c>
      <c r="AD108" s="300">
        <f t="shared" si="30"/>
        <v>0.27483215093775049</v>
      </c>
      <c r="AE108" s="301">
        <f>SUM(AE109:AE114)</f>
        <v>480378</v>
      </c>
      <c r="AF108" s="300">
        <f t="shared" si="23"/>
        <v>0.12316318253825566</v>
      </c>
      <c r="AG108" s="301">
        <f>SUM(AG109:AG114)</f>
        <v>419889.55</v>
      </c>
      <c r="AH108" s="300">
        <f t="shared" si="25"/>
        <v>0.1076535663747358</v>
      </c>
      <c r="AI108" s="301">
        <f>SUM(AI109:AI114)</f>
        <v>322097.5</v>
      </c>
      <c r="AJ108" s="300">
        <f t="shared" si="27"/>
        <v>8.2589563519297873E-2</v>
      </c>
      <c r="AK108" s="301">
        <f>SUM(AK109:AK114)</f>
        <v>676088.92499999993</v>
      </c>
      <c r="AL108" s="300">
        <f t="shared" si="29"/>
        <v>0.17382864869023998</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872.30146000000002</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854.16219999999998</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384.30239999999998</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335.91163999999998</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257.678</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540.87113999999997</v>
      </c>
      <c r="Z109" s="294">
        <f t="shared" ref="Z109:Z114" si="35">VLOOKUP(TRIM(MID(R109,FIND("#",R109,1)+1,LEN(R109)-FIND("#",R109,1))),DataTauxTs,2,FALSE)</f>
        <v>1250</v>
      </c>
      <c r="AA109" s="293">
        <f t="shared" ref="AA109:AA114" si="36">$Z109*T109</f>
        <v>1090376.825</v>
      </c>
      <c r="AB109" s="292">
        <f t="shared" si="20"/>
        <v>0.28238055914551485</v>
      </c>
      <c r="AC109" s="293">
        <f t="shared" ref="AC109:AC114" si="37">$Z109*U109</f>
        <v>1067702.75</v>
      </c>
      <c r="AD109" s="292">
        <f t="shared" si="30"/>
        <v>0.27483215093775049</v>
      </c>
      <c r="AE109" s="293">
        <f t="shared" ref="AE109:AE114" si="38">$Z109*V109</f>
        <v>480378</v>
      </c>
      <c r="AF109" s="292">
        <f t="shared" si="23"/>
        <v>0.12316318253825566</v>
      </c>
      <c r="AG109" s="293">
        <f t="shared" ref="AG109:AG114" si="39">$Z109*W109</f>
        <v>419889.55</v>
      </c>
      <c r="AH109" s="292">
        <f t="shared" si="25"/>
        <v>0.1076535663747358</v>
      </c>
      <c r="AI109" s="293">
        <f t="shared" ref="AI109:AI114" si="40">$Z109*X109</f>
        <v>322097.5</v>
      </c>
      <c r="AJ109" s="292">
        <f t="shared" si="27"/>
        <v>8.2589563519297873E-2</v>
      </c>
      <c r="AK109" s="293">
        <f t="shared" ref="AK109:AK114" si="41">$Z109*Y109</f>
        <v>676088.92499999993</v>
      </c>
      <c r="AL109" s="292">
        <f t="shared" si="29"/>
        <v>0.17382864869023998</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1277.3399999999999</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1277.3399999999999</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1277.3399999999999</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1200</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1200</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1671.1014599999999</v>
      </c>
      <c r="U117" s="290">
        <f t="shared" si="49"/>
        <v>1652.9621999999999</v>
      </c>
      <c r="V117" s="290">
        <f t="shared" si="49"/>
        <v>1920.9572800000001</v>
      </c>
      <c r="W117" s="290">
        <f t="shared" si="49"/>
        <v>1923.2905400000002</v>
      </c>
      <c r="X117" s="290">
        <f t="shared" si="49"/>
        <v>1815.2530000000002</v>
      </c>
      <c r="Y117" s="290">
        <f t="shared" si="49"/>
        <v>1796.712896</v>
      </c>
      <c r="Z117" s="290">
        <f t="shared" si="49"/>
        <v>3650</v>
      </c>
      <c r="AA117" s="288">
        <f t="shared" si="49"/>
        <v>2048936.825</v>
      </c>
      <c r="AB117" s="287">
        <f t="shared" si="43"/>
        <v>0.53062382933288776</v>
      </c>
      <c r="AC117" s="288">
        <f>AC115+AC108+AC103+AC97</f>
        <v>2026262.75</v>
      </c>
      <c r="AD117" s="287">
        <f t="shared" si="44"/>
        <v>0.52157039957754292</v>
      </c>
      <c r="AE117" s="288">
        <f>AE115+AE108+AE103+AE97</f>
        <v>2324363.8560000001</v>
      </c>
      <c r="AF117" s="287">
        <f t="shared" si="45"/>
        <v>0.59593913518489983</v>
      </c>
      <c r="AG117" s="288">
        <f>AG115+AG108+AG103+AG97</f>
        <v>2324744.23</v>
      </c>
      <c r="AH117" s="287">
        <f t="shared" si="46"/>
        <v>0.59603056867833237</v>
      </c>
      <c r="AI117" s="288">
        <f>AI115+AI108+AI103+AI97</f>
        <v>2191187.5</v>
      </c>
      <c r="AJ117" s="287">
        <f t="shared" si="47"/>
        <v>0.561846084536333</v>
      </c>
      <c r="AK117" s="288">
        <f>AK115+AK108+AK103+AK97</f>
        <v>2183099.0321999998</v>
      </c>
      <c r="AL117" s="287">
        <f t="shared" si="48"/>
        <v>0.56129473607972014</v>
      </c>
    </row>
    <row r="118" spans="18:38" ht="15" customHeight="1" x14ac:dyDescent="0.25">
      <c r="R118" s="299" t="s">
        <v>1192</v>
      </c>
      <c r="S118" s="298" t="s">
        <v>1484</v>
      </c>
      <c r="T118" s="183">
        <f t="shared" ref="T118:Y118" si="50">SUM(T119:T120)</f>
        <v>235.28492</v>
      </c>
      <c r="U118" s="183">
        <f t="shared" si="50"/>
        <v>272.06281999999999</v>
      </c>
      <c r="V118" s="183">
        <f t="shared" si="50"/>
        <v>108.79558</v>
      </c>
      <c r="W118" s="183">
        <f t="shared" si="50"/>
        <v>6.4992400000000004</v>
      </c>
      <c r="X118" s="183">
        <f t="shared" si="50"/>
        <v>28.642579999999999</v>
      </c>
      <c r="Y118" s="183">
        <f t="shared" si="50"/>
        <v>130.25702799999999</v>
      </c>
      <c r="Z118" s="297">
        <f>IF(ISERROR(AA118/T118),0,AA118/T118)</f>
        <v>685.51</v>
      </c>
      <c r="AA118" s="296">
        <f>SUM(AA119:AA120)</f>
        <v>161290.16550919999</v>
      </c>
      <c r="AB118" s="295">
        <f t="shared" si="43"/>
        <v>4.1770153287291785E-2</v>
      </c>
      <c r="AC118" s="296">
        <f>SUM(AC119:AC120)</f>
        <v>186501.7837382</v>
      </c>
      <c r="AD118" s="295">
        <f t="shared" si="44"/>
        <v>4.8006513403188934E-2</v>
      </c>
      <c r="AE118" s="296">
        <f>SUM(AE119:AE120)</f>
        <v>74580.458045799998</v>
      </c>
      <c r="AF118" s="295">
        <f t="shared" si="45"/>
        <v>1.9121538805027673E-2</v>
      </c>
      <c r="AG118" s="296">
        <f>SUM(AG119:AG120)</f>
        <v>4455.2940124000006</v>
      </c>
      <c r="AH118" s="295">
        <f t="shared" si="46"/>
        <v>1.14227250876538E-3</v>
      </c>
      <c r="AI118" s="296">
        <f>SUM(AI119:AI120)</f>
        <v>19634.775015799998</v>
      </c>
      <c r="AJ118" s="295">
        <f t="shared" si="47"/>
        <v>5.034585795774686E-3</v>
      </c>
      <c r="AK118" s="296">
        <f>SUM(AK119:AK120)</f>
        <v>89292.495264279991</v>
      </c>
      <c r="AL118" s="295">
        <f t="shared" si="48"/>
        <v>2.2957917540165955E-2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235.28492</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272.06281999999999</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108.79558</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6.4992400000000004</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28.642579999999999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130.25702799999999</v>
      </c>
      <c r="Z119" s="294">
        <f>VLOOKUP(TRIM(MID(R119,FIND("#",R119,1)+1,LEN(R119)-FIND("#",R119,1))),DataTauxTs,2,FALSE)</f>
        <v>685.51</v>
      </c>
      <c r="AA119" s="293">
        <f>$Z119*T119</f>
        <v>161290.16550919999</v>
      </c>
      <c r="AB119" s="292">
        <f t="shared" si="43"/>
        <v>4.1770153287291785E-2</v>
      </c>
      <c r="AC119" s="293">
        <f>$Z119*U119</f>
        <v>186501.7837382</v>
      </c>
      <c r="AD119" s="292">
        <f t="shared" si="44"/>
        <v>4.8006513403188934E-2</v>
      </c>
      <c r="AE119" s="293">
        <f>$Z119*V119</f>
        <v>74580.458045799998</v>
      </c>
      <c r="AF119" s="292">
        <f t="shared" si="45"/>
        <v>1.9121538805027673E-2</v>
      </c>
      <c r="AG119" s="293">
        <f>$Z119*W119</f>
        <v>4455.2940124000006</v>
      </c>
      <c r="AH119" s="292">
        <f t="shared" si="46"/>
        <v>1.14227250876538E-3</v>
      </c>
      <c r="AI119" s="293">
        <f>$Z119*X119</f>
        <v>19634.775015799998</v>
      </c>
      <c r="AJ119" s="292">
        <f t="shared" si="47"/>
        <v>5.034585795774686E-3</v>
      </c>
      <c r="AK119" s="293">
        <f>$Z119*Y119</f>
        <v>89292.495264279991</v>
      </c>
      <c r="AL119" s="292">
        <f t="shared" si="48"/>
        <v>2.2957917540165955E-2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347.32</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1237.42002</v>
      </c>
      <c r="U121" s="183">
        <f t="shared" si="51"/>
        <v>1234.92598</v>
      </c>
      <c r="V121" s="183">
        <f t="shared" si="51"/>
        <v>1210.2693400000001</v>
      </c>
      <c r="W121" s="183">
        <f t="shared" si="51"/>
        <v>1325.9342799999999</v>
      </c>
      <c r="X121" s="183">
        <f t="shared" si="51"/>
        <v>1454.9817399999999</v>
      </c>
      <c r="Y121" s="183">
        <f t="shared" si="51"/>
        <v>1292.7062719999999</v>
      </c>
      <c r="Z121" s="297">
        <f>IF(ISERROR(AA121/T121),0,AA121/T121)</f>
        <v>500</v>
      </c>
      <c r="AA121" s="296">
        <f>SUM(AA122:AA123)</f>
        <v>618710.01</v>
      </c>
      <c r="AB121" s="295">
        <f t="shared" si="43"/>
        <v>0.16023055017950066</v>
      </c>
      <c r="AC121" s="296">
        <f>SUM(AC122:AC123)</f>
        <v>617462.99</v>
      </c>
      <c r="AD121" s="295">
        <f t="shared" si="44"/>
        <v>0.15893813298331838</v>
      </c>
      <c r="AE121" s="296">
        <f>SUM(AE122:AE123)</f>
        <v>605134.67000000004</v>
      </c>
      <c r="AF121" s="295">
        <f t="shared" si="45"/>
        <v>0.15514930288530512</v>
      </c>
      <c r="AG121" s="296">
        <f>SUM(AG122:AG123)</f>
        <v>662967.14</v>
      </c>
      <c r="AH121" s="295">
        <f t="shared" si="46"/>
        <v>0.16997512086275729</v>
      </c>
      <c r="AI121" s="296">
        <f>SUM(AI122:AI123)</f>
        <v>727490.87</v>
      </c>
      <c r="AJ121" s="295">
        <f t="shared" si="47"/>
        <v>0.18653716162830905</v>
      </c>
      <c r="AK121" s="296">
        <f>SUM(AK122:AK123)</f>
        <v>646353.13599999994</v>
      </c>
      <c r="AL121" s="295">
        <f t="shared" si="48"/>
        <v>0.16618330526206873</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1237.42002</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1234.92598</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1210.2693400000001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1325.9342799999999</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1454.9817399999999</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1292.7062719999999</v>
      </c>
      <c r="Z122" s="294">
        <f>VLOOKUP(TRIM(MID(R122,FIND("#",R122,1)+1,LEN(R122)-FIND("#",R122,1))),DataTauxTs,2,FALSE)</f>
        <v>500</v>
      </c>
      <c r="AA122" s="293">
        <f>$Z122*T122</f>
        <v>618710.01</v>
      </c>
      <c r="AB122" s="292">
        <f t="shared" si="43"/>
        <v>0.16023055017950066</v>
      </c>
      <c r="AC122" s="293">
        <f>$Z122*U122</f>
        <v>617462.99</v>
      </c>
      <c r="AD122" s="292">
        <f t="shared" si="44"/>
        <v>0.15893813298331838</v>
      </c>
      <c r="AE122" s="293">
        <f>$Z122*V122</f>
        <v>605134.67000000004</v>
      </c>
      <c r="AF122" s="292">
        <f t="shared" si="45"/>
        <v>0.15514930288530512</v>
      </c>
      <c r="AG122" s="293">
        <f>$Z122*W122</f>
        <v>662967.14</v>
      </c>
      <c r="AH122" s="292">
        <f t="shared" si="46"/>
        <v>0.16997512086275729</v>
      </c>
      <c r="AI122" s="293">
        <f>$Z122*X122</f>
        <v>727490.87</v>
      </c>
      <c r="AJ122" s="292">
        <f t="shared" si="47"/>
        <v>0.18653716162830905</v>
      </c>
      <c r="AK122" s="293">
        <f>$Z122*Y122</f>
        <v>646353.13599999994</v>
      </c>
      <c r="AL122" s="292">
        <f t="shared" si="48"/>
        <v>0.16618330526206873</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1642.22</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1472.7049400000001</v>
      </c>
      <c r="U124" s="290">
        <f t="shared" si="52"/>
        <v>1506.9888000000001</v>
      </c>
      <c r="V124" s="290">
        <f t="shared" si="52"/>
        <v>1319.06492</v>
      </c>
      <c r="W124" s="290">
        <f t="shared" si="52"/>
        <v>1332.43352</v>
      </c>
      <c r="X124" s="290">
        <f t="shared" si="52"/>
        <v>1483.6243199999999</v>
      </c>
      <c r="Y124" s="290">
        <f t="shared" si="52"/>
        <v>1422.9632999999999</v>
      </c>
      <c r="Z124" s="289">
        <f t="shared" si="52"/>
        <v>1185.51</v>
      </c>
      <c r="AA124" s="288">
        <f t="shared" si="52"/>
        <v>780000.17550919997</v>
      </c>
      <c r="AB124" s="287">
        <f t="shared" si="43"/>
        <v>0.20200070346679244</v>
      </c>
      <c r="AC124" s="288">
        <f>AC121+AC118</f>
        <v>803964.77373819996</v>
      </c>
      <c r="AD124" s="287">
        <f t="shared" si="44"/>
        <v>0.20694464638650731</v>
      </c>
      <c r="AE124" s="288">
        <f>AE121+AE118</f>
        <v>679715.12804580003</v>
      </c>
      <c r="AF124" s="287">
        <f t="shared" si="45"/>
        <v>0.1742708416903328</v>
      </c>
      <c r="AG124" s="288">
        <f>AG121+AG118</f>
        <v>667422.43401239999</v>
      </c>
      <c r="AH124" s="287">
        <f t="shared" si="46"/>
        <v>0.17111739337152265</v>
      </c>
      <c r="AI124" s="288">
        <f>AI121+AI118</f>
        <v>747125.64501580002</v>
      </c>
      <c r="AJ124" s="287">
        <f t="shared" si="47"/>
        <v>0.19157174742408373</v>
      </c>
      <c r="AK124" s="288">
        <f>AK121+AK118</f>
        <v>735645.63126427995</v>
      </c>
      <c r="AL124" s="287">
        <f t="shared" si="48"/>
        <v>0.18914122280223469</v>
      </c>
    </row>
    <row r="125" spans="18:38" ht="15" customHeight="1" x14ac:dyDescent="0.25">
      <c r="R125" s="286" t="s">
        <v>1397</v>
      </c>
      <c r="S125" s="286"/>
      <c r="T125" s="285">
        <f t="shared" ref="T125:Z125" si="53">T124+T106</f>
        <v>1472.7049400000001</v>
      </c>
      <c r="U125" s="285">
        <f t="shared" si="53"/>
        <v>1506.9888000000001</v>
      </c>
      <c r="V125" s="285">
        <f t="shared" si="53"/>
        <v>1319.06492</v>
      </c>
      <c r="W125" s="285">
        <f t="shared" si="53"/>
        <v>1332.43352</v>
      </c>
      <c r="X125" s="285">
        <f t="shared" si="53"/>
        <v>1483.6243199999999</v>
      </c>
      <c r="Y125" s="285">
        <f t="shared" si="53"/>
        <v>1422.9632999999999</v>
      </c>
      <c r="Z125" s="284">
        <f t="shared" si="53"/>
        <v>2181.02</v>
      </c>
      <c r="AA125" s="283">
        <f>AA124+AA117+AA96</f>
        <v>3593273.5602035997</v>
      </c>
      <c r="AB125" s="282">
        <f t="shared" si="43"/>
        <v>0.93056874818766211</v>
      </c>
      <c r="AC125" s="283">
        <f>AC124+AC117+AC96</f>
        <v>3606850.6592605999</v>
      </c>
      <c r="AD125" s="282">
        <f t="shared" si="44"/>
        <v>0.92842181477553942</v>
      </c>
      <c r="AE125" s="283">
        <f>AE124+AE117+AE96</f>
        <v>3642014.7040114002</v>
      </c>
      <c r="AF125" s="282">
        <f t="shared" si="45"/>
        <v>0.93376907726242098</v>
      </c>
      <c r="AG125" s="283">
        <f>AG124+AG117+AG96</f>
        <v>3632277.5178092001</v>
      </c>
      <c r="AH125" s="282">
        <f t="shared" si="46"/>
        <v>0.93126306395320702</v>
      </c>
      <c r="AI125" s="283">
        <f>AI124+AI117+AI96</f>
        <v>3622797.5730213998</v>
      </c>
      <c r="AJ125" s="282">
        <f t="shared" si="47"/>
        <v>0.92892763922293431</v>
      </c>
      <c r="AK125" s="283">
        <f>AK124+AK117+AK96</f>
        <v>3619442.8028612398</v>
      </c>
      <c r="AL125" s="282">
        <f t="shared" si="48"/>
        <v>0.93059186176283548</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3861373.5602035997</v>
      </c>
      <c r="AB127" s="273">
        <f>(AA125+AA80)/AA127</f>
        <v>1</v>
      </c>
      <c r="AC127" s="274">
        <f>AC125+AC80</f>
        <v>3884926.6592605999</v>
      </c>
      <c r="AD127" s="273">
        <f>(AC125+AC80)/AC127</f>
        <v>1</v>
      </c>
      <c r="AE127" s="274">
        <f>AE125+AE80</f>
        <v>3900337.6666626004</v>
      </c>
      <c r="AF127" s="273">
        <f>(AE125+AE80)/AE127</f>
        <v>1</v>
      </c>
      <c r="AG127" s="274">
        <f>AG125+AG80</f>
        <v>3900377.5178092001</v>
      </c>
      <c r="AH127" s="273">
        <f>(AG125+AG80)/AG127</f>
        <v>1</v>
      </c>
      <c r="AI127" s="274">
        <f>AI125+AI80</f>
        <v>3899978.2330213999</v>
      </c>
      <c r="AJ127" s="273">
        <f>(AI125+AI80)/AI127</f>
        <v>1</v>
      </c>
      <c r="AK127" s="274">
        <f>AK125+AK80</f>
        <v>3889398.7273914795</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8" fitToWidth="2"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view="pageBreakPreview" zoomScale="60" zoomScaleNormal="100" workbookViewId="0">
      <selection activeCell="F32" sqref="F32"/>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 min="13" max="13" width="4.42578125" customWidth="1"/>
    <col min="14" max="14" width="3" customWidth="1"/>
    <col min="15" max="15" width="3.285156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U02251_4FF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0</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0</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0</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0</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0</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0</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0</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0</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0</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0</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0</v>
      </c>
      <c r="E16" s="352">
        <f>IF(ISERROR((VLOOKUP($A$4&amp;" - "&amp;B16,Data_VolumeTigeSepm!$C$7:$E$24,2,FALSE)/VLOOKUP($A$4&amp;" - "&amp;B16,Data_VolumeTigeSepm!$C$7:$E$24,3,FALSE))*1000),0,(VLOOKUP($A$4&amp;" - "&amp;B16,Data_VolumeTigeSepm!$C$7:$E$24,2,FALSE)/VLOOKUP($A$4&amp;" - "&amp;B16,Data_VolumeTigeSepm!$C$7:$E$24,3,FALSE))*1000)</f>
        <v>111.1153986902401</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0</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0</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0</v>
      </c>
      <c r="E17" s="352">
        <f>IF(ISERROR((VLOOKUP($A$4&amp;" - "&amp;B17,Data_VolumeTigeSepm!$C$7:$E$24,2,FALSE)/VLOOKUP($A$4&amp;" - "&amp;B17,Data_VolumeTigeSepm!$C$7:$E$24,3,FALSE))*1000),0,(VLOOKUP($A$4&amp;" - "&amp;B17,Data_VolumeTigeSepm!$C$7:$E$24,2,FALSE)/VLOOKUP($A$4&amp;" - "&amp;B17,Data_VolumeTigeSepm!$C$7:$E$24,3,FALSE))*1000)</f>
        <v>88.303781759571962</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0</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0</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0</v>
      </c>
      <c r="E18" s="352">
        <f>IF(ISERROR((VLOOKUP($A$4&amp;" - "&amp;B18,Data_VolumeTigeSepm!$C$7:$E$24,2,FALSE)/VLOOKUP($A$4&amp;" - "&amp;B18,Data_VolumeTigeSepm!$C$7:$E$24,3,FALSE))*1000),0,(VLOOKUP($A$4&amp;" - "&amp;B18,Data_VolumeTigeSepm!$C$7:$E$24,2,FALSE)/VLOOKUP($A$4&amp;" - "&amp;B18,Data_VolumeTigeSepm!$C$7:$E$24,3,FALSE))*1000)</f>
        <v>151.32991951810715</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0</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t="e">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#VALUE!</v>
      </c>
      <c r="D22" s="352" t="e">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125.79842265819768</v>
      </c>
      <c r="F22" s="352" t="e">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#VALUE!</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fitToWidth="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zoomScale="50" zoomScaleNormal="90" zoomScaleSheetLayoutView="50" workbookViewId="0">
      <selection activeCell="E8" sqref="E8"/>
    </sheetView>
  </sheetViews>
  <sheetFormatPr baseColWidth="10" defaultRowHeight="15" x14ac:dyDescent="0.25"/>
  <cols>
    <col min="1" max="1" width="50.140625" customWidth="1"/>
    <col min="2" max="2" width="75.28515625" customWidth="1"/>
    <col min="3" max="3" width="15.42578125" bestFit="1" customWidth="1"/>
    <col min="13" max="13" width="4.42578125" customWidth="1"/>
    <col min="14" max="14" width="3" customWidth="1"/>
    <col min="15" max="15" width="3.28515625"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U02251_4FF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U02251_4FF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U02251_4FF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9.882295293350829E-5</v>
      </c>
    </row>
    <row r="13" spans="1:11" ht="15" customHeight="1" x14ac:dyDescent="0.25">
      <c r="A13" s="589" t="str">
        <f>TitreTableau2</f>
        <v>Tableau 2 : Ventilation des possibilités forestières (m3 brut / an) par essences et types de forêt de l'UA U02251_4FF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1.3401022109627014E-4</v>
      </c>
    </row>
    <row r="15" spans="1:11" ht="15" customHeight="1" x14ac:dyDescent="0.25">
      <c r="A15" s="584" t="s">
        <v>1509</v>
      </c>
      <c r="B15" s="585"/>
      <c r="C15" s="231">
        <f>IF(ISERROR(ABS(1-('Provenance possibilités 1 (tab)'!W91/Intrants_CahierDetermination!K11))),"N/A",ABS(1-('Provenance possibilités 1 (tab)'!W91/Intrants_CahierDetermination!K11)))</f>
        <v>1.3401022109582605E-4</v>
      </c>
    </row>
    <row r="16" spans="1:11" ht="15" customHeight="1" x14ac:dyDescent="0.25">
      <c r="A16" s="589" t="str">
        <f>TitreTableau3</f>
        <v>Tableau 3 : Ventilation des possibilités forestières par essence en fonction des composantes territoriales de l'UA U02251_4FF  *</v>
      </c>
      <c r="B16" s="590"/>
      <c r="C16" s="590"/>
    </row>
    <row r="17" spans="1:3" x14ac:dyDescent="0.25">
      <c r="A17" s="584" t="s">
        <v>1510</v>
      </c>
      <c r="B17" s="585"/>
      <c r="C17" s="231">
        <f>IF(ISERROR(ABS(1-('Provenance possibilités 2 (tab)'!X45/Intrants_CahierDetermination!K11))),"N/A",ABS(1-('Provenance possibilités 2 (tab)'!X45/Intrants_CahierDetermination!K11)))</f>
        <v>1.3761601798023548E-4</v>
      </c>
    </row>
    <row r="18" spans="1:3" ht="15" customHeight="1" x14ac:dyDescent="0.25">
      <c r="A18" s="587" t="str">
        <f>TitreTableau4</f>
        <v>Tableau 4 : Ventilation de la superficie des traitements sylvicoles en fonction des grands types de forêt de l'UA U02251_4FF</v>
      </c>
      <c r="B18" s="588"/>
      <c r="C18" s="588"/>
    </row>
    <row r="19" spans="1:3" x14ac:dyDescent="0.25">
      <c r="A19" s="584" t="s">
        <v>1633</v>
      </c>
      <c r="B19" s="585"/>
      <c r="C19" s="231">
        <f>IF(ISERROR(ABS(1-('Stratégie d''aménagement 1 (tab)'!P15/Intrants_CahierDetermination!F23))),"N/A",ABS(1-('Stratégie d''aménagement 1 (tab)'!P15/Intrants_CahierDetermination!F23)))</f>
        <v>3.7345485148515545E-3</v>
      </c>
    </row>
    <row r="20" spans="1:3" x14ac:dyDescent="0.25">
      <c r="A20" s="584" t="s">
        <v>1634</v>
      </c>
      <c r="B20" s="585"/>
      <c r="C20" s="231">
        <f>IF(ISERROR(ABS(1-('Stratégie d''aménagement 1 (tab)'!P31/Intrants_CahierDetermination!F27))),"N/A",ABS(1-('Stratégie d''aménagement 1 (tab)'!P31/Intrants_CahierDetermination!F27)))</f>
        <v>3.6013814285714263E-2</v>
      </c>
    </row>
    <row r="21" spans="1:3" x14ac:dyDescent="0.25">
      <c r="A21" s="584" t="s">
        <v>1635</v>
      </c>
      <c r="B21" s="585"/>
      <c r="C21" s="231">
        <f>IF(ISERROR(ABS(1-('Stratégie d''aménagement 1 (tab)'!P40/Intrants_CahierDetermination!F30))),"N/A",ABS(1-('Stratégie d''aménagement 1 (tab)'!P40/Intrants_CahierDetermination!F30)))</f>
        <v>7.6641982608696146E-3</v>
      </c>
    </row>
    <row r="22" spans="1:3" x14ac:dyDescent="0.25">
      <c r="A22" s="584" t="s">
        <v>1637</v>
      </c>
      <c r="B22" s="585"/>
      <c r="C22" s="231">
        <f>IF(ISERROR(ABS(1-('Stratégie d''aménagement 1 (tab)'!P60/Intrants_CahierDetermination!F39))),"N/A",ABS(1-('Stratégie d''aménagement 1 (tab)'!P60/Intrants_CahierDetermination!F39)))</f>
        <v>2.9683371428571581E-2</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7.3409414364641323E-3</v>
      </c>
    </row>
    <row r="24" spans="1:3" x14ac:dyDescent="0.25">
      <c r="A24" s="584" t="s">
        <v>1636</v>
      </c>
      <c r="B24" s="585"/>
      <c r="C24" s="231">
        <f>IF(ISERROR(ABS(1-('Stratégie d''aménagement 1 (tab)'!P88/Intrants_CahierDetermination!F46))),"N/A",ABS(1-('Stratégie d''aménagement 1 (tab)'!P88/Intrants_CahierDetermination!F46)))</f>
        <v>2.3714604316546595E-2</v>
      </c>
    </row>
    <row r="25" spans="1:3" x14ac:dyDescent="0.25">
      <c r="A25" s="587" t="str">
        <f>TitreTableau5</f>
        <v>Tableau 5 : Ventilation de la superficie des traitements sylvicoles par entités territoriales de l'UA U02251_4FF</v>
      </c>
      <c r="B25" s="588"/>
      <c r="C25" s="588"/>
    </row>
    <row r="26" spans="1:3" x14ac:dyDescent="0.25">
      <c r="A26" s="584" t="s">
        <v>1640</v>
      </c>
      <c r="B26" s="585"/>
      <c r="C26" s="231">
        <f>IF(ISERROR(ABS(1-('Stratégie d''aménagement 2 (tab)'!B18/Intrants_CahierDetermination!F23))),"N/A",ABS(1-('Stratégie d''aménagement 2 (tab)'!B18/Intrants_CahierDetermination!F23)))</f>
        <v>3.7345390351359864E-3</v>
      </c>
    </row>
    <row r="27" spans="1:3" x14ac:dyDescent="0.25">
      <c r="A27" s="584" t="s">
        <v>1638</v>
      </c>
      <c r="B27" s="585"/>
      <c r="C27" s="231">
        <f>IF(ISERROR(ABS(1-('Stratégie d''aménagement 2 (tab)'!B34/Intrants_CahierDetermination!F27))),"N/A",ABS(1-('Stratégie d''aménagement 2 (tab)'!B34/Intrants_CahierDetermination!F27)))</f>
        <v>3.6013814621189133E-2</v>
      </c>
    </row>
    <row r="28" spans="1:3" x14ac:dyDescent="0.25">
      <c r="A28" s="584" t="s">
        <v>1639</v>
      </c>
      <c r="B28" s="585"/>
      <c r="C28" s="231">
        <f>IF(ISERROR(ABS(1-('Stratégie d''aménagement 2 (tab)'!B43/Intrants_CahierDetermination!F30))),"N/A",ABS(1-('Stratégie d''aménagement 2 (tab)'!B43/Intrants_CahierDetermination!F30)))</f>
        <v>7.6641899760466758E-3</v>
      </c>
    </row>
    <row r="29" spans="1:3" x14ac:dyDescent="0.25">
      <c r="A29" s="589" t="str">
        <f>TitreTableau6</f>
        <v>Tableau 6 : Ventilation des volumes récoltés en fonction des traitements sylvicoles de l'UA U02251_4FF</v>
      </c>
      <c r="B29" s="590"/>
      <c r="C29" s="591"/>
    </row>
    <row r="30" spans="1:3" x14ac:dyDescent="0.25">
      <c r="A30" s="584" t="s">
        <v>1641</v>
      </c>
      <c r="B30" s="585"/>
      <c r="C30" s="231">
        <f>IF(ISERROR(ABS(1-('Stratégie d''aménagement 3 (tab)'!U55/Intrants_CahierDetermination!K11))),"N/A",ABS(1-('Stratégie d''aménagement 3 (tab)'!U55/Intrants_CahierDetermination!K11)))</f>
        <v>1.3399918808398859E-4</v>
      </c>
    </row>
    <row r="31" spans="1:3" x14ac:dyDescent="0.25">
      <c r="A31" s="589" t="str">
        <f>TitreTableau7</f>
        <v>Tableau 7 : Ventilation du budget sylvicole annuel en fonction des traitements sylvicoles de l'UA U02251_4FF</v>
      </c>
      <c r="B31" s="590"/>
      <c r="C31" s="591"/>
    </row>
    <row r="32" spans="1:3" x14ac:dyDescent="0.25">
      <c r="A32" s="584" t="s">
        <v>1512</v>
      </c>
      <c r="B32" s="585"/>
      <c r="C32" s="231">
        <f>IF(ISERROR(ABS(1-('Stratégie d''aménagement 4 (tab)'!B13/Intrants_CahierDetermination!F23))),"N/A",ABS(1-('Stratégie d''aménagement 4 (tab)'!B13/Intrants_CahierDetermination!F23)))</f>
        <v>3.7345485148515545E-3</v>
      </c>
    </row>
    <row r="33" spans="1:3" x14ac:dyDescent="0.25">
      <c r="A33" s="584" t="s">
        <v>1513</v>
      </c>
      <c r="B33" s="585"/>
      <c r="C33" s="231">
        <f>IF(ISERROR(ABS(1-('Stratégie d''aménagement 4 (tab)'!B29/Intrants_CahierDetermination!F27))),"N/A",ABS(1-('Stratégie d''aménagement 4 (tab)'!B29/Intrants_CahierDetermination!F27)))</f>
        <v>3.6013814285714263E-2</v>
      </c>
    </row>
    <row r="34" spans="1:3" x14ac:dyDescent="0.25">
      <c r="A34" s="584" t="s">
        <v>1514</v>
      </c>
      <c r="B34" s="585"/>
      <c r="C34" s="231">
        <f>IF(ISERROR(ABS(1-('Stratégie d''aménagement 4 (tab)'!B30/Intrants_CahierDetermination!F30))),"N/A",ABS(1-('Stratégie d''aménagement 4 (tab)'!B30/Intrants_CahierDetermination!F30)))</f>
        <v>7.6641982608696146E-3</v>
      </c>
    </row>
    <row r="35" spans="1:3" x14ac:dyDescent="0.25">
      <c r="A35" s="584" t="s">
        <v>1515</v>
      </c>
      <c r="B35" s="585"/>
      <c r="C35" s="231">
        <f>IF(ISERROR(ABS(1-('Stratégie d''aménagement 4 (tab)'!B46/Intrants_CahierDetermination!F39))),"N/A",ABS(1-('Stratégie d''aménagement 4 (tab)'!B46/Intrants_CahierDetermination!F39)))</f>
        <v>2.9683371428571581E-2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7.3409414364641323E-3</v>
      </c>
    </row>
    <row r="37" spans="1:3" x14ac:dyDescent="0.25">
      <c r="A37" s="584" t="s">
        <v>1516</v>
      </c>
      <c r="B37" s="585"/>
      <c r="C37" s="231">
        <f>IF(ISERROR(ABS(1-('Stratégie d''aménagement 4 (tab)'!B74/Intrants_CahierDetermination!F46))),"N/A",ABS(1-('Stratégie d''aménagement 4 (tab)'!B74/Intrants_CahierDetermination!F46)))</f>
        <v>2.3714604316546595E-2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4.321113819671929E-5</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3889566.8</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fitToWidth="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schemas.microsoft.com/office/2006/documentManagement/types"/>
    <ds:schemaRef ds:uri="http://schemas.microsoft.com/office/2006/metadata/properties"/>
    <ds:schemaRef ds:uri="45ef2578-8d37-436d-8520-5d2b9c3a7302"/>
    <ds:schemaRef ds:uri="http://purl.org/dc/dcmitype/"/>
    <ds:schemaRef ds:uri="http://www.w3.org/XML/1998/namespace"/>
    <ds:schemaRef ds:uri="a3c4ab75-669f-4c7b-b5c5-808042b16c44"/>
    <ds:schemaRef ds:uri="http://purl.org/dc/elements/1.1/"/>
    <ds:schemaRef ds:uri="http://purl.org/dc/terms/"/>
    <ds:schemaRef ds:uri="http://schemas.openxmlformats.org/package/2006/metadata/core-properties"/>
    <ds:schemaRef ds:uri="80e08879-4432-420b-909f-ef7fe04c740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2014-12-15T18:54:44Z</cp:lastPrinted>
  <dcterms:created xsi:type="dcterms:W3CDTF">2014-03-03T15:48:54Z</dcterms:created>
  <dcterms:modified xsi:type="dcterms:W3CDTF">2014-12-15T19:11:48Z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