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6"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(tab)'!$A$1:$O$45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4">'Stratégie d''aménagement 4 (tab)'!$A$1:$E$88</definedName>
    <definedName name="_xlnm.Print_Area" localSheetId="26">'Stratégie d''aménagement 5 (tab)'!$A$1:$G$27</definedName>
    <definedName name="_xlnm.Print_Area" localSheetId="27">Validation!$A$1:$C$42</definedName>
  </definedNames>
  <calcPr calcId="145621"/>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T12" i="31" s="1"/>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Q32" i="14" s="1"/>
  <c r="P32" i="14"/>
  <c r="O32" i="14"/>
  <c r="N32" i="14"/>
  <c r="K32" i="14"/>
  <c r="J32" i="14"/>
  <c r="L32" i="14" s="1"/>
  <c r="I32" i="14"/>
  <c r="H32" i="14"/>
  <c r="M32" i="14" s="1"/>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J24" i="1"/>
  <c r="Y24" i="1" s="1"/>
  <c r="I24" i="1"/>
  <c r="H24" i="1"/>
  <c r="W24" i="1" s="1"/>
  <c r="G24" i="1"/>
  <c r="F24" i="1"/>
  <c r="U24" i="1" s="1"/>
  <c r="E24" i="1"/>
  <c r="D24" i="1"/>
  <c r="S24" i="1" s="1"/>
  <c r="C24" i="1"/>
  <c r="B24" i="1"/>
  <c r="Q24" i="1" s="1"/>
  <c r="A24" i="1"/>
  <c r="P24" i="1" s="1"/>
  <c r="AA23" i="1"/>
  <c r="W23" i="1"/>
  <c r="L23" i="1"/>
  <c r="K23" i="1"/>
  <c r="Z23" i="1" s="1"/>
  <c r="J23" i="1"/>
  <c r="Y23" i="1" s="1"/>
  <c r="I23" i="1"/>
  <c r="X23" i="1" s="1"/>
  <c r="H23" i="1"/>
  <c r="G23" i="1"/>
  <c r="V23" i="1" s="1"/>
  <c r="F23" i="1"/>
  <c r="U23" i="1" s="1"/>
  <c r="E23" i="1"/>
  <c r="T23" i="1" s="1"/>
  <c r="D23" i="1"/>
  <c r="S23" i="1" s="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X116" i="39"/>
  <c r="V116" i="39"/>
  <c r="T116" i="39"/>
  <c r="X114" i="39"/>
  <c r="V114" i="39"/>
  <c r="T114" i="39"/>
  <c r="Y113" i="39"/>
  <c r="W113" i="39"/>
  <c r="U113" i="39"/>
  <c r="X112" i="39"/>
  <c r="V112" i="39"/>
  <c r="T112" i="39"/>
  <c r="Y111" i="39"/>
  <c r="W111" i="39"/>
  <c r="U111" i="39"/>
  <c r="X110" i="39"/>
  <c r="V110" i="39"/>
  <c r="T110" i="39"/>
  <c r="Y109" i="39"/>
  <c r="W109" i="39"/>
  <c r="U109" i="39"/>
  <c r="Y107" i="39"/>
  <c r="Y116" i="39"/>
  <c r="W116" i="39"/>
  <c r="U116" i="39"/>
  <c r="Y114" i="39"/>
  <c r="W114" i="39"/>
  <c r="U114" i="39"/>
  <c r="X113" i="39"/>
  <c r="V113" i="39"/>
  <c r="T113" i="39"/>
  <c r="Y112" i="39"/>
  <c r="W112" i="39"/>
  <c r="U112" i="39"/>
  <c r="X111" i="39"/>
  <c r="V111" i="39"/>
  <c r="T111" i="39"/>
  <c r="Y110" i="39"/>
  <c r="W110" i="39"/>
  <c r="U110" i="39"/>
  <c r="X109" i="39"/>
  <c r="V109" i="39"/>
  <c r="T109" i="39"/>
  <c r="X107" i="39"/>
  <c r="V107" i="39"/>
  <c r="W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Y88" i="39"/>
  <c r="W88" i="39"/>
  <c r="U88" i="39"/>
  <c r="X87" i="39"/>
  <c r="V87" i="39"/>
  <c r="T8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V90" i="39"/>
  <c r="T90" i="39"/>
  <c r="V88" i="39"/>
  <c r="W87" i="39"/>
  <c r="X85" i="39"/>
  <c r="V85" i="39"/>
  <c r="T85" i="39"/>
  <c r="X83" i="39"/>
  <c r="V83" i="39"/>
  <c r="T83" i="39"/>
  <c r="X78" i="39"/>
  <c r="V78" i="39"/>
  <c r="T78" i="39"/>
  <c r="Y77" i="39"/>
  <c r="W77" i="39"/>
  <c r="U77" i="39"/>
  <c r="Y75" i="39"/>
  <c r="W75" i="39"/>
  <c r="U75" i="39"/>
  <c r="X74" i="39"/>
  <c r="V74" i="39"/>
  <c r="T74" i="39"/>
  <c r="Y73" i="39"/>
  <c r="W73" i="39"/>
  <c r="U73" i="39"/>
  <c r="X72" i="39"/>
  <c r="V72" i="39"/>
  <c r="T72" i="39"/>
  <c r="Y71" i="39"/>
  <c r="W71" i="39"/>
  <c r="U71" i="39"/>
  <c r="Y69" i="39"/>
  <c r="W69" i="39"/>
  <c r="U69" i="39"/>
  <c r="X88" i="39"/>
  <c r="T88" i="39"/>
  <c r="Y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69" i="39"/>
  <c r="V69" i="39"/>
  <c r="T69" i="39"/>
  <c r="Y68" i="39"/>
  <c r="W68" i="39"/>
  <c r="U68" i="39"/>
  <c r="V68" i="39"/>
  <c r="Y67" i="39"/>
  <c r="W67" i="39"/>
  <c r="U67" i="39"/>
  <c r="X66" i="39"/>
  <c r="V66" i="39"/>
  <c r="T66" i="39"/>
  <c r="Y65" i="39"/>
  <c r="W65" i="39"/>
  <c r="U65" i="39"/>
  <c r="X62" i="39"/>
  <c r="V62" i="39"/>
  <c r="T62" i="39"/>
  <c r="Y61" i="39"/>
  <c r="W61" i="39"/>
  <c r="U61" i="39"/>
  <c r="X59" i="39"/>
  <c r="V59" i="39"/>
  <c r="T59" i="39"/>
  <c r="R2" i="39"/>
  <c r="X68" i="39"/>
  <c r="T68" i="39"/>
  <c r="X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B42" i="30"/>
  <c r="R39" i="30"/>
  <c r="N39" i="30"/>
  <c r="D39" i="30"/>
  <c r="B39" i="30"/>
  <c r="T38" i="30"/>
  <c r="R38" i="30"/>
  <c r="P38" i="30"/>
  <c r="N38" i="30"/>
  <c r="L38" i="30"/>
  <c r="H38" i="30"/>
  <c r="D38" i="30"/>
  <c r="B38" i="30"/>
  <c r="T37" i="30"/>
  <c r="R37" i="30"/>
  <c r="P37" i="30"/>
  <c r="N37" i="30"/>
  <c r="L37" i="30"/>
  <c r="H37" i="30"/>
  <c r="D37" i="30"/>
  <c r="B37" i="30"/>
  <c r="T35" i="30"/>
  <c r="R35" i="30"/>
  <c r="P35" i="30"/>
  <c r="N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H42" i="30"/>
  <c r="D42" i="30"/>
  <c r="T39" i="30"/>
  <c r="P39" i="30"/>
  <c r="L39" i="30"/>
  <c r="H39" i="30"/>
  <c r="E39" i="30"/>
  <c r="C39" i="30"/>
  <c r="Q38" i="30"/>
  <c r="M38" i="30"/>
  <c r="I38" i="30"/>
  <c r="G38" i="30"/>
  <c r="E38" i="30"/>
  <c r="C38" i="30"/>
  <c r="Q37" i="30"/>
  <c r="M37" i="30"/>
  <c r="I37" i="30"/>
  <c r="G37" i="30"/>
  <c r="E37" i="30"/>
  <c r="C37" i="30"/>
  <c r="Q35" i="30"/>
  <c r="M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B22" i="30"/>
  <c r="R21" i="30"/>
  <c r="N21" i="30"/>
  <c r="B21" i="30"/>
  <c r="R20" i="30"/>
  <c r="M20" i="30"/>
  <c r="I20" i="30"/>
  <c r="G20" i="30"/>
  <c r="E20" i="30"/>
  <c r="C20" i="30"/>
  <c r="Q19" i="30"/>
  <c r="M19" i="30"/>
  <c r="I19" i="30"/>
  <c r="G19" i="30"/>
  <c r="E19" i="30"/>
  <c r="C19" i="30"/>
  <c r="Q18" i="30"/>
  <c r="M18" i="30"/>
  <c r="I18" i="30"/>
  <c r="G18" i="30"/>
  <c r="E18" i="30"/>
  <c r="C18" i="30"/>
  <c r="Q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D22" i="30"/>
  <c r="T21" i="30"/>
  <c r="P21" i="30"/>
  <c r="L21" i="30"/>
  <c r="H21" i="30"/>
  <c r="D21" i="30"/>
  <c r="T20" i="30"/>
  <c r="P20" i="30"/>
  <c r="N20" i="30"/>
  <c r="L20" i="30"/>
  <c r="H20" i="30"/>
  <c r="D20" i="30"/>
  <c r="B20" i="30"/>
  <c r="T19" i="30"/>
  <c r="R19" i="30"/>
  <c r="P19" i="30"/>
  <c r="N19" i="30"/>
  <c r="L19" i="30"/>
  <c r="H19" i="30"/>
  <c r="D19" i="30"/>
  <c r="B19" i="30"/>
  <c r="T18" i="30"/>
  <c r="R18" i="30"/>
  <c r="P18" i="30"/>
  <c r="N18" i="30"/>
  <c r="L18" i="30"/>
  <c r="H18" i="30"/>
  <c r="D18" i="30"/>
  <c r="B18" i="30"/>
  <c r="T16" i="30"/>
  <c r="R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M30" i="29"/>
  <c r="K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L30" i="29"/>
  <c r="J30" i="29"/>
  <c r="H30" i="29"/>
  <c r="F30" i="29"/>
  <c r="D30" i="29"/>
  <c r="B30" i="29"/>
  <c r="O29" i="29"/>
  <c r="M29"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B75" i="27"/>
  <c r="A6" i="27"/>
  <c r="A3"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X20" i="2"/>
  <c r="V20" i="2"/>
  <c r="T20" i="2"/>
  <c r="W19" i="2"/>
  <c r="U19" i="2"/>
  <c r="S19" i="2"/>
  <c r="X18" i="2"/>
  <c r="V18" i="2"/>
  <c r="T18" i="2"/>
  <c r="X15" i="2"/>
  <c r="V15" i="2"/>
  <c r="T15" i="2"/>
  <c r="W14" i="2"/>
  <c r="W20" i="2"/>
  <c r="U20" i="2"/>
  <c r="S20" i="2"/>
  <c r="X19" i="2"/>
  <c r="V19" i="2"/>
  <c r="T19" i="2"/>
  <c r="W18" i="2"/>
  <c r="U18" i="2"/>
  <c r="S18" i="2"/>
  <c r="W15" i="2"/>
  <c r="U15" i="2"/>
  <c r="S15" i="2"/>
  <c r="X14" i="2"/>
  <c r="V14" i="2"/>
  <c r="T14" i="2"/>
  <c r="U14" i="2"/>
  <c r="W13" i="2"/>
  <c r="U13" i="2"/>
  <c r="S13" i="2"/>
  <c r="X12" i="2"/>
  <c r="V12" i="2"/>
  <c r="T12" i="2"/>
  <c r="X11" i="2"/>
  <c r="V11" i="2"/>
  <c r="T11" i="2"/>
  <c r="X9" i="2"/>
  <c r="V9" i="2"/>
  <c r="T9" i="2"/>
  <c r="X8" i="2"/>
  <c r="V8" i="2"/>
  <c r="T8" i="2"/>
  <c r="V5" i="2"/>
  <c r="A2" i="2"/>
  <c r="S14" i="2"/>
  <c r="X13" i="2"/>
  <c r="V13" i="2"/>
  <c r="T13" i="2"/>
  <c r="W12" i="2"/>
  <c r="U12" i="2"/>
  <c r="S12" i="2"/>
  <c r="W11" i="2"/>
  <c r="U11" i="2"/>
  <c r="S11" i="2"/>
  <c r="W9" i="2"/>
  <c r="U9" i="2"/>
  <c r="S9" i="2"/>
  <c r="W8" i="2"/>
  <c r="U8" i="2"/>
  <c r="S8" i="2"/>
  <c r="T3"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1227" i="18"/>
  <c r="M1226" i="18"/>
  <c r="K1226" i="18"/>
  <c r="I1226" i="18"/>
  <c r="M1225" i="18"/>
  <c r="K1225" i="18"/>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K1217" i="18"/>
  <c r="K1216" i="18"/>
  <c r="K1215" i="18"/>
  <c r="K1214" i="18"/>
  <c r="K1213" i="18"/>
  <c r="K1212" i="18"/>
  <c r="K1210" i="18"/>
  <c r="K1209" i="18"/>
  <c r="K1208" i="18"/>
  <c r="K1207" i="18"/>
  <c r="M1228" i="18"/>
  <c r="M1227" i="18"/>
  <c r="L1226" i="18"/>
  <c r="L1225" i="18"/>
  <c r="L1224" i="18"/>
  <c r="L1223" i="18"/>
  <c r="L1222" i="18"/>
  <c r="L1221" i="18"/>
  <c r="L1220" i="18"/>
  <c r="L1219" i="18"/>
  <c r="L1218" i="18"/>
  <c r="M1217" i="18"/>
  <c r="I1217" i="18"/>
  <c r="L1217" i="18"/>
  <c r="M1216"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I1199" i="18"/>
  <c r="K1198" i="18"/>
  <c r="K1197" i="18"/>
  <c r="K1196" i="18"/>
  <c r="K1195" i="18"/>
  <c r="K1194" i="18"/>
  <c r="K1192" i="18"/>
  <c r="K1191" i="18"/>
  <c r="K1190" i="18"/>
  <c r="L1206" i="18"/>
  <c r="L1205" i="18"/>
  <c r="L1204" i="18"/>
  <c r="L1203" i="18"/>
  <c r="L1202" i="18"/>
  <c r="L1201" i="18"/>
  <c r="L1200" i="18"/>
  <c r="L1199" i="18"/>
  <c r="M1198"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8" i="18"/>
  <c r="M1187" i="18"/>
  <c r="M1186" i="18"/>
  <c r="M1185" i="18"/>
  <c r="M1184" i="18"/>
  <c r="M1183" i="18"/>
  <c r="M1182" i="18"/>
  <c r="M1181" i="18"/>
  <c r="M1180" i="18"/>
  <c r="M1179" i="18"/>
  <c r="M1178" i="18"/>
  <c r="M1177" i="18"/>
  <c r="M1176" i="18"/>
  <c r="M1174" i="18"/>
  <c r="M1173" i="18"/>
  <c r="M1172" i="18"/>
  <c r="M1171" i="18"/>
  <c r="M1170" i="18"/>
  <c r="M1169" i="18"/>
  <c r="M1168" i="18"/>
  <c r="M1167" i="18"/>
  <c r="M1166" i="18"/>
  <c r="M1165" i="18"/>
  <c r="M1164" i="18"/>
  <c r="M1163" i="18"/>
  <c r="M1162" i="18"/>
  <c r="M1161" i="18"/>
  <c r="M1160" i="18"/>
  <c r="M1159" i="18"/>
  <c r="M1158" i="18"/>
  <c r="M1156" i="18"/>
  <c r="M1155" i="18"/>
  <c r="M1154" i="18"/>
  <c r="M1153" i="18"/>
  <c r="M1152" i="18"/>
  <c r="M1151" i="18"/>
  <c r="I1150" i="18"/>
  <c r="M1149" i="18"/>
  <c r="K1149" i="18"/>
  <c r="I1149" i="18"/>
  <c r="M1148" i="18"/>
  <c r="K1148" i="18"/>
  <c r="I1148" i="18"/>
  <c r="M1147" i="18"/>
  <c r="K1147" i="18"/>
  <c r="I1147" i="18"/>
  <c r="M1146" i="18"/>
  <c r="K1146" i="18"/>
  <c r="I1146" i="18"/>
  <c r="M1145" i="18"/>
  <c r="K1145" i="18"/>
  <c r="I1145" i="18"/>
  <c r="M1144" i="18"/>
  <c r="K1144" i="18"/>
  <c r="I1144" i="18"/>
  <c r="M1143" i="18"/>
  <c r="K1143" i="18"/>
  <c r="I1143" i="18"/>
  <c r="M1142" i="18"/>
  <c r="K1142" i="18"/>
  <c r="I1142" i="18"/>
  <c r="M1141" i="18"/>
  <c r="K1141" i="18"/>
  <c r="I1141" i="18"/>
  <c r="M1140" i="18"/>
  <c r="K1140" i="18"/>
  <c r="I1140" i="18"/>
  <c r="M1138" i="18"/>
  <c r="K1138" i="18"/>
  <c r="I1138" i="18"/>
  <c r="M1137" i="18"/>
  <c r="K1137" i="18"/>
  <c r="I1137" i="18"/>
  <c r="M1136" i="18"/>
  <c r="K1136" i="18"/>
  <c r="I1136" i="18"/>
  <c r="M1135" i="18"/>
  <c r="K1135" i="18"/>
  <c r="I1135" i="18"/>
  <c r="M1134" i="18"/>
  <c r="K1134" i="18"/>
  <c r="I1134" i="18"/>
  <c r="M1133" i="18"/>
  <c r="K1133" i="18"/>
  <c r="I1133" i="18"/>
  <c r="M1132" i="18"/>
  <c r="I1132" i="18"/>
  <c r="L1132" i="18"/>
  <c r="M1131" i="18"/>
  <c r="I1131" i="18"/>
  <c r="L1131" i="18"/>
  <c r="M1130" i="18"/>
  <c r="I1130" i="18"/>
  <c r="L1130" i="18"/>
  <c r="M1129" i="18"/>
  <c r="I1129" i="18"/>
  <c r="L1129" i="18"/>
  <c r="M1128" i="18"/>
  <c r="I1128" i="18"/>
  <c r="L1128" i="18"/>
  <c r="M1127" i="18"/>
  <c r="I1127" i="18"/>
  <c r="L1127" i="18"/>
  <c r="M1126" i="18"/>
  <c r="I1126" i="18"/>
  <c r="L1126" i="18"/>
  <c r="M1125" i="18"/>
  <c r="I1125" i="18"/>
  <c r="L1125" i="18"/>
  <c r="M1124" i="18"/>
  <c r="I1124" i="18"/>
  <c r="L1124" i="18"/>
  <c r="M1123" i="18"/>
  <c r="I1123" i="18"/>
  <c r="L1123" i="18"/>
  <c r="M1122" i="18"/>
  <c r="I1122" i="18"/>
  <c r="L1122" i="18"/>
  <c r="M1120" i="18"/>
  <c r="I1120" i="18"/>
  <c r="L1120" i="18"/>
  <c r="M1119" i="18"/>
  <c r="I1119" i="18"/>
  <c r="L1119" i="18"/>
  <c r="M1118" i="18"/>
  <c r="I1118" i="18"/>
  <c r="L1118" i="18"/>
  <c r="M1117" i="18"/>
  <c r="I1117" i="18"/>
  <c r="L1117" i="18"/>
  <c r="M1116" i="18"/>
  <c r="I1116" i="18"/>
  <c r="L1116" i="18"/>
  <c r="M1115" i="18"/>
  <c r="I1115" i="18"/>
  <c r="L1115" i="18"/>
  <c r="M1114" i="18"/>
  <c r="I1114" i="18"/>
  <c r="L1114" i="18"/>
  <c r="M1113" i="18"/>
  <c r="I1113" i="18"/>
  <c r="L1113" i="18"/>
  <c r="M1112" i="18"/>
  <c r="I1112" i="18"/>
  <c r="L1112" i="18"/>
  <c r="M1111" i="18"/>
  <c r="I1111" i="18"/>
  <c r="L1111" i="18"/>
  <c r="M1110" i="18"/>
  <c r="I1110" i="18"/>
  <c r="L1110" i="18"/>
  <c r="M1109" i="18"/>
  <c r="I1109" i="18"/>
  <c r="L1109" i="18"/>
  <c r="M1108" i="18"/>
  <c r="I1108" i="18"/>
  <c r="L1108" i="18"/>
  <c r="M1107" i="18"/>
  <c r="I1107" i="18"/>
  <c r="L1107" i="18"/>
  <c r="L1149" i="18"/>
  <c r="L1148" i="18"/>
  <c r="L1147" i="18"/>
  <c r="L1146" i="18"/>
  <c r="L1145" i="18"/>
  <c r="L1144" i="18"/>
  <c r="L1143" i="18"/>
  <c r="L1142" i="18"/>
  <c r="L1141" i="18"/>
  <c r="L1140" i="18"/>
  <c r="L1138" i="18"/>
  <c r="L1137" i="18"/>
  <c r="L1136" i="18"/>
  <c r="L1135" i="18"/>
  <c r="L1134" i="18"/>
  <c r="L1133" i="18"/>
  <c r="K1132" i="18"/>
  <c r="K1131" i="18"/>
  <c r="K1130" i="18"/>
  <c r="K1129" i="18"/>
  <c r="K1128" i="18"/>
  <c r="K1127" i="18"/>
  <c r="K1126" i="18"/>
  <c r="K1125" i="18"/>
  <c r="K1124" i="18"/>
  <c r="K1123" i="18"/>
  <c r="K1122" i="18"/>
  <c r="K1120" i="18"/>
  <c r="K1119" i="18"/>
  <c r="K1118" i="18"/>
  <c r="K1117" i="18"/>
  <c r="K1116" i="18"/>
  <c r="K1115" i="18"/>
  <c r="K1114" i="18"/>
  <c r="K1113" i="18"/>
  <c r="K1112" i="18"/>
  <c r="K1111" i="18"/>
  <c r="K1110" i="18"/>
  <c r="K1109" i="18"/>
  <c r="K1108" i="18"/>
  <c r="K1107" i="18"/>
  <c r="K1106" i="18"/>
  <c r="M1105" i="18"/>
  <c r="K1105" i="18"/>
  <c r="I1105" i="18"/>
  <c r="M1104" i="18"/>
  <c r="K1104" i="18"/>
  <c r="I1104" i="18"/>
  <c r="M1102" i="18"/>
  <c r="K1102" i="18"/>
  <c r="I1102" i="18"/>
  <c r="M1101" i="18"/>
  <c r="K1101" i="18"/>
  <c r="I1101" i="18"/>
  <c r="M1100" i="18"/>
  <c r="K1100" i="18"/>
  <c r="I1100" i="18"/>
  <c r="M1099" i="18"/>
  <c r="K1099" i="18"/>
  <c r="I1099" i="18"/>
  <c r="M1098" i="18"/>
  <c r="K1098" i="18"/>
  <c r="I1098" i="18"/>
  <c r="M1097" i="18"/>
  <c r="K1097" i="18"/>
  <c r="I1097" i="18"/>
  <c r="M1096" i="18"/>
  <c r="K1096" i="18"/>
  <c r="I1096" i="18"/>
  <c r="M1095" i="18"/>
  <c r="K1095" i="18"/>
  <c r="I1095" i="18"/>
  <c r="M1094" i="18"/>
  <c r="K1094" i="18"/>
  <c r="I1094" i="18"/>
  <c r="M1093" i="18"/>
  <c r="K1093" i="18"/>
  <c r="I1093" i="18"/>
  <c r="M1092" i="18"/>
  <c r="K1092" i="18"/>
  <c r="I1092" i="18"/>
  <c r="M1091" i="18"/>
  <c r="K1091" i="18"/>
  <c r="I1091" i="18"/>
  <c r="M1090" i="18"/>
  <c r="K1090" i="18"/>
  <c r="I1090" i="18"/>
  <c r="M1089" i="18"/>
  <c r="K1089" i="18"/>
  <c r="I1089" i="18"/>
  <c r="M1088" i="18"/>
  <c r="K1088" i="18"/>
  <c r="I1088" i="18"/>
  <c r="M1087" i="18"/>
  <c r="K1087" i="18"/>
  <c r="I1087" i="18"/>
  <c r="M1086" i="18"/>
  <c r="K1086" i="18"/>
  <c r="I1086" i="18"/>
  <c r="M1084" i="18"/>
  <c r="K1084" i="18"/>
  <c r="I1084" i="18"/>
  <c r="M1083" i="18"/>
  <c r="K1083" i="18"/>
  <c r="I1083" i="18"/>
  <c r="M1082" i="18"/>
  <c r="K1082" i="18"/>
  <c r="I1082" i="18"/>
  <c r="M1081" i="18"/>
  <c r="K1081" i="18"/>
  <c r="I1081" i="18"/>
  <c r="M1080" i="18"/>
  <c r="K1080" i="18"/>
  <c r="I1080" i="18"/>
  <c r="M1079" i="18"/>
  <c r="K1079" i="18"/>
  <c r="I1079" i="18"/>
  <c r="M1078" i="18"/>
  <c r="K1078" i="18"/>
  <c r="I1078" i="18"/>
  <c r="M1077" i="18"/>
  <c r="K1077" i="18"/>
  <c r="I1077" i="18"/>
  <c r="M1076" i="18"/>
  <c r="K1076" i="18"/>
  <c r="I1076" i="18"/>
  <c r="M1075" i="18"/>
  <c r="K1075" i="18"/>
  <c r="I1075" i="18"/>
  <c r="M1074" i="18"/>
  <c r="K1074" i="18"/>
  <c r="I1074" i="18"/>
  <c r="M1073" i="18"/>
  <c r="K1073" i="18"/>
  <c r="I1073" i="18"/>
  <c r="M1072" i="18"/>
  <c r="K1072" i="18"/>
  <c r="I1072" i="18"/>
  <c r="M1071" i="18"/>
  <c r="K1071" i="18"/>
  <c r="I1071" i="18"/>
  <c r="M1070" i="18"/>
  <c r="K1070" i="18"/>
  <c r="I1070" i="18"/>
  <c r="M1069" i="18"/>
  <c r="K1069" i="18"/>
  <c r="I1069" i="18"/>
  <c r="M1068" i="18"/>
  <c r="K1068" i="18"/>
  <c r="I1068" i="18"/>
  <c r="M1066" i="18"/>
  <c r="K1066" i="18"/>
  <c r="K1065" i="18"/>
  <c r="K1064" i="18"/>
  <c r="K1063" i="18"/>
  <c r="K1062" i="18"/>
  <c r="K1061" i="18"/>
  <c r="K1060" i="18"/>
  <c r="K1059" i="18"/>
  <c r="K1058" i="18"/>
  <c r="K1057" i="18"/>
  <c r="K1056" i="18"/>
  <c r="K1055" i="18"/>
  <c r="K1054" i="18"/>
  <c r="K1053" i="18"/>
  <c r="K1052" i="18"/>
  <c r="K1051" i="18"/>
  <c r="K1050" i="18"/>
  <c r="K1048" i="18"/>
  <c r="K1047" i="18"/>
  <c r="K1046" i="18"/>
  <c r="K1045" i="18"/>
  <c r="K1044" i="18"/>
  <c r="K1043" i="18"/>
  <c r="K1042" i="18"/>
  <c r="K1041" i="18"/>
  <c r="K1040" i="18"/>
  <c r="K1039" i="18"/>
  <c r="K1038" i="18"/>
  <c r="K1037" i="18"/>
  <c r="K1036" i="18"/>
  <c r="K1035" i="18"/>
  <c r="K1034" i="18"/>
  <c r="K1033" i="18"/>
  <c r="K1032" i="18"/>
  <c r="K1030" i="18"/>
  <c r="K1029" i="18"/>
  <c r="L1105" i="18"/>
  <c r="L1104" i="18"/>
  <c r="L1102" i="18"/>
  <c r="L1101" i="18"/>
  <c r="L1100" i="18"/>
  <c r="L1099" i="18"/>
  <c r="L1098" i="18"/>
  <c r="L1097" i="18"/>
  <c r="L1096" i="18"/>
  <c r="L1095" i="18"/>
  <c r="L1094" i="18"/>
  <c r="L1093" i="18"/>
  <c r="L1092" i="18"/>
  <c r="L1091" i="18"/>
  <c r="L1090" i="18"/>
  <c r="L1089" i="18"/>
  <c r="L1088" i="18"/>
  <c r="L1087" i="18"/>
  <c r="L1086" i="18"/>
  <c r="L1084" i="18"/>
  <c r="L1083" i="18"/>
  <c r="L1082" i="18"/>
  <c r="L1081" i="18"/>
  <c r="L1080" i="18"/>
  <c r="L1079" i="18"/>
  <c r="L1078" i="18"/>
  <c r="L1077" i="18"/>
  <c r="L1076" i="18"/>
  <c r="L1075" i="18"/>
  <c r="L1074" i="18"/>
  <c r="L1073" i="18"/>
  <c r="L1072" i="18"/>
  <c r="L1071" i="18"/>
  <c r="L1070" i="18"/>
  <c r="L1069" i="18"/>
  <c r="L1068" i="18"/>
  <c r="I1066" i="18"/>
  <c r="L1066" i="18"/>
  <c r="M1065" i="18"/>
  <c r="I1065" i="18"/>
  <c r="L1065" i="18"/>
  <c r="M1064" i="18"/>
  <c r="I1064" i="18"/>
  <c r="L1064" i="18"/>
  <c r="M1063" i="18"/>
  <c r="I1063" i="18"/>
  <c r="L1063" i="18"/>
  <c r="M1062" i="18"/>
  <c r="I1062" i="18"/>
  <c r="L1062" i="18"/>
  <c r="M1061" i="18"/>
  <c r="I1061" i="18"/>
  <c r="L1061" i="18"/>
  <c r="M1060" i="18"/>
  <c r="I1060" i="18"/>
  <c r="L1060" i="18"/>
  <c r="M1059" i="18"/>
  <c r="I1059" i="18"/>
  <c r="L1059" i="18"/>
  <c r="M1058" i="18"/>
  <c r="I1058" i="18"/>
  <c r="L1058" i="18"/>
  <c r="M1057" i="18"/>
  <c r="I1057" i="18"/>
  <c r="L1057" i="18"/>
  <c r="M1056" i="18"/>
  <c r="I1056" i="18"/>
  <c r="L1056" i="18"/>
  <c r="M1055" i="18"/>
  <c r="I1055" i="18"/>
  <c r="L1055" i="18"/>
  <c r="M1054" i="18"/>
  <c r="I1054" i="18"/>
  <c r="L1054" i="18"/>
  <c r="M1053" i="18"/>
  <c r="I1053" i="18"/>
  <c r="L1053" i="18"/>
  <c r="M1052" i="18"/>
  <c r="I1052" i="18"/>
  <c r="L1052" i="18"/>
  <c r="M1051" i="18"/>
  <c r="I1051" i="18"/>
  <c r="L1051" i="18"/>
  <c r="M1050" i="18"/>
  <c r="I1050" i="18"/>
  <c r="L1050" i="18"/>
  <c r="M1048" i="18"/>
  <c r="I1048" i="18"/>
  <c r="L1048" i="18"/>
  <c r="M1047" i="18"/>
  <c r="I1047" i="18"/>
  <c r="L1047" i="18"/>
  <c r="M1046" i="18"/>
  <c r="I1046" i="18"/>
  <c r="L1046" i="18"/>
  <c r="M1045" i="18"/>
  <c r="I1045" i="18"/>
  <c r="L1045" i="18"/>
  <c r="M1044" i="18"/>
  <c r="I1044" i="18"/>
  <c r="L1044" i="18"/>
  <c r="M1043" i="18"/>
  <c r="I1043" i="18"/>
  <c r="L1043" i="18"/>
  <c r="M1042" i="18"/>
  <c r="I1042" i="18"/>
  <c r="L1042" i="18"/>
  <c r="M1041" i="18"/>
  <c r="I1041" i="18"/>
  <c r="L1041" i="18"/>
  <c r="M1040" i="18"/>
  <c r="I1040" i="18"/>
  <c r="L1040" i="18"/>
  <c r="M1039" i="18"/>
  <c r="I1039" i="18"/>
  <c r="L1039" i="18"/>
  <c r="M1038" i="18"/>
  <c r="I1038" i="18"/>
  <c r="L1038" i="18"/>
  <c r="M1037" i="18"/>
  <c r="I1037" i="18"/>
  <c r="L1037" i="18"/>
  <c r="M1036" i="18"/>
  <c r="I1036" i="18"/>
  <c r="L1036" i="18"/>
  <c r="M1035" i="18"/>
  <c r="I1035" i="18"/>
  <c r="L1035" i="18"/>
  <c r="M1034" i="18"/>
  <c r="I1034" i="18"/>
  <c r="L1034" i="18"/>
  <c r="M1033" i="18"/>
  <c r="I1033" i="18"/>
  <c r="L1033" i="18"/>
  <c r="M1032" i="18"/>
  <c r="I1032" i="18"/>
  <c r="L1032" i="18"/>
  <c r="M1030" i="18"/>
  <c r="I1030" i="18"/>
  <c r="L1030" i="18"/>
  <c r="M1029" i="18"/>
  <c r="I1029" i="18"/>
  <c r="L1029" i="18"/>
  <c r="M1028" i="18"/>
  <c r="K1028" i="18"/>
  <c r="I1028" i="18"/>
  <c r="M1027" i="18"/>
  <c r="K1027" i="18"/>
  <c r="I1027" i="18"/>
  <c r="M1026" i="18"/>
  <c r="K1026" i="18"/>
  <c r="I1026" i="18"/>
  <c r="M1025" i="18"/>
  <c r="K1025" i="18"/>
  <c r="I1025" i="18"/>
  <c r="M1024" i="18"/>
  <c r="K1024" i="18"/>
  <c r="I1024" i="18"/>
  <c r="M1023" i="18"/>
  <c r="K1023" i="18"/>
  <c r="I1023" i="18"/>
  <c r="M1022" i="18"/>
  <c r="K1022" i="18"/>
  <c r="I1022" i="18"/>
  <c r="M1021" i="18"/>
  <c r="K1021" i="18"/>
  <c r="I1021" i="18"/>
  <c r="M1020" i="18"/>
  <c r="K1020" i="18"/>
  <c r="I1020" i="18"/>
  <c r="M1019" i="18"/>
  <c r="K1019" i="18"/>
  <c r="I1019" i="18"/>
  <c r="M1018" i="18"/>
  <c r="K1018" i="18"/>
  <c r="I1018" i="18"/>
  <c r="M1017" i="18"/>
  <c r="K1017" i="18"/>
  <c r="I1017" i="18"/>
  <c r="M1016" i="18"/>
  <c r="K1016" i="18"/>
  <c r="I1016" i="18"/>
  <c r="M1015" i="18"/>
  <c r="K1015" i="18"/>
  <c r="I1015" i="18"/>
  <c r="M1014" i="18"/>
  <c r="K1014" i="18"/>
  <c r="I1014" i="18"/>
  <c r="M1012" i="18"/>
  <c r="K1012" i="18"/>
  <c r="I1012" i="18"/>
  <c r="M1011" i="18"/>
  <c r="K1011" i="18"/>
  <c r="I1011" i="18"/>
  <c r="M1010" i="18"/>
  <c r="K1010" i="18"/>
  <c r="I1010" i="18"/>
  <c r="M1009" i="18"/>
  <c r="K1009" i="18"/>
  <c r="I1009" i="18"/>
  <c r="M1008" i="18"/>
  <c r="K1008" i="18"/>
  <c r="I1008" i="18"/>
  <c r="M1007" i="18"/>
  <c r="K1007" i="18"/>
  <c r="I1007" i="18"/>
  <c r="M1006" i="18"/>
  <c r="K1006" i="18"/>
  <c r="I1006" i="18"/>
  <c r="M1005" i="18"/>
  <c r="K1005" i="18"/>
  <c r="I1005" i="18"/>
  <c r="M1004" i="18"/>
  <c r="K1004" i="18"/>
  <c r="I1004" i="18"/>
  <c r="M1003" i="18"/>
  <c r="K1003" i="18"/>
  <c r="I1003" i="18"/>
  <c r="M1002" i="18"/>
  <c r="K1002" i="18"/>
  <c r="I1002" i="18"/>
  <c r="M1001" i="18"/>
  <c r="K1001" i="18"/>
  <c r="I1001" i="18"/>
  <c r="M1000" i="18"/>
  <c r="K1000" i="18"/>
  <c r="I1000" i="18"/>
  <c r="M999" i="18"/>
  <c r="K999" i="18"/>
  <c r="I999" i="18"/>
  <c r="M998" i="18"/>
  <c r="K998" i="18"/>
  <c r="I998" i="18"/>
  <c r="M997" i="18"/>
  <c r="K997" i="18"/>
  <c r="I997" i="18"/>
  <c r="M996" i="18"/>
  <c r="K996" i="18"/>
  <c r="I996" i="18"/>
  <c r="M994" i="18"/>
  <c r="K994" i="18"/>
  <c r="I994" i="18"/>
  <c r="M993" i="18"/>
  <c r="K993" i="18"/>
  <c r="I993" i="18"/>
  <c r="M992" i="18"/>
  <c r="K992" i="18"/>
  <c r="I992" i="18"/>
  <c r="M991" i="18"/>
  <c r="K991" i="18"/>
  <c r="I991" i="18"/>
  <c r="M990" i="18"/>
  <c r="K990" i="18"/>
  <c r="I990" i="18"/>
  <c r="M989" i="18"/>
  <c r="K989" i="18"/>
  <c r="I989" i="18"/>
  <c r="M988" i="18"/>
  <c r="K988" i="18"/>
  <c r="I988" i="18"/>
  <c r="M987" i="18"/>
  <c r="K987" i="18"/>
  <c r="I987" i="18"/>
  <c r="M986" i="18"/>
  <c r="K986" i="18"/>
  <c r="I986" i="18"/>
  <c r="M985" i="18"/>
  <c r="K985" i="18"/>
  <c r="I985" i="18"/>
  <c r="M984" i="18"/>
  <c r="K984" i="18"/>
  <c r="I984" i="18"/>
  <c r="M983" i="18"/>
  <c r="K983" i="18"/>
  <c r="I983" i="18"/>
  <c r="M982" i="18"/>
  <c r="K982" i="18"/>
  <c r="I982" i="18"/>
  <c r="M981" i="18"/>
  <c r="K981" i="18"/>
  <c r="I981" i="18"/>
  <c r="M980" i="18"/>
  <c r="K980" i="18"/>
  <c r="I980" i="18"/>
  <c r="M979" i="18"/>
  <c r="K979" i="18"/>
  <c r="I979" i="18"/>
  <c r="M978" i="18"/>
  <c r="K978" i="18"/>
  <c r="I978" i="18"/>
  <c r="M976" i="18"/>
  <c r="K976" i="18"/>
  <c r="I976" i="18"/>
  <c r="M975" i="18"/>
  <c r="K975" i="18"/>
  <c r="I975" i="18"/>
  <c r="M974" i="18"/>
  <c r="K974" i="18"/>
  <c r="I974" i="18"/>
  <c r="M973" i="18"/>
  <c r="K973" i="18"/>
  <c r="I973" i="18"/>
  <c r="M972" i="18"/>
  <c r="K972" i="18"/>
  <c r="I972" i="18"/>
  <c r="M971" i="18"/>
  <c r="K971" i="18"/>
  <c r="I971" i="18"/>
  <c r="M970" i="18"/>
  <c r="K970" i="18"/>
  <c r="I970" i="18"/>
  <c r="M969" i="18"/>
  <c r="K969" i="18"/>
  <c r="I969" i="18"/>
  <c r="M968" i="18"/>
  <c r="K968" i="18"/>
  <c r="I968" i="18"/>
  <c r="M967" i="18"/>
  <c r="K967" i="18"/>
  <c r="I967" i="18"/>
  <c r="M966" i="18"/>
  <c r="K966" i="18"/>
  <c r="I966" i="18"/>
  <c r="M965" i="18"/>
  <c r="K965" i="18"/>
  <c r="I965" i="18"/>
  <c r="M964" i="18"/>
  <c r="K964" i="18"/>
  <c r="I964" i="18"/>
  <c r="M963" i="18"/>
  <c r="K963" i="18"/>
  <c r="I963" i="18"/>
  <c r="M962" i="18"/>
  <c r="K962" i="18"/>
  <c r="I962" i="18"/>
  <c r="M961" i="18"/>
  <c r="K961" i="18"/>
  <c r="I961" i="18"/>
  <c r="M960" i="18"/>
  <c r="K960" i="18"/>
  <c r="I960" i="18"/>
  <c r="M958" i="18"/>
  <c r="K958" i="18"/>
  <c r="I958" i="18"/>
  <c r="M957" i="18"/>
  <c r="K957" i="18"/>
  <c r="I957" i="18"/>
  <c r="M956" i="18"/>
  <c r="K956" i="18"/>
  <c r="I956" i="18"/>
  <c r="M955" i="18"/>
  <c r="K955" i="18"/>
  <c r="I955" i="18"/>
  <c r="M954" i="18"/>
  <c r="K954" i="18"/>
  <c r="I954" i="18"/>
  <c r="M953" i="18"/>
  <c r="K953" i="18"/>
  <c r="I953" i="18"/>
  <c r="M952" i="18"/>
  <c r="K952" i="18"/>
  <c r="I952" i="18"/>
  <c r="M951" i="18"/>
  <c r="K951" i="18"/>
  <c r="I951" i="18"/>
  <c r="M950" i="18"/>
  <c r="K950" i="18"/>
  <c r="I950" i="18"/>
  <c r="M949" i="18"/>
  <c r="K949" i="18"/>
  <c r="I949" i="18"/>
  <c r="M948" i="18"/>
  <c r="K948" i="18"/>
  <c r="I948" i="18"/>
  <c r="L948" i="18"/>
  <c r="M947" i="18"/>
  <c r="I947" i="18"/>
  <c r="L947" i="18"/>
  <c r="M946" i="18"/>
  <c r="I946" i="18"/>
  <c r="L946" i="18"/>
  <c r="M945" i="18"/>
  <c r="I945" i="18"/>
  <c r="L945" i="18"/>
  <c r="M944" i="18"/>
  <c r="I944" i="18"/>
  <c r="L944" i="18"/>
  <c r="M943" i="18"/>
  <c r="I943" i="18"/>
  <c r="L943" i="18"/>
  <c r="M942" i="18"/>
  <c r="I942" i="18"/>
  <c r="L942" i="18"/>
  <c r="M940" i="18"/>
  <c r="I940" i="18"/>
  <c r="L940" i="18"/>
  <c r="M939" i="18"/>
  <c r="I939" i="18"/>
  <c r="L939" i="18"/>
  <c r="M938" i="18"/>
  <c r="I938" i="18"/>
  <c r="L938" i="18"/>
  <c r="M937" i="18"/>
  <c r="I937" i="18"/>
  <c r="L937" i="18"/>
  <c r="M936" i="18"/>
  <c r="I936" i="18"/>
  <c r="L936" i="18"/>
  <c r="M935" i="18"/>
  <c r="I935" i="18"/>
  <c r="L935" i="18"/>
  <c r="M934" i="18"/>
  <c r="I934" i="18"/>
  <c r="L934" i="18"/>
  <c r="M933" i="18"/>
  <c r="I933" i="18"/>
  <c r="L933" i="18"/>
  <c r="M932" i="18"/>
  <c r="I932" i="18"/>
  <c r="L932" i="18"/>
  <c r="M931" i="18"/>
  <c r="I931" i="18"/>
  <c r="L931" i="18"/>
  <c r="M930" i="18"/>
  <c r="I930" i="18"/>
  <c r="L930" i="18"/>
  <c r="M929" i="18"/>
  <c r="I929" i="18"/>
  <c r="L929" i="18"/>
  <c r="M928" i="18"/>
  <c r="I928" i="18"/>
  <c r="L928" i="18"/>
  <c r="M927" i="18"/>
  <c r="I927" i="18"/>
  <c r="L927" i="18"/>
  <c r="M926" i="18"/>
  <c r="I926" i="18"/>
  <c r="L926" i="18"/>
  <c r="M925" i="18"/>
  <c r="I925" i="18"/>
  <c r="L925" i="18"/>
  <c r="M924" i="18"/>
  <c r="I924" i="18"/>
  <c r="L924" i="18"/>
  <c r="M922" i="18"/>
  <c r="I922" i="18"/>
  <c r="L922" i="18"/>
  <c r="M921" i="18"/>
  <c r="I921" i="18"/>
  <c r="L921" i="18"/>
  <c r="M920" i="18"/>
  <c r="I920" i="18"/>
  <c r="L920" i="18"/>
  <c r="M919" i="18"/>
  <c r="I919" i="18"/>
  <c r="L919" i="18"/>
  <c r="M918" i="18"/>
  <c r="I918" i="18"/>
  <c r="L918" i="18"/>
  <c r="M917" i="18"/>
  <c r="I917" i="18"/>
  <c r="L917" i="18"/>
  <c r="M916" i="18"/>
  <c r="I916" i="18"/>
  <c r="L916" i="18"/>
  <c r="M915" i="18"/>
  <c r="I915" i="18"/>
  <c r="L915" i="18"/>
  <c r="M914" i="18"/>
  <c r="I914" i="18"/>
  <c r="L914" i="18"/>
  <c r="M913" i="18"/>
  <c r="I913" i="18"/>
  <c r="L913" i="18"/>
  <c r="M912" i="18"/>
  <c r="I912" i="18"/>
  <c r="L912" i="18"/>
  <c r="M911" i="18"/>
  <c r="I911" i="18"/>
  <c r="L911" i="18"/>
  <c r="M910" i="18"/>
  <c r="I910" i="18"/>
  <c r="L910" i="18"/>
  <c r="M909" i="18"/>
  <c r="I909" i="18"/>
  <c r="L909" i="18"/>
  <c r="M908" i="18"/>
  <c r="I908" i="18"/>
  <c r="L908" i="18"/>
  <c r="M907" i="18"/>
  <c r="I907" i="18"/>
  <c r="L907" i="18"/>
  <c r="M906" i="18"/>
  <c r="I906" i="18"/>
  <c r="L906" i="18"/>
  <c r="M904" i="18"/>
  <c r="I904" i="18"/>
  <c r="L904" i="18"/>
  <c r="M903" i="18"/>
  <c r="I903" i="18"/>
  <c r="L903" i="18"/>
  <c r="M902" i="18"/>
  <c r="I902" i="18"/>
  <c r="L902" i="18"/>
  <c r="M901" i="18"/>
  <c r="I901" i="18"/>
  <c r="L901" i="18"/>
  <c r="M900" i="18"/>
  <c r="I900" i="18"/>
  <c r="L900" i="18"/>
  <c r="M899" i="18"/>
  <c r="I899" i="18"/>
  <c r="L899" i="18"/>
  <c r="M898" i="18"/>
  <c r="I898" i="18"/>
  <c r="L898" i="18"/>
  <c r="M897" i="18"/>
  <c r="I897" i="18"/>
  <c r="L897" i="18"/>
  <c r="M896" i="18"/>
  <c r="I896" i="18"/>
  <c r="L896" i="18"/>
  <c r="M895" i="18"/>
  <c r="I895" i="18"/>
  <c r="L895" i="18"/>
  <c r="M894" i="18"/>
  <c r="I894" i="18"/>
  <c r="L894" i="18"/>
  <c r="M893" i="18"/>
  <c r="I893" i="18"/>
  <c r="L893" i="18"/>
  <c r="M892" i="18"/>
  <c r="I892" i="18"/>
  <c r="L892" i="18"/>
  <c r="M891" i="18"/>
  <c r="I891" i="18"/>
  <c r="L891" i="18"/>
  <c r="M890" i="18"/>
  <c r="I890" i="18"/>
  <c r="L890" i="18"/>
  <c r="M889" i="18"/>
  <c r="I889" i="18"/>
  <c r="L889" i="18"/>
  <c r="M888" i="18"/>
  <c r="I888" i="18"/>
  <c r="L888" i="18"/>
  <c r="M886" i="18"/>
  <c r="I886" i="18"/>
  <c r="L886" i="18"/>
  <c r="M885" i="18"/>
  <c r="I885" i="18"/>
  <c r="L885" i="18"/>
  <c r="M884" i="18"/>
  <c r="I884" i="18"/>
  <c r="L884" i="18"/>
  <c r="M883" i="18"/>
  <c r="I883" i="18"/>
  <c r="L883" i="18"/>
  <c r="M882" i="18"/>
  <c r="I882" i="18"/>
  <c r="L882" i="18"/>
  <c r="M881" i="18"/>
  <c r="I881" i="18"/>
  <c r="L881" i="18"/>
  <c r="M880" i="18"/>
  <c r="I880" i="18"/>
  <c r="L880" i="18"/>
  <c r="M879" i="18"/>
  <c r="I879" i="18"/>
  <c r="L879" i="18"/>
  <c r="M878" i="18"/>
  <c r="I878" i="18"/>
  <c r="L878" i="18"/>
  <c r="M877" i="18"/>
  <c r="I877" i="18"/>
  <c r="L877" i="18"/>
  <c r="M876" i="18"/>
  <c r="I876" i="18"/>
  <c r="L876" i="18"/>
  <c r="M875" i="18"/>
  <c r="I875" i="18"/>
  <c r="L875" i="18"/>
  <c r="M874" i="18"/>
  <c r="I874" i="18"/>
  <c r="L874" i="18"/>
  <c r="M873" i="18"/>
  <c r="I873" i="18"/>
  <c r="L873" i="18"/>
  <c r="M872" i="18"/>
  <c r="I872" i="18"/>
  <c r="L872" i="18"/>
  <c r="M871" i="18"/>
  <c r="I871" i="18"/>
  <c r="L871" i="18"/>
  <c r="M870" i="18"/>
  <c r="I870" i="18"/>
  <c r="L870" i="18"/>
  <c r="M868" i="18"/>
  <c r="I868" i="18"/>
  <c r="L868" i="18"/>
  <c r="M867" i="18"/>
  <c r="I867" i="18"/>
  <c r="L867" i="18"/>
  <c r="M866" i="18"/>
  <c r="I866" i="18"/>
  <c r="L866" i="18"/>
  <c r="M865" i="18"/>
  <c r="I865" i="18"/>
  <c r="L865" i="18"/>
  <c r="L1028" i="18"/>
  <c r="L1027" i="18"/>
  <c r="L1026" i="18"/>
  <c r="L1025" i="18"/>
  <c r="L1024" i="18"/>
  <c r="L1023" i="18"/>
  <c r="L1022" i="18"/>
  <c r="L1021" i="18"/>
  <c r="L1020" i="18"/>
  <c r="L1019" i="18"/>
  <c r="L1018" i="18"/>
  <c r="L1017" i="18"/>
  <c r="L1016" i="18"/>
  <c r="L1015" i="18"/>
  <c r="L1014" i="18"/>
  <c r="L1012" i="18"/>
  <c r="L1011" i="18"/>
  <c r="L1010" i="18"/>
  <c r="L1009" i="18"/>
  <c r="L1008" i="18"/>
  <c r="L1007" i="18"/>
  <c r="L1006" i="18"/>
  <c r="L1005" i="18"/>
  <c r="L1004" i="18"/>
  <c r="L1003" i="18"/>
  <c r="L1002" i="18"/>
  <c r="L1001" i="18"/>
  <c r="L1000" i="18"/>
  <c r="L999" i="18"/>
  <c r="L998" i="18"/>
  <c r="L997" i="18"/>
  <c r="L996" i="18"/>
  <c r="L994" i="18"/>
  <c r="L993" i="18"/>
  <c r="L992" i="18"/>
  <c r="L991" i="18"/>
  <c r="L990" i="18"/>
  <c r="L989" i="18"/>
  <c r="L988" i="18"/>
  <c r="L987" i="18"/>
  <c r="L986" i="18"/>
  <c r="L985" i="18"/>
  <c r="L984" i="18"/>
  <c r="L983" i="18"/>
  <c r="L982" i="18"/>
  <c r="L981" i="18"/>
  <c r="L980" i="18"/>
  <c r="L979" i="18"/>
  <c r="L978" i="18"/>
  <c r="L976" i="18"/>
  <c r="L975" i="18"/>
  <c r="L974" i="18"/>
  <c r="L973" i="18"/>
  <c r="L972" i="18"/>
  <c r="L971" i="18"/>
  <c r="L970" i="18"/>
  <c r="L969" i="18"/>
  <c r="L968" i="18"/>
  <c r="L967" i="18"/>
  <c r="L966" i="18"/>
  <c r="L965" i="18"/>
  <c r="L964" i="18"/>
  <c r="L963" i="18"/>
  <c r="L962" i="18"/>
  <c r="L961" i="18"/>
  <c r="L960" i="18"/>
  <c r="L958" i="18"/>
  <c r="L957" i="18"/>
  <c r="L956" i="18"/>
  <c r="L955" i="18"/>
  <c r="L954" i="18"/>
  <c r="L953" i="18"/>
  <c r="L952" i="18"/>
  <c r="L951" i="18"/>
  <c r="L950" i="18"/>
  <c r="L949" i="18"/>
  <c r="K947" i="18"/>
  <c r="K946" i="18"/>
  <c r="K945" i="18"/>
  <c r="K944" i="18"/>
  <c r="K943" i="18"/>
  <c r="K942" i="18"/>
  <c r="K940" i="18"/>
  <c r="K939" i="18"/>
  <c r="K938" i="18"/>
  <c r="K937" i="18"/>
  <c r="K936" i="18"/>
  <c r="K935" i="18"/>
  <c r="K934" i="18"/>
  <c r="K933" i="18"/>
  <c r="K932" i="18"/>
  <c r="K931" i="18"/>
  <c r="K930" i="18"/>
  <c r="K929" i="18"/>
  <c r="K928" i="18"/>
  <c r="K927" i="18"/>
  <c r="K926" i="18"/>
  <c r="K925" i="18"/>
  <c r="K924" i="18"/>
  <c r="K922" i="18"/>
  <c r="K921" i="18"/>
  <c r="K920" i="18"/>
  <c r="K919" i="18"/>
  <c r="K918" i="18"/>
  <c r="K917" i="18"/>
  <c r="K916" i="18"/>
  <c r="K915" i="18"/>
  <c r="K914" i="18"/>
  <c r="K913" i="18"/>
  <c r="K912" i="18"/>
  <c r="K911" i="18"/>
  <c r="K910" i="18"/>
  <c r="K909" i="18"/>
  <c r="K908" i="18"/>
  <c r="K907" i="18"/>
  <c r="K906" i="18"/>
  <c r="K904" i="18"/>
  <c r="K903" i="18"/>
  <c r="K902" i="18"/>
  <c r="K901" i="18"/>
  <c r="K900" i="18"/>
  <c r="K899" i="18"/>
  <c r="K898" i="18"/>
  <c r="K897" i="18"/>
  <c r="K896" i="18"/>
  <c r="K895" i="18"/>
  <c r="K894" i="18"/>
  <c r="K893" i="18"/>
  <c r="K892" i="18"/>
  <c r="K891" i="18"/>
  <c r="K890" i="18"/>
  <c r="K889" i="18"/>
  <c r="K888" i="18"/>
  <c r="K886" i="18"/>
  <c r="K885" i="18"/>
  <c r="K884" i="18"/>
  <c r="K883" i="18"/>
  <c r="K882" i="18"/>
  <c r="K881" i="18"/>
  <c r="K880" i="18"/>
  <c r="K879" i="18"/>
  <c r="K878" i="18"/>
  <c r="K877" i="18"/>
  <c r="K876" i="18"/>
  <c r="K875" i="18"/>
  <c r="K874" i="18"/>
  <c r="K873" i="18"/>
  <c r="K872" i="18"/>
  <c r="K871" i="18"/>
  <c r="K870" i="18"/>
  <c r="K868" i="18"/>
  <c r="K867" i="18"/>
  <c r="K866" i="18"/>
  <c r="K865" i="18"/>
  <c r="K754" i="18"/>
  <c r="I754" i="18"/>
  <c r="M753" i="18"/>
  <c r="K753" i="18"/>
  <c r="I753" i="18"/>
  <c r="M752" i="18"/>
  <c r="K752" i="18"/>
  <c r="I752" i="18"/>
  <c r="M751" i="18"/>
  <c r="K751" i="18"/>
  <c r="I751" i="18"/>
  <c r="M750" i="18"/>
  <c r="K750" i="18"/>
  <c r="I750" i="18"/>
  <c r="M749" i="18"/>
  <c r="K749" i="18"/>
  <c r="I749" i="18"/>
  <c r="M748" i="18"/>
  <c r="K748" i="18"/>
  <c r="I748" i="18"/>
  <c r="M747" i="18"/>
  <c r="K747" i="18"/>
  <c r="I747" i="18"/>
  <c r="M746" i="18"/>
  <c r="K746" i="18"/>
  <c r="I746" i="18"/>
  <c r="M745" i="18"/>
  <c r="K745" i="18"/>
  <c r="I745" i="18"/>
  <c r="M744" i="18"/>
  <c r="K744" i="18"/>
  <c r="I744" i="18"/>
  <c r="M742" i="18"/>
  <c r="K742" i="18"/>
  <c r="I742" i="18"/>
  <c r="M741" i="18"/>
  <c r="K741" i="18"/>
  <c r="I741" i="18"/>
  <c r="M740" i="18"/>
  <c r="K740" i="18"/>
  <c r="I740" i="18"/>
  <c r="M739" i="18"/>
  <c r="K739" i="18"/>
  <c r="I739" i="18"/>
  <c r="M738" i="18"/>
  <c r="K738" i="18"/>
  <c r="I738" i="18"/>
  <c r="M737" i="18"/>
  <c r="K737" i="18"/>
  <c r="I737" i="18"/>
  <c r="M736" i="18"/>
  <c r="K736" i="18"/>
  <c r="I736" i="18"/>
  <c r="M735" i="18"/>
  <c r="K735" i="18"/>
  <c r="I735" i="18"/>
  <c r="M734" i="18"/>
  <c r="K734" i="18"/>
  <c r="I734" i="18"/>
  <c r="M733" i="18"/>
  <c r="K733" i="18"/>
  <c r="I733" i="18"/>
  <c r="M732" i="18"/>
  <c r="K732" i="18"/>
  <c r="I732" i="18"/>
  <c r="M731" i="18"/>
  <c r="K731" i="18"/>
  <c r="I731" i="18"/>
  <c r="M730" i="18"/>
  <c r="K730" i="18"/>
  <c r="I730" i="18"/>
  <c r="M729" i="18"/>
  <c r="K729" i="18"/>
  <c r="I729" i="18"/>
  <c r="M728" i="18"/>
  <c r="K728" i="18"/>
  <c r="I728" i="18"/>
  <c r="M727" i="18"/>
  <c r="K727" i="18"/>
  <c r="I727" i="18"/>
  <c r="M726" i="18"/>
  <c r="K726" i="18"/>
  <c r="I726" i="18"/>
  <c r="M724" i="18"/>
  <c r="K724" i="18"/>
  <c r="I724" i="18"/>
  <c r="M723" i="18"/>
  <c r="K723" i="18"/>
  <c r="I723" i="18"/>
  <c r="M722" i="18"/>
  <c r="K722" i="18"/>
  <c r="I722" i="18"/>
  <c r="M721" i="18"/>
  <c r="K721" i="18"/>
  <c r="I721" i="18"/>
  <c r="M720" i="18"/>
  <c r="K720" i="18"/>
  <c r="I720" i="18"/>
  <c r="M719" i="18"/>
  <c r="K719" i="18"/>
  <c r="I719" i="18"/>
  <c r="M718" i="18"/>
  <c r="K718" i="18"/>
  <c r="I718" i="18"/>
  <c r="M717" i="18"/>
  <c r="K717" i="18"/>
  <c r="I717" i="18"/>
  <c r="M716" i="18"/>
  <c r="K716" i="18"/>
  <c r="I716" i="18"/>
  <c r="M715" i="18"/>
  <c r="K715" i="18"/>
  <c r="I715" i="18"/>
  <c r="M714" i="18"/>
  <c r="K714" i="18"/>
  <c r="I714" i="18"/>
  <c r="M713" i="18"/>
  <c r="K713" i="18"/>
  <c r="I713" i="18"/>
  <c r="M712" i="18"/>
  <c r="K712" i="18"/>
  <c r="I712" i="18"/>
  <c r="M711" i="18"/>
  <c r="K711" i="18"/>
  <c r="I711" i="18"/>
  <c r="M710" i="18"/>
  <c r="K710" i="18"/>
  <c r="I710" i="18"/>
  <c r="M709" i="18"/>
  <c r="K709" i="18"/>
  <c r="I709" i="18"/>
  <c r="M708" i="18"/>
  <c r="K708" i="18"/>
  <c r="I708" i="18"/>
  <c r="M706" i="18"/>
  <c r="K706" i="18"/>
  <c r="I706" i="18"/>
  <c r="M705" i="18"/>
  <c r="K705" i="18"/>
  <c r="I705" i="18"/>
  <c r="M704" i="18"/>
  <c r="K704" i="18"/>
  <c r="I704" i="18"/>
  <c r="M703" i="18"/>
  <c r="K703" i="18"/>
  <c r="I703" i="18"/>
  <c r="M702" i="18"/>
  <c r="K702" i="18"/>
  <c r="I702" i="18"/>
  <c r="M701" i="18"/>
  <c r="K701" i="18"/>
  <c r="I701" i="18"/>
  <c r="M700" i="18"/>
  <c r="K700" i="18"/>
  <c r="I700" i="18"/>
  <c r="M699" i="18"/>
  <c r="K699" i="18"/>
  <c r="I699" i="18"/>
  <c r="M698" i="18"/>
  <c r="K698" i="18"/>
  <c r="I698" i="18"/>
  <c r="M697" i="18"/>
  <c r="K697" i="18"/>
  <c r="I697" i="18"/>
  <c r="M696" i="18"/>
  <c r="K696" i="18"/>
  <c r="I696" i="18"/>
  <c r="M695" i="18"/>
  <c r="K695" i="18"/>
  <c r="I695" i="18"/>
  <c r="M694" i="18"/>
  <c r="K694" i="18"/>
  <c r="I694" i="18"/>
  <c r="M693" i="18"/>
  <c r="K693" i="18"/>
  <c r="I693" i="18"/>
  <c r="M692" i="18"/>
  <c r="K692" i="18"/>
  <c r="I692" i="18"/>
  <c r="M863" i="18"/>
  <c r="M862" i="18"/>
  <c r="M861" i="18"/>
  <c r="M860" i="18"/>
  <c r="M859" i="18"/>
  <c r="M858" i="18"/>
  <c r="M857" i="18"/>
  <c r="M856" i="18"/>
  <c r="M855" i="18"/>
  <c r="M854" i="18"/>
  <c r="M853" i="18"/>
  <c r="M852" i="18"/>
  <c r="M850" i="18"/>
  <c r="M849" i="18"/>
  <c r="M848" i="18"/>
  <c r="M847" i="18"/>
  <c r="M846" i="18"/>
  <c r="M845" i="18"/>
  <c r="M844" i="18"/>
  <c r="M843" i="18"/>
  <c r="M842" i="18"/>
  <c r="M841" i="18"/>
  <c r="M840" i="18"/>
  <c r="M839" i="18"/>
  <c r="M838" i="18"/>
  <c r="M837" i="18"/>
  <c r="M836" i="18"/>
  <c r="M835" i="18"/>
  <c r="M834" i="18"/>
  <c r="M832" i="18"/>
  <c r="M831" i="18"/>
  <c r="M830" i="18"/>
  <c r="M829" i="18"/>
  <c r="M828" i="18"/>
  <c r="M827" i="18"/>
  <c r="M826" i="18"/>
  <c r="M825" i="18"/>
  <c r="M824" i="18"/>
  <c r="M823" i="18"/>
  <c r="J822" i="18"/>
  <c r="J821" i="18"/>
  <c r="J820" i="18"/>
  <c r="J819" i="18"/>
  <c r="J818" i="18"/>
  <c r="J817" i="18"/>
  <c r="J816" i="18"/>
  <c r="J814" i="18"/>
  <c r="J813" i="18"/>
  <c r="J812" i="18"/>
  <c r="J811" i="18"/>
  <c r="J810" i="18"/>
  <c r="J809" i="18"/>
  <c r="J808" i="18"/>
  <c r="K691" i="18"/>
  <c r="K690" i="18"/>
  <c r="K688" i="18"/>
  <c r="K687" i="18"/>
  <c r="K686" i="18"/>
  <c r="K685" i="18"/>
  <c r="K684" i="18"/>
  <c r="K683" i="18"/>
  <c r="K682" i="18"/>
  <c r="K681" i="18"/>
  <c r="K680" i="18"/>
  <c r="K679" i="18"/>
  <c r="K678" i="18"/>
  <c r="K677" i="18"/>
  <c r="K676" i="18"/>
  <c r="K675" i="18"/>
  <c r="K674" i="18"/>
  <c r="K673" i="18"/>
  <c r="K672" i="18"/>
  <c r="K670" i="18"/>
  <c r="K669" i="18"/>
  <c r="K668" i="18"/>
  <c r="K667" i="18"/>
  <c r="K666" i="18"/>
  <c r="K665" i="18"/>
  <c r="K664" i="18"/>
  <c r="K663" i="18"/>
  <c r="K662" i="18"/>
  <c r="K661" i="18"/>
  <c r="K660" i="18"/>
  <c r="K659" i="18"/>
  <c r="K658" i="18"/>
  <c r="K657" i="18"/>
  <c r="K656" i="18"/>
  <c r="K655" i="18"/>
  <c r="K654" i="18"/>
  <c r="K652" i="18"/>
  <c r="K651" i="18"/>
  <c r="K650" i="18"/>
  <c r="K649" i="18"/>
  <c r="K648" i="18"/>
  <c r="K647" i="18"/>
  <c r="K646" i="18"/>
  <c r="K645" i="18"/>
  <c r="K644" i="18"/>
  <c r="K643" i="18"/>
  <c r="K642" i="18"/>
  <c r="K641" i="18"/>
  <c r="M806" i="18"/>
  <c r="M805" i="18"/>
  <c r="M804" i="18"/>
  <c r="M803" i="18"/>
  <c r="M802" i="18"/>
  <c r="M801" i="18"/>
  <c r="M800" i="18"/>
  <c r="M799" i="18"/>
  <c r="M798" i="18"/>
  <c r="M796" i="18"/>
  <c r="M795" i="18"/>
  <c r="M794" i="18"/>
  <c r="M793" i="18"/>
  <c r="M792" i="18"/>
  <c r="M791" i="18"/>
  <c r="M790" i="18"/>
  <c r="M789" i="18"/>
  <c r="M788" i="18"/>
  <c r="M787" i="18"/>
  <c r="M786" i="18"/>
  <c r="M785" i="18"/>
  <c r="M784" i="18"/>
  <c r="M783" i="18"/>
  <c r="M782" i="18"/>
  <c r="M781" i="18"/>
  <c r="M780" i="18"/>
  <c r="M778" i="18"/>
  <c r="M777" i="18"/>
  <c r="M776" i="18"/>
  <c r="M775" i="18"/>
  <c r="M774" i="18"/>
  <c r="M773" i="18"/>
  <c r="M772" i="18"/>
  <c r="M771" i="18"/>
  <c r="M770" i="18"/>
  <c r="M769" i="18"/>
  <c r="M768" i="18"/>
  <c r="M767" i="18"/>
  <c r="M766" i="18"/>
  <c r="M765" i="18"/>
  <c r="M764" i="18"/>
  <c r="M763" i="18"/>
  <c r="M762" i="18"/>
  <c r="M760" i="18"/>
  <c r="M759" i="18"/>
  <c r="M758" i="18"/>
  <c r="M757" i="18"/>
  <c r="M756" i="18"/>
  <c r="M755" i="18"/>
  <c r="M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M691" i="18"/>
  <c r="I691" i="18"/>
  <c r="L691" i="18"/>
  <c r="M690" i="18"/>
  <c r="I690" i="18"/>
  <c r="L690" i="18"/>
  <c r="M688" i="18"/>
  <c r="I688" i="18"/>
  <c r="L688" i="18"/>
  <c r="M687" i="18"/>
  <c r="I687" i="18"/>
  <c r="L687" i="18"/>
  <c r="M686" i="18"/>
  <c r="I686" i="18"/>
  <c r="L686" i="18"/>
  <c r="M685" i="18"/>
  <c r="I685" i="18"/>
  <c r="L685" i="18"/>
  <c r="M684" i="18"/>
  <c r="I684" i="18"/>
  <c r="L684" i="18"/>
  <c r="M683" i="18"/>
  <c r="I683" i="18"/>
  <c r="L683" i="18"/>
  <c r="M682" i="18"/>
  <c r="I682" i="18"/>
  <c r="L682" i="18"/>
  <c r="M681" i="18"/>
  <c r="I681" i="18"/>
  <c r="L681" i="18"/>
  <c r="M680" i="18"/>
  <c r="I680" i="18"/>
  <c r="L680" i="18"/>
  <c r="M679" i="18"/>
  <c r="I679" i="18"/>
  <c r="L679" i="18"/>
  <c r="M678" i="18"/>
  <c r="I678" i="18"/>
  <c r="L678" i="18"/>
  <c r="M677" i="18"/>
  <c r="I677" i="18"/>
  <c r="L677" i="18"/>
  <c r="M676" i="18"/>
  <c r="I676" i="18"/>
  <c r="L676" i="18"/>
  <c r="M675" i="18"/>
  <c r="I675" i="18"/>
  <c r="L675" i="18"/>
  <c r="M674" i="18"/>
  <c r="I674" i="18"/>
  <c r="L674" i="18"/>
  <c r="M673" i="18"/>
  <c r="I673" i="18"/>
  <c r="L673" i="18"/>
  <c r="M672" i="18"/>
  <c r="I672" i="18"/>
  <c r="L672" i="18"/>
  <c r="M670" i="18"/>
  <c r="I670" i="18"/>
  <c r="L670" i="18"/>
  <c r="M669" i="18"/>
  <c r="I669" i="18"/>
  <c r="L669" i="18"/>
  <c r="M668" i="18"/>
  <c r="I668" i="18"/>
  <c r="L668" i="18"/>
  <c r="M667" i="18"/>
  <c r="I667" i="18"/>
  <c r="L667" i="18"/>
  <c r="M666" i="18"/>
  <c r="I666" i="18"/>
  <c r="L666" i="18"/>
  <c r="M665" i="18"/>
  <c r="I665" i="18"/>
  <c r="L665" i="18"/>
  <c r="M664" i="18"/>
  <c r="I664" i="18"/>
  <c r="L664" i="18"/>
  <c r="M663" i="18"/>
  <c r="I663" i="18"/>
  <c r="L663" i="18"/>
  <c r="M662" i="18"/>
  <c r="I662" i="18"/>
  <c r="L662" i="18"/>
  <c r="M661" i="18"/>
  <c r="I661" i="18"/>
  <c r="L661" i="18"/>
  <c r="M660" i="18"/>
  <c r="I660" i="18"/>
  <c r="L660" i="18"/>
  <c r="M659" i="18"/>
  <c r="I659" i="18"/>
  <c r="L659" i="18"/>
  <c r="M658" i="18"/>
  <c r="I658" i="18"/>
  <c r="L658" i="18"/>
  <c r="M657" i="18"/>
  <c r="I657" i="18"/>
  <c r="L657" i="18"/>
  <c r="M656" i="18"/>
  <c r="I656" i="18"/>
  <c r="L656" i="18"/>
  <c r="M655" i="18"/>
  <c r="I655" i="18"/>
  <c r="L655" i="18"/>
  <c r="M654" i="18"/>
  <c r="I654" i="18"/>
  <c r="L654" i="18"/>
  <c r="M652" i="18"/>
  <c r="I652" i="18"/>
  <c r="L652" i="18"/>
  <c r="M651" i="18"/>
  <c r="I651" i="18"/>
  <c r="L651" i="18"/>
  <c r="M650" i="18"/>
  <c r="I650" i="18"/>
  <c r="L650" i="18"/>
  <c r="M649" i="18"/>
  <c r="I649" i="18"/>
  <c r="L649" i="18"/>
  <c r="M648" i="18"/>
  <c r="I648" i="18"/>
  <c r="L648" i="18"/>
  <c r="M647" i="18"/>
  <c r="I647" i="18"/>
  <c r="L647" i="18"/>
  <c r="M646" i="18"/>
  <c r="I646" i="18"/>
  <c r="L646" i="18"/>
  <c r="M645" i="18"/>
  <c r="I645" i="18"/>
  <c r="L645" i="18"/>
  <c r="M644" i="18"/>
  <c r="I644" i="18"/>
  <c r="L644" i="18"/>
  <c r="M643" i="18"/>
  <c r="I643" i="18"/>
  <c r="L643" i="18"/>
  <c r="M642" i="18"/>
  <c r="I642" i="18"/>
  <c r="L642" i="18"/>
  <c r="M641" i="18"/>
  <c r="I641" i="18"/>
  <c r="L641" i="18"/>
  <c r="M640" i="18"/>
  <c r="I640" i="18"/>
  <c r="M639" i="18"/>
  <c r="K639" i="18"/>
  <c r="I639" i="18"/>
  <c r="M638" i="18"/>
  <c r="K638" i="18"/>
  <c r="I638" i="18"/>
  <c r="M637" i="18"/>
  <c r="K637" i="18"/>
  <c r="I637" i="18"/>
  <c r="M636" i="18"/>
  <c r="K636" i="18"/>
  <c r="I636" i="18"/>
  <c r="M634" i="18"/>
  <c r="K634" i="18"/>
  <c r="I634" i="18"/>
  <c r="M633" i="18"/>
  <c r="K633" i="18"/>
  <c r="I633" i="18"/>
  <c r="M632" i="18"/>
  <c r="K632" i="18"/>
  <c r="I632" i="18"/>
  <c r="M631" i="18"/>
  <c r="K631" i="18"/>
  <c r="I631" i="18"/>
  <c r="M630" i="18"/>
  <c r="K630" i="18"/>
  <c r="I630" i="18"/>
  <c r="M629" i="18"/>
  <c r="K629" i="18"/>
  <c r="I629" i="18"/>
  <c r="M628" i="18"/>
  <c r="K628" i="18"/>
  <c r="I628" i="18"/>
  <c r="M627" i="18"/>
  <c r="K627" i="18"/>
  <c r="I627" i="18"/>
  <c r="M626" i="18"/>
  <c r="K626" i="18"/>
  <c r="I626" i="18"/>
  <c r="M625" i="18"/>
  <c r="K625" i="18"/>
  <c r="I625" i="18"/>
  <c r="M624" i="18"/>
  <c r="K624" i="18"/>
  <c r="I624" i="18"/>
  <c r="M623" i="18"/>
  <c r="K623" i="18"/>
  <c r="I623" i="18"/>
  <c r="M622" i="18"/>
  <c r="K622" i="18"/>
  <c r="I622" i="18"/>
  <c r="M621" i="18"/>
  <c r="K621" i="18"/>
  <c r="I621" i="18"/>
  <c r="M620" i="18"/>
  <c r="K620" i="18"/>
  <c r="I620" i="18"/>
  <c r="M619" i="18"/>
  <c r="K619" i="18"/>
  <c r="I619" i="18"/>
  <c r="M618" i="18"/>
  <c r="K618" i="18"/>
  <c r="I618" i="18"/>
  <c r="M616" i="18"/>
  <c r="K616" i="18"/>
  <c r="I616" i="18"/>
  <c r="M615" i="18"/>
  <c r="K615" i="18"/>
  <c r="I615" i="18"/>
  <c r="M614" i="18"/>
  <c r="K614" i="18"/>
  <c r="I614" i="18"/>
  <c r="M613" i="18"/>
  <c r="K613" i="18"/>
  <c r="I613" i="18"/>
  <c r="M612" i="18"/>
  <c r="K612" i="18"/>
  <c r="I612" i="18"/>
  <c r="M611" i="18"/>
  <c r="K611" i="18"/>
  <c r="I611" i="18"/>
  <c r="M610" i="18"/>
  <c r="K610" i="18"/>
  <c r="I610" i="18"/>
  <c r="M609" i="18"/>
  <c r="K609" i="18"/>
  <c r="I609" i="18"/>
  <c r="M608" i="18"/>
  <c r="K608" i="18"/>
  <c r="I608" i="18"/>
  <c r="M607" i="18"/>
  <c r="K607" i="18"/>
  <c r="I607" i="18"/>
  <c r="M606" i="18"/>
  <c r="K606" i="18"/>
  <c r="I606" i="18"/>
  <c r="M605" i="18"/>
  <c r="K605" i="18"/>
  <c r="I605" i="18"/>
  <c r="M604" i="18"/>
  <c r="K604" i="18"/>
  <c r="I604" i="18"/>
  <c r="M603" i="18"/>
  <c r="K603" i="18"/>
  <c r="I603" i="18"/>
  <c r="M602" i="18"/>
  <c r="K602" i="18"/>
  <c r="I602" i="18"/>
  <c r="M601" i="18"/>
  <c r="K601" i="18"/>
  <c r="I601" i="18"/>
  <c r="M600" i="18"/>
  <c r="K600" i="18"/>
  <c r="I600" i="18"/>
  <c r="M598" i="18"/>
  <c r="K598" i="18"/>
  <c r="I598" i="18"/>
  <c r="M597" i="18"/>
  <c r="K597" i="18"/>
  <c r="I597" i="18"/>
  <c r="M596" i="18"/>
  <c r="K596" i="18"/>
  <c r="I596" i="18"/>
  <c r="M595" i="18"/>
  <c r="K595" i="18"/>
  <c r="I595" i="18"/>
  <c r="M594" i="18"/>
  <c r="K594" i="18"/>
  <c r="I594" i="18"/>
  <c r="M593" i="18"/>
  <c r="K593" i="18"/>
  <c r="I593" i="18"/>
  <c r="M592" i="18"/>
  <c r="K592" i="18"/>
  <c r="I592" i="18"/>
  <c r="M591" i="18"/>
  <c r="K591" i="18"/>
  <c r="I591" i="18"/>
  <c r="M590" i="18"/>
  <c r="K590" i="18"/>
  <c r="I590" i="18"/>
  <c r="M589" i="18"/>
  <c r="K589" i="18"/>
  <c r="I589" i="18"/>
  <c r="M588" i="18"/>
  <c r="K588" i="18"/>
  <c r="I588" i="18"/>
  <c r="M587" i="18"/>
  <c r="K587" i="18"/>
  <c r="I587" i="18"/>
  <c r="M586" i="18"/>
  <c r="K586" i="18"/>
  <c r="I586" i="18"/>
  <c r="M585" i="18"/>
  <c r="K585" i="18"/>
  <c r="I585" i="18"/>
  <c r="M584" i="18"/>
  <c r="K584" i="18"/>
  <c r="I584" i="18"/>
  <c r="M583" i="18"/>
  <c r="K583" i="18"/>
  <c r="I583" i="18"/>
  <c r="M582" i="18"/>
  <c r="K582" i="18"/>
  <c r="I582" i="18"/>
  <c r="M580" i="18"/>
  <c r="K580" i="18"/>
  <c r="I580" i="18"/>
  <c r="M579" i="18"/>
  <c r="K579" i="18"/>
  <c r="I579" i="18"/>
  <c r="M578" i="18"/>
  <c r="K578" i="18"/>
  <c r="I578" i="18"/>
  <c r="M577" i="18"/>
  <c r="K577" i="18"/>
  <c r="I577" i="18"/>
  <c r="M576" i="18"/>
  <c r="K576" i="18"/>
  <c r="I576" i="18"/>
  <c r="M575" i="18"/>
  <c r="K575" i="18"/>
  <c r="I575" i="18"/>
  <c r="M574" i="18"/>
  <c r="K574" i="18"/>
  <c r="I574" i="18"/>
  <c r="M573" i="18"/>
  <c r="K573" i="18"/>
  <c r="I573" i="18"/>
  <c r="M572" i="18"/>
  <c r="K572" i="18"/>
  <c r="I572" i="18"/>
  <c r="M571" i="18"/>
  <c r="K571" i="18"/>
  <c r="I571" i="18"/>
  <c r="M570" i="18"/>
  <c r="K570" i="18"/>
  <c r="I570" i="18"/>
  <c r="M569" i="18"/>
  <c r="K569" i="18"/>
  <c r="I569" i="18"/>
  <c r="M568" i="18"/>
  <c r="K568" i="18"/>
  <c r="I568" i="18"/>
  <c r="M567" i="18"/>
  <c r="K567" i="18"/>
  <c r="I567" i="18"/>
  <c r="M566" i="18"/>
  <c r="K566" i="18"/>
  <c r="I566" i="18"/>
  <c r="M565" i="18"/>
  <c r="K565" i="18"/>
  <c r="I565" i="18"/>
  <c r="M564" i="18"/>
  <c r="K564" i="18"/>
  <c r="I564" i="18"/>
  <c r="M562" i="18"/>
  <c r="K562" i="18"/>
  <c r="I562" i="18"/>
  <c r="M561" i="18"/>
  <c r="K561" i="18"/>
  <c r="I561" i="18"/>
  <c r="M560" i="18"/>
  <c r="K560" i="18"/>
  <c r="I560" i="18"/>
  <c r="M559" i="18"/>
  <c r="K559" i="18"/>
  <c r="I559" i="18"/>
  <c r="M558" i="18"/>
  <c r="K558" i="18"/>
  <c r="I558" i="18"/>
  <c r="M557" i="18"/>
  <c r="K557" i="18"/>
  <c r="I557" i="18"/>
  <c r="M556" i="18"/>
  <c r="K556" i="18"/>
  <c r="I556" i="18"/>
  <c r="M555" i="18"/>
  <c r="K555" i="18"/>
  <c r="I555" i="18"/>
  <c r="M554" i="18"/>
  <c r="K554" i="18"/>
  <c r="I554" i="18"/>
  <c r="M553" i="18"/>
  <c r="K553" i="18"/>
  <c r="I553" i="18"/>
  <c r="M552" i="18"/>
  <c r="K552" i="18"/>
  <c r="I552" i="18"/>
  <c r="M551" i="18"/>
  <c r="K551" i="18"/>
  <c r="I551" i="18"/>
  <c r="M550" i="18"/>
  <c r="K550" i="18"/>
  <c r="I550" i="18"/>
  <c r="M549" i="18"/>
  <c r="K549" i="18"/>
  <c r="I549" i="18"/>
  <c r="M548" i="18"/>
  <c r="K548" i="18"/>
  <c r="I548" i="18"/>
  <c r="M547" i="18"/>
  <c r="K547" i="18"/>
  <c r="I547" i="18"/>
  <c r="M546" i="18"/>
  <c r="K546" i="18"/>
  <c r="I546" i="18"/>
  <c r="M544" i="18"/>
  <c r="K544" i="18"/>
  <c r="I544" i="18"/>
  <c r="M543" i="18"/>
  <c r="K543" i="18"/>
  <c r="I543" i="18"/>
  <c r="M542" i="18"/>
  <c r="K542" i="18"/>
  <c r="I542" i="18"/>
  <c r="M541" i="18"/>
  <c r="K541" i="18"/>
  <c r="I541" i="18"/>
  <c r="M540" i="18"/>
  <c r="K540" i="18"/>
  <c r="I540" i="18"/>
  <c r="M539" i="18"/>
  <c r="K539" i="18"/>
  <c r="I539" i="18"/>
  <c r="M538" i="18"/>
  <c r="K538" i="18"/>
  <c r="I538" i="18"/>
  <c r="M537" i="18"/>
  <c r="K537" i="18"/>
  <c r="I537" i="18"/>
  <c r="M536" i="18"/>
  <c r="K536" i="18"/>
  <c r="I536" i="18"/>
  <c r="M535" i="18"/>
  <c r="K535" i="18"/>
  <c r="I535" i="18"/>
  <c r="M534" i="18"/>
  <c r="K534" i="18"/>
  <c r="I534" i="18"/>
  <c r="M533" i="18"/>
  <c r="K533" i="18"/>
  <c r="I533" i="18"/>
  <c r="M532" i="18"/>
  <c r="K532" i="18"/>
  <c r="I532" i="18"/>
  <c r="M531" i="18"/>
  <c r="K531" i="18"/>
  <c r="I531" i="18"/>
  <c r="M530" i="18"/>
  <c r="K530" i="18"/>
  <c r="I530" i="18"/>
  <c r="M529" i="18"/>
  <c r="K529" i="18"/>
  <c r="I529" i="18"/>
  <c r="M528" i="18"/>
  <c r="K528" i="18"/>
  <c r="I528" i="18"/>
  <c r="M526" i="18"/>
  <c r="K526" i="18"/>
  <c r="I526" i="18"/>
  <c r="M525" i="18"/>
  <c r="K525" i="18"/>
  <c r="I525" i="18"/>
  <c r="M524" i="18"/>
  <c r="K524" i="18"/>
  <c r="I524" i="18"/>
  <c r="M523" i="18"/>
  <c r="K523" i="18"/>
  <c r="I523" i="18"/>
  <c r="M522" i="18"/>
  <c r="K522" i="18"/>
  <c r="I522" i="18"/>
  <c r="M521" i="18"/>
  <c r="K521" i="18"/>
  <c r="I521" i="18"/>
  <c r="M520" i="18"/>
  <c r="K520" i="18"/>
  <c r="I520" i="18"/>
  <c r="M519" i="18"/>
  <c r="K519" i="18"/>
  <c r="I519" i="18"/>
  <c r="M518" i="18"/>
  <c r="K518" i="18"/>
  <c r="I518" i="18"/>
  <c r="M517" i="18"/>
  <c r="K517" i="18"/>
  <c r="I517" i="18"/>
  <c r="M516" i="18"/>
  <c r="K516" i="18"/>
  <c r="I516" i="18"/>
  <c r="M515" i="18"/>
  <c r="K515" i="18"/>
  <c r="I515" i="18"/>
  <c r="M514" i="18"/>
  <c r="K514" i="18"/>
  <c r="I514" i="18"/>
  <c r="M513" i="18"/>
  <c r="K513" i="18"/>
  <c r="I513" i="18"/>
  <c r="M512" i="18"/>
  <c r="K512" i="18"/>
  <c r="I512" i="18"/>
  <c r="M511" i="18"/>
  <c r="K511" i="18"/>
  <c r="I511" i="18"/>
  <c r="M510" i="18"/>
  <c r="K510" i="18"/>
  <c r="I510" i="18"/>
  <c r="M508" i="18"/>
  <c r="K508" i="18"/>
  <c r="I508" i="18"/>
  <c r="M507" i="18"/>
  <c r="K507" i="18"/>
  <c r="I507" i="18"/>
  <c r="M506" i="18"/>
  <c r="K506" i="18"/>
  <c r="I506" i="18"/>
  <c r="M505" i="18"/>
  <c r="K505" i="18"/>
  <c r="I505" i="18"/>
  <c r="M504" i="18"/>
  <c r="K504" i="18"/>
  <c r="I504" i="18"/>
  <c r="M503" i="18"/>
  <c r="K503" i="18"/>
  <c r="I503" i="18"/>
  <c r="M502" i="18"/>
  <c r="K502" i="18"/>
  <c r="I502" i="18"/>
  <c r="M501" i="18"/>
  <c r="K501" i="18"/>
  <c r="I501" i="18"/>
  <c r="M500" i="18"/>
  <c r="K500" i="18"/>
  <c r="I500" i="18"/>
  <c r="M499" i="18"/>
  <c r="K499" i="18"/>
  <c r="I499" i="18"/>
  <c r="M498" i="18"/>
  <c r="K498" i="18"/>
  <c r="I498" i="18"/>
  <c r="M497" i="18"/>
  <c r="K497" i="18"/>
  <c r="I497" i="18"/>
  <c r="M496" i="18"/>
  <c r="K496" i="18"/>
  <c r="I496" i="18"/>
  <c r="M495" i="18"/>
  <c r="K495" i="18"/>
  <c r="I495" i="18"/>
  <c r="M494" i="18"/>
  <c r="K494" i="18"/>
  <c r="I494" i="18"/>
  <c r="M493" i="18"/>
  <c r="K493" i="18"/>
  <c r="I493" i="18"/>
  <c r="M492" i="18"/>
  <c r="K492" i="18"/>
  <c r="I492" i="18"/>
  <c r="M490" i="18"/>
  <c r="K490" i="18"/>
  <c r="I490" i="18"/>
  <c r="M489" i="18"/>
  <c r="K489" i="18"/>
  <c r="I489" i="18"/>
  <c r="M488" i="18"/>
  <c r="K488" i="18"/>
  <c r="I488" i="18"/>
  <c r="M487" i="18"/>
  <c r="K487" i="18"/>
  <c r="I487" i="18"/>
  <c r="M486" i="18"/>
  <c r="K486" i="18"/>
  <c r="I486" i="18"/>
  <c r="M485" i="18"/>
  <c r="K485" i="18"/>
  <c r="I485" i="18"/>
  <c r="M484" i="18"/>
  <c r="K484" i="18"/>
  <c r="I484" i="18"/>
  <c r="M483" i="18"/>
  <c r="K483" i="18"/>
  <c r="I483" i="18"/>
  <c r="M482" i="18"/>
  <c r="K482" i="18"/>
  <c r="I482" i="18"/>
  <c r="M481" i="18"/>
  <c r="K481" i="18"/>
  <c r="I481" i="18"/>
  <c r="M480" i="18"/>
  <c r="K480" i="18"/>
  <c r="I480" i="18"/>
  <c r="M479" i="18"/>
  <c r="K479" i="18"/>
  <c r="K478" i="18"/>
  <c r="K477" i="18"/>
  <c r="K476" i="18"/>
  <c r="K475" i="18"/>
  <c r="K474" i="18"/>
  <c r="K472" i="18"/>
  <c r="K471" i="18"/>
  <c r="K470" i="18"/>
  <c r="K469" i="18"/>
  <c r="K468" i="18"/>
  <c r="K467" i="18"/>
  <c r="K466" i="18"/>
  <c r="K465" i="18"/>
  <c r="K464" i="18"/>
  <c r="K463" i="18"/>
  <c r="K462" i="18"/>
  <c r="K461" i="18"/>
  <c r="K460" i="18"/>
  <c r="K459" i="18"/>
  <c r="K458" i="18"/>
  <c r="K457" i="18"/>
  <c r="K456" i="18"/>
  <c r="K454" i="18"/>
  <c r="K453" i="18"/>
  <c r="K452" i="18"/>
  <c r="K451" i="18"/>
  <c r="K450" i="18"/>
  <c r="K449" i="18"/>
  <c r="K448" i="18"/>
  <c r="K447" i="18"/>
  <c r="K446" i="18"/>
  <c r="K445" i="18"/>
  <c r="K444" i="18"/>
  <c r="K443" i="18"/>
  <c r="K442" i="18"/>
  <c r="K441" i="18"/>
  <c r="K440" i="18"/>
  <c r="K439" i="18"/>
  <c r="K438" i="18"/>
  <c r="K436" i="18"/>
  <c r="K435" i="18"/>
  <c r="K434" i="18"/>
  <c r="K433" i="18"/>
  <c r="K432" i="18"/>
  <c r="K431" i="18"/>
  <c r="K430" i="18"/>
  <c r="K429" i="18"/>
  <c r="K428" i="18"/>
  <c r="K427" i="18"/>
  <c r="K426" i="18"/>
  <c r="K425" i="18"/>
  <c r="K424" i="18"/>
  <c r="K423" i="18"/>
  <c r="K422" i="18"/>
  <c r="K421" i="18"/>
  <c r="K420" i="18"/>
  <c r="K418" i="18"/>
  <c r="K417" i="18"/>
  <c r="K416" i="18"/>
  <c r="K415" i="18"/>
  <c r="K414" i="18"/>
  <c r="K413" i="18"/>
  <c r="K412" i="18"/>
  <c r="K411" i="18"/>
  <c r="K410" i="18"/>
  <c r="K409" i="18"/>
  <c r="K408" i="18"/>
  <c r="K407" i="18"/>
  <c r="K406" i="18"/>
  <c r="K405" i="18"/>
  <c r="K404" i="18"/>
  <c r="K403" i="18"/>
  <c r="K402" i="18"/>
  <c r="K400" i="18"/>
  <c r="K399" i="18"/>
  <c r="K398" i="18"/>
  <c r="K397" i="18"/>
  <c r="K396" i="18"/>
  <c r="K395" i="18"/>
  <c r="K394" i="18"/>
  <c r="K393" i="18"/>
  <c r="K392" i="18"/>
  <c r="K391" i="18"/>
  <c r="K390" i="18"/>
  <c r="K389" i="18"/>
  <c r="K388" i="18"/>
  <c r="K387" i="18"/>
  <c r="K386" i="18"/>
  <c r="K385" i="18"/>
  <c r="K384" i="18"/>
  <c r="K382" i="18"/>
  <c r="K381" i="18"/>
  <c r="K380" i="18"/>
  <c r="K379" i="18"/>
  <c r="K378" i="18"/>
  <c r="K377" i="18"/>
  <c r="K376" i="18"/>
  <c r="K375" i="18"/>
  <c r="K374" i="18"/>
  <c r="K373" i="18"/>
  <c r="K372" i="18"/>
  <c r="K371" i="18"/>
  <c r="K370" i="18"/>
  <c r="K369" i="18"/>
  <c r="K368" i="18"/>
  <c r="K367" i="18"/>
  <c r="K366" i="18"/>
  <c r="K364" i="18"/>
  <c r="K363" i="18"/>
  <c r="K362" i="18"/>
  <c r="K361" i="18"/>
  <c r="K360" i="18"/>
  <c r="K359" i="18"/>
  <c r="K358" i="18"/>
  <c r="K357" i="18"/>
  <c r="K356" i="18"/>
  <c r="K355" i="18"/>
  <c r="K354" i="18"/>
  <c r="K353" i="18"/>
  <c r="K352" i="18"/>
  <c r="K351" i="18"/>
  <c r="K350" i="18"/>
  <c r="K349" i="18"/>
  <c r="K348" i="18"/>
  <c r="K346" i="18"/>
  <c r="K345" i="18"/>
  <c r="K344" i="18"/>
  <c r="K343" i="18"/>
  <c r="K342" i="18"/>
  <c r="K341" i="18"/>
  <c r="K340" i="18"/>
  <c r="K339" i="18"/>
  <c r="K338" i="18"/>
  <c r="K337" i="18"/>
  <c r="K336" i="18"/>
  <c r="K335" i="18"/>
  <c r="K334" i="18"/>
  <c r="K333" i="18"/>
  <c r="K332" i="18"/>
  <c r="K331" i="18"/>
  <c r="K330" i="18"/>
  <c r="K328" i="18"/>
  <c r="K327" i="18"/>
  <c r="K326" i="18"/>
  <c r="K325" i="18"/>
  <c r="K324" i="18"/>
  <c r="K323" i="18"/>
  <c r="K322" i="18"/>
  <c r="K321" i="18"/>
  <c r="K320" i="18"/>
  <c r="K319" i="18"/>
  <c r="K318" i="18"/>
  <c r="K317" i="18"/>
  <c r="K316" i="18"/>
  <c r="K315" i="18"/>
  <c r="K314" i="18"/>
  <c r="K313" i="18"/>
  <c r="K312" i="18"/>
  <c r="K310" i="18"/>
  <c r="K309" i="18"/>
  <c r="K308" i="18"/>
  <c r="K307" i="18"/>
  <c r="K306" i="18"/>
  <c r="K305" i="18"/>
  <c r="K304" i="18"/>
  <c r="K303" i="18"/>
  <c r="K302" i="18"/>
  <c r="K301" i="18"/>
  <c r="I210" i="18"/>
  <c r="M209" i="18"/>
  <c r="K209" i="18"/>
  <c r="I209" i="18"/>
  <c r="M208" i="18"/>
  <c r="K208" i="18"/>
  <c r="I208" i="18"/>
  <c r="M207" i="18"/>
  <c r="K207" i="18"/>
  <c r="I207" i="18"/>
  <c r="M206" i="18"/>
  <c r="K206" i="18"/>
  <c r="I206" i="18"/>
  <c r="M205" i="18"/>
  <c r="K205" i="18"/>
  <c r="I205" i="18"/>
  <c r="M204" i="18"/>
  <c r="K204" i="18"/>
  <c r="I204" i="18"/>
  <c r="M202" i="18"/>
  <c r="K202" i="18"/>
  <c r="I202" i="18"/>
  <c r="M201" i="18"/>
  <c r="K201" i="18"/>
  <c r="I201" i="18"/>
  <c r="M200" i="18"/>
  <c r="K200" i="18"/>
  <c r="I200" i="18"/>
  <c r="M199" i="18"/>
  <c r="K199" i="18"/>
  <c r="I199" i="18"/>
  <c r="M198" i="18"/>
  <c r="K198" i="18"/>
  <c r="I198" i="18"/>
  <c r="M197" i="18"/>
  <c r="K197" i="18"/>
  <c r="I197" i="18"/>
  <c r="M196" i="18"/>
  <c r="K196" i="18"/>
  <c r="I196" i="18"/>
  <c r="M195" i="18"/>
  <c r="K195" i="18"/>
  <c r="I195" i="18"/>
  <c r="M194" i="18"/>
  <c r="K194" i="18"/>
  <c r="I194" i="18"/>
  <c r="M193" i="18"/>
  <c r="K193" i="18"/>
  <c r="I193" i="18"/>
  <c r="M192" i="18"/>
  <c r="K192" i="18"/>
  <c r="I192" i="18"/>
  <c r="M191" i="18"/>
  <c r="K191" i="18"/>
  <c r="I191" i="18"/>
  <c r="M190" i="18"/>
  <c r="K190" i="18"/>
  <c r="I190" i="18"/>
  <c r="M189" i="18"/>
  <c r="K189" i="18"/>
  <c r="I189" i="18"/>
  <c r="M188" i="18"/>
  <c r="K188" i="18"/>
  <c r="I188" i="18"/>
  <c r="M187" i="18"/>
  <c r="K187" i="18"/>
  <c r="I187" i="18"/>
  <c r="M186" i="18"/>
  <c r="K186" i="18"/>
  <c r="I186" i="18"/>
  <c r="M184" i="18"/>
  <c r="K184" i="18"/>
  <c r="I184" i="18"/>
  <c r="M183" i="18"/>
  <c r="K183" i="18"/>
  <c r="I183" i="18"/>
  <c r="M182" i="18"/>
  <c r="K182" i="18"/>
  <c r="I182" i="18"/>
  <c r="M181" i="18"/>
  <c r="K181" i="18"/>
  <c r="I181" i="18"/>
  <c r="M180" i="18"/>
  <c r="K180" i="18"/>
  <c r="I180" i="18"/>
  <c r="M179" i="18"/>
  <c r="K179" i="18"/>
  <c r="I179" i="18"/>
  <c r="M178" i="18"/>
  <c r="K178" i="18"/>
  <c r="I178" i="18"/>
  <c r="M177" i="18"/>
  <c r="K177" i="18"/>
  <c r="I177" i="18"/>
  <c r="M176" i="18"/>
  <c r="K176" i="18"/>
  <c r="I176" i="18"/>
  <c r="M175" i="18"/>
  <c r="K175" i="18"/>
  <c r="I175" i="18"/>
  <c r="M174" i="18"/>
  <c r="K174" i="18"/>
  <c r="I174" i="18"/>
  <c r="M173" i="18"/>
  <c r="K173" i="18"/>
  <c r="I173" i="18"/>
  <c r="M172" i="18"/>
  <c r="K172" i="18"/>
  <c r="I172" i="18"/>
  <c r="M171" i="18"/>
  <c r="K171" i="18"/>
  <c r="I171" i="18"/>
  <c r="M170" i="18"/>
  <c r="K170" i="18"/>
  <c r="I170" i="18"/>
  <c r="M169" i="18"/>
  <c r="K169" i="18"/>
  <c r="I169" i="18"/>
  <c r="M168" i="18"/>
  <c r="K168" i="18"/>
  <c r="I168" i="18"/>
  <c r="M166" i="18"/>
  <c r="K166" i="18"/>
  <c r="I166" i="18"/>
  <c r="M165" i="18"/>
  <c r="K165" i="18"/>
  <c r="I165" i="18"/>
  <c r="M164" i="18"/>
  <c r="K164" i="18"/>
  <c r="I164" i="18"/>
  <c r="M163" i="18"/>
  <c r="K163" i="18"/>
  <c r="I163" i="18"/>
  <c r="M162" i="18"/>
  <c r="K162" i="18"/>
  <c r="I162" i="18"/>
  <c r="M161" i="18"/>
  <c r="K161" i="18"/>
  <c r="I161" i="18"/>
  <c r="M160" i="18"/>
  <c r="K160" i="18"/>
  <c r="I160" i="18"/>
  <c r="M159" i="18"/>
  <c r="K159" i="18"/>
  <c r="I159" i="18"/>
  <c r="M158" i="18"/>
  <c r="K158" i="18"/>
  <c r="I158" i="18"/>
  <c r="M157" i="18"/>
  <c r="K157" i="18"/>
  <c r="I157" i="18"/>
  <c r="M156" i="18"/>
  <c r="K156" i="18"/>
  <c r="I156" i="18"/>
  <c r="M155" i="18"/>
  <c r="K155" i="18"/>
  <c r="I155" i="18"/>
  <c r="M154" i="18"/>
  <c r="K154" i="18"/>
  <c r="I154" i="18"/>
  <c r="M153" i="18"/>
  <c r="K153" i="18"/>
  <c r="I153" i="18"/>
  <c r="M152" i="18"/>
  <c r="K152" i="18"/>
  <c r="I152" i="18"/>
  <c r="M151" i="18"/>
  <c r="K151" i="18"/>
  <c r="I151" i="18"/>
  <c r="M150" i="18"/>
  <c r="K150" i="18"/>
  <c r="I150" i="18"/>
  <c r="M148" i="18"/>
  <c r="K148" i="18"/>
  <c r="I148" i="18"/>
  <c r="M147" i="18"/>
  <c r="K147" i="18"/>
  <c r="I147" i="18"/>
  <c r="M146" i="18"/>
  <c r="K146" i="18"/>
  <c r="I146" i="18"/>
  <c r="M145" i="18"/>
  <c r="K145" i="18"/>
  <c r="I145" i="18"/>
  <c r="M144" i="18"/>
  <c r="K144" i="18"/>
  <c r="I144" i="18"/>
  <c r="M143" i="18"/>
  <c r="K143" i="18"/>
  <c r="I143" i="18"/>
  <c r="M142" i="18"/>
  <c r="K142" i="18"/>
  <c r="I142" i="18"/>
  <c r="M141" i="18"/>
  <c r="K141" i="18"/>
  <c r="I141" i="18"/>
  <c r="M140" i="18"/>
  <c r="K140" i="18"/>
  <c r="I140" i="18"/>
  <c r="M139" i="18"/>
  <c r="K139" i="18"/>
  <c r="I139" i="18"/>
  <c r="M138" i="18"/>
  <c r="K138" i="18"/>
  <c r="I138" i="18"/>
  <c r="M137" i="18"/>
  <c r="K137" i="18"/>
  <c r="I137" i="18"/>
  <c r="M136" i="18"/>
  <c r="K136" i="18"/>
  <c r="I136" i="18"/>
  <c r="M135" i="18"/>
  <c r="K135" i="18"/>
  <c r="I135" i="18"/>
  <c r="M134" i="18"/>
  <c r="K134" i="18"/>
  <c r="I134" i="18"/>
  <c r="M133" i="18"/>
  <c r="K133" i="18"/>
  <c r="I133" i="18"/>
  <c r="M132" i="18"/>
  <c r="K132" i="18"/>
  <c r="I132" i="18"/>
  <c r="M130" i="18"/>
  <c r="K130" i="18"/>
  <c r="I130" i="18"/>
  <c r="M129" i="18"/>
  <c r="K129" i="18"/>
  <c r="I129" i="18"/>
  <c r="M128" i="18"/>
  <c r="K128" i="18"/>
  <c r="I128" i="18"/>
  <c r="M127" i="18"/>
  <c r="K127" i="18"/>
  <c r="I127" i="18"/>
  <c r="M126" i="18"/>
  <c r="K126" i="18"/>
  <c r="I126" i="18"/>
  <c r="M125" i="18"/>
  <c r="K125" i="18"/>
  <c r="I125" i="18"/>
  <c r="M124"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L609" i="18"/>
  <c r="L608" i="18"/>
  <c r="L607" i="18"/>
  <c r="L606" i="18"/>
  <c r="L605" i="18"/>
  <c r="L604" i="18"/>
  <c r="L603" i="18"/>
  <c r="L602" i="18"/>
  <c r="L601" i="18"/>
  <c r="L600" i="18"/>
  <c r="L598" i="18"/>
  <c r="L597" i="18"/>
  <c r="L596" i="18"/>
  <c r="L595" i="18"/>
  <c r="L594" i="18"/>
  <c r="L593" i="18"/>
  <c r="L592" i="18"/>
  <c r="L591" i="18"/>
  <c r="L590" i="18"/>
  <c r="L589" i="18"/>
  <c r="L588" i="18"/>
  <c r="L587" i="18"/>
  <c r="L586" i="18"/>
  <c r="L585" i="18"/>
  <c r="L584" i="18"/>
  <c r="L583" i="18"/>
  <c r="L582" i="18"/>
  <c r="L580" i="18"/>
  <c r="L579" i="18"/>
  <c r="L578" i="18"/>
  <c r="L577" i="18"/>
  <c r="L576" i="18"/>
  <c r="L575" i="18"/>
  <c r="L574" i="18"/>
  <c r="L573" i="18"/>
  <c r="L572" i="18"/>
  <c r="L571" i="18"/>
  <c r="L570" i="18"/>
  <c r="L569" i="18"/>
  <c r="L568" i="18"/>
  <c r="L567" i="18"/>
  <c r="L566" i="18"/>
  <c r="L565" i="18"/>
  <c r="L564" i="18"/>
  <c r="L562" i="18"/>
  <c r="L561" i="18"/>
  <c r="L560" i="18"/>
  <c r="L559" i="18"/>
  <c r="L558" i="18"/>
  <c r="L557" i="18"/>
  <c r="L556" i="18"/>
  <c r="L555" i="18"/>
  <c r="L554" i="18"/>
  <c r="L553" i="18"/>
  <c r="L552" i="18"/>
  <c r="L551" i="18"/>
  <c r="L550" i="18"/>
  <c r="L549" i="18"/>
  <c r="L548" i="18"/>
  <c r="L547" i="18"/>
  <c r="L546" i="18"/>
  <c r="L544" i="18"/>
  <c r="L543" i="18"/>
  <c r="L542" i="18"/>
  <c r="L541" i="18"/>
  <c r="L540" i="18"/>
  <c r="L539" i="18"/>
  <c r="L538" i="18"/>
  <c r="L537" i="18"/>
  <c r="L536" i="18"/>
  <c r="L535" i="18"/>
  <c r="L534" i="18"/>
  <c r="L533" i="18"/>
  <c r="L532" i="18"/>
  <c r="L531" i="18"/>
  <c r="L530" i="18"/>
  <c r="L529" i="18"/>
  <c r="L528" i="18"/>
  <c r="L526" i="18"/>
  <c r="L525" i="18"/>
  <c r="L524" i="18"/>
  <c r="L523" i="18"/>
  <c r="L522" i="18"/>
  <c r="L521" i="18"/>
  <c r="L520" i="18"/>
  <c r="L519" i="18"/>
  <c r="L518" i="18"/>
  <c r="L517" i="18"/>
  <c r="L516" i="18"/>
  <c r="L515" i="18"/>
  <c r="L514" i="18"/>
  <c r="L513" i="18"/>
  <c r="L512" i="18"/>
  <c r="L511" i="18"/>
  <c r="L510" i="18"/>
  <c r="L508" i="18"/>
  <c r="L507" i="18"/>
  <c r="L506" i="18"/>
  <c r="L505" i="18"/>
  <c r="L504" i="18"/>
  <c r="L503" i="18"/>
  <c r="L502" i="18"/>
  <c r="L501" i="18"/>
  <c r="L500" i="18"/>
  <c r="L499" i="18"/>
  <c r="L498" i="18"/>
  <c r="L497" i="18"/>
  <c r="L496" i="18"/>
  <c r="L495" i="18"/>
  <c r="L494" i="18"/>
  <c r="L493" i="18"/>
  <c r="L492" i="18"/>
  <c r="L490" i="18"/>
  <c r="L489" i="18"/>
  <c r="L488" i="18"/>
  <c r="L487" i="18"/>
  <c r="L486" i="18"/>
  <c r="L485" i="18"/>
  <c r="L484" i="18"/>
  <c r="L483" i="18"/>
  <c r="L482" i="18"/>
  <c r="L481" i="18"/>
  <c r="L480" i="18"/>
  <c r="I479" i="18"/>
  <c r="L479" i="18"/>
  <c r="M478" i="18"/>
  <c r="I478" i="18"/>
  <c r="L478" i="18"/>
  <c r="M477" i="18"/>
  <c r="I477" i="18"/>
  <c r="L477" i="18"/>
  <c r="M476" i="18"/>
  <c r="I476" i="18"/>
  <c r="L476" i="18"/>
  <c r="M475" i="18"/>
  <c r="I475" i="18"/>
  <c r="L475" i="18"/>
  <c r="M474" i="18"/>
  <c r="I474" i="18"/>
  <c r="L474" i="18"/>
  <c r="M472" i="18"/>
  <c r="I472" i="18"/>
  <c r="L472" i="18"/>
  <c r="M471" i="18"/>
  <c r="I471" i="18"/>
  <c r="L471" i="18"/>
  <c r="M470" i="18"/>
  <c r="I470" i="18"/>
  <c r="L470" i="18"/>
  <c r="M469" i="18"/>
  <c r="I469" i="18"/>
  <c r="L469" i="18"/>
  <c r="M468" i="18"/>
  <c r="I468" i="18"/>
  <c r="L468" i="18"/>
  <c r="M467" i="18"/>
  <c r="I467" i="18"/>
  <c r="L467" i="18"/>
  <c r="M466" i="18"/>
  <c r="I466" i="18"/>
  <c r="L466" i="18"/>
  <c r="M465" i="18"/>
  <c r="I465" i="18"/>
  <c r="L465" i="18"/>
  <c r="M464" i="18"/>
  <c r="I464" i="18"/>
  <c r="L464" i="18"/>
  <c r="M463" i="18"/>
  <c r="I463" i="18"/>
  <c r="L463" i="18"/>
  <c r="M462" i="18"/>
  <c r="I462" i="18"/>
  <c r="L462" i="18"/>
  <c r="M461" i="18"/>
  <c r="I461" i="18"/>
  <c r="L461" i="18"/>
  <c r="M460" i="18"/>
  <c r="I460" i="18"/>
  <c r="L460" i="18"/>
  <c r="M459" i="18"/>
  <c r="I459" i="18"/>
  <c r="L459" i="18"/>
  <c r="M458" i="18"/>
  <c r="I458" i="18"/>
  <c r="L458" i="18"/>
  <c r="M457" i="18"/>
  <c r="I457" i="18"/>
  <c r="L457" i="18"/>
  <c r="M456" i="18"/>
  <c r="I456" i="18"/>
  <c r="L456" i="18"/>
  <c r="M454" i="18"/>
  <c r="I454" i="18"/>
  <c r="L454" i="18"/>
  <c r="M453" i="18"/>
  <c r="I453" i="18"/>
  <c r="L453" i="18"/>
  <c r="M452" i="18"/>
  <c r="I452" i="18"/>
  <c r="L452" i="18"/>
  <c r="M451" i="18"/>
  <c r="I451" i="18"/>
  <c r="L451" i="18"/>
  <c r="M450" i="18"/>
  <c r="I450" i="18"/>
  <c r="L450" i="18"/>
  <c r="M449" i="18"/>
  <c r="I449" i="18"/>
  <c r="L449" i="18"/>
  <c r="M448" i="18"/>
  <c r="I448" i="18"/>
  <c r="L448" i="18"/>
  <c r="M447" i="18"/>
  <c r="I447" i="18"/>
  <c r="L447" i="18"/>
  <c r="M446" i="18"/>
  <c r="I446" i="18"/>
  <c r="L446" i="18"/>
  <c r="M445" i="18"/>
  <c r="I445" i="18"/>
  <c r="L445" i="18"/>
  <c r="M444" i="18"/>
  <c r="I444" i="18"/>
  <c r="L444" i="18"/>
  <c r="M443" i="18"/>
  <c r="I443" i="18"/>
  <c r="L443" i="18"/>
  <c r="M442" i="18"/>
  <c r="I442" i="18"/>
  <c r="L442" i="18"/>
  <c r="M441" i="18"/>
  <c r="I441" i="18"/>
  <c r="L441" i="18"/>
  <c r="M440" i="18"/>
  <c r="I440" i="18"/>
  <c r="L440" i="18"/>
  <c r="M439" i="18"/>
  <c r="I439" i="18"/>
  <c r="L439" i="18"/>
  <c r="M438" i="18"/>
  <c r="I438" i="18"/>
  <c r="L438" i="18"/>
  <c r="M436" i="18"/>
  <c r="I436" i="18"/>
  <c r="L436" i="18"/>
  <c r="M435" i="18"/>
  <c r="I435" i="18"/>
  <c r="L435" i="18"/>
  <c r="M434" i="18"/>
  <c r="I434" i="18"/>
  <c r="L434" i="18"/>
  <c r="M433" i="18"/>
  <c r="I433" i="18"/>
  <c r="L433" i="18"/>
  <c r="M432" i="18"/>
  <c r="I432" i="18"/>
  <c r="L432" i="18"/>
  <c r="M431" i="18"/>
  <c r="I431" i="18"/>
  <c r="L431" i="18"/>
  <c r="M430" i="18"/>
  <c r="I430" i="18"/>
  <c r="L430" i="18"/>
  <c r="M429" i="18"/>
  <c r="I429" i="18"/>
  <c r="L429" i="18"/>
  <c r="M428" i="18"/>
  <c r="I428" i="18"/>
  <c r="L428" i="18"/>
  <c r="M427" i="18"/>
  <c r="I427" i="18"/>
  <c r="L427" i="18"/>
  <c r="M426" i="18"/>
  <c r="I426" i="18"/>
  <c r="L426" i="18"/>
  <c r="M425" i="18"/>
  <c r="I425" i="18"/>
  <c r="L425" i="18"/>
  <c r="M424" i="18"/>
  <c r="I424" i="18"/>
  <c r="L424" i="18"/>
  <c r="M423" i="18"/>
  <c r="I423" i="18"/>
  <c r="L423" i="18"/>
  <c r="M422" i="18"/>
  <c r="I422" i="18"/>
  <c r="L422" i="18"/>
  <c r="M421" i="18"/>
  <c r="I421" i="18"/>
  <c r="L421" i="18"/>
  <c r="M420" i="18"/>
  <c r="I420" i="18"/>
  <c r="L420" i="18"/>
  <c r="M418" i="18"/>
  <c r="I418" i="18"/>
  <c r="L418" i="18"/>
  <c r="M417" i="18"/>
  <c r="I417" i="18"/>
  <c r="L417" i="18"/>
  <c r="M416" i="18"/>
  <c r="I416" i="18"/>
  <c r="L416" i="18"/>
  <c r="M415" i="18"/>
  <c r="I415" i="18"/>
  <c r="L415" i="18"/>
  <c r="M414" i="18"/>
  <c r="I414" i="18"/>
  <c r="L414" i="18"/>
  <c r="M413" i="18"/>
  <c r="I413" i="18"/>
  <c r="L413" i="18"/>
  <c r="M412" i="18"/>
  <c r="I412" i="18"/>
  <c r="L412" i="18"/>
  <c r="M411" i="18"/>
  <c r="I411" i="18"/>
  <c r="L411" i="18"/>
  <c r="M410" i="18"/>
  <c r="I410" i="18"/>
  <c r="L410" i="18"/>
  <c r="M409" i="18"/>
  <c r="I409" i="18"/>
  <c r="L409" i="18"/>
  <c r="M408" i="18"/>
  <c r="I408" i="18"/>
  <c r="L408" i="18"/>
  <c r="M407" i="18"/>
  <c r="I407" i="18"/>
  <c r="L407" i="18"/>
  <c r="M406" i="18"/>
  <c r="I406" i="18"/>
  <c r="L406" i="18"/>
  <c r="M405" i="18"/>
  <c r="I405" i="18"/>
  <c r="L405" i="18"/>
  <c r="M404" i="18"/>
  <c r="I404" i="18"/>
  <c r="L404" i="18"/>
  <c r="M403" i="18"/>
  <c r="I403" i="18"/>
  <c r="L403" i="18"/>
  <c r="M402" i="18"/>
  <c r="I402" i="18"/>
  <c r="L402" i="18"/>
  <c r="M400" i="18"/>
  <c r="I400" i="18"/>
  <c r="L400" i="18"/>
  <c r="M399" i="18"/>
  <c r="I399" i="18"/>
  <c r="L399" i="18"/>
  <c r="M398" i="18"/>
  <c r="I398" i="18"/>
  <c r="L398" i="18"/>
  <c r="M397" i="18"/>
  <c r="I397" i="18"/>
  <c r="L397" i="18"/>
  <c r="M396" i="18"/>
  <c r="I396" i="18"/>
  <c r="L396" i="18"/>
  <c r="M395" i="18"/>
  <c r="I395" i="18"/>
  <c r="L395" i="18"/>
  <c r="M394" i="18"/>
  <c r="I394" i="18"/>
  <c r="L394" i="18"/>
  <c r="M393" i="18"/>
  <c r="I393" i="18"/>
  <c r="L393" i="18"/>
  <c r="M392" i="18"/>
  <c r="I392" i="18"/>
  <c r="L392" i="18"/>
  <c r="M391" i="18"/>
  <c r="I391" i="18"/>
  <c r="L391" i="18"/>
  <c r="M390" i="18"/>
  <c r="I390" i="18"/>
  <c r="L390" i="18"/>
  <c r="M389" i="18"/>
  <c r="I389" i="18"/>
  <c r="L389" i="18"/>
  <c r="M388" i="18"/>
  <c r="I388" i="18"/>
  <c r="L388" i="18"/>
  <c r="M387" i="18"/>
  <c r="I387" i="18"/>
  <c r="L387" i="18"/>
  <c r="M386" i="18"/>
  <c r="I386" i="18"/>
  <c r="L386" i="18"/>
  <c r="M385" i="18"/>
  <c r="I385" i="18"/>
  <c r="L385" i="18"/>
  <c r="M384" i="18"/>
  <c r="I384" i="18"/>
  <c r="L384" i="18"/>
  <c r="M382" i="18"/>
  <c r="I382" i="18"/>
  <c r="L382" i="18"/>
  <c r="M381" i="18"/>
  <c r="I381" i="18"/>
  <c r="L381" i="18"/>
  <c r="M380" i="18"/>
  <c r="I380" i="18"/>
  <c r="L380" i="18"/>
  <c r="M379" i="18"/>
  <c r="I379" i="18"/>
  <c r="L379" i="18"/>
  <c r="M378" i="18"/>
  <c r="I378" i="18"/>
  <c r="L378" i="18"/>
  <c r="M377" i="18"/>
  <c r="I377" i="18"/>
  <c r="L377" i="18"/>
  <c r="M376" i="18"/>
  <c r="I376" i="18"/>
  <c r="L376" i="18"/>
  <c r="M375" i="18"/>
  <c r="I375" i="18"/>
  <c r="L375" i="18"/>
  <c r="M374" i="18"/>
  <c r="I374" i="18"/>
  <c r="L374" i="18"/>
  <c r="M373" i="18"/>
  <c r="I373" i="18"/>
  <c r="L373" i="18"/>
  <c r="M372" i="18"/>
  <c r="I372" i="18"/>
  <c r="L372" i="18"/>
  <c r="M371" i="18"/>
  <c r="I371" i="18"/>
  <c r="L371" i="18"/>
  <c r="M370" i="18"/>
  <c r="I370" i="18"/>
  <c r="L370" i="18"/>
  <c r="M369" i="18"/>
  <c r="I369" i="18"/>
  <c r="L369" i="18"/>
  <c r="M368" i="18"/>
  <c r="I368" i="18"/>
  <c r="L368" i="18"/>
  <c r="M367" i="18"/>
  <c r="I367" i="18"/>
  <c r="L367" i="18"/>
  <c r="M366" i="18"/>
  <c r="I366" i="18"/>
  <c r="L366" i="18"/>
  <c r="M364" i="18"/>
  <c r="I364" i="18"/>
  <c r="L364" i="18"/>
  <c r="M363" i="18"/>
  <c r="I363" i="18"/>
  <c r="L363" i="18"/>
  <c r="M362" i="18"/>
  <c r="I362" i="18"/>
  <c r="L362" i="18"/>
  <c r="M361" i="18"/>
  <c r="I361" i="18"/>
  <c r="L361" i="18"/>
  <c r="M360" i="18"/>
  <c r="I360" i="18"/>
  <c r="L360" i="18"/>
  <c r="M359" i="18"/>
  <c r="I359" i="18"/>
  <c r="L359" i="18"/>
  <c r="M358" i="18"/>
  <c r="I358" i="18"/>
  <c r="L358" i="18"/>
  <c r="M357" i="18"/>
  <c r="I357" i="18"/>
  <c r="L357" i="18"/>
  <c r="M356" i="18"/>
  <c r="I356" i="18"/>
  <c r="L356" i="18"/>
  <c r="M355" i="18"/>
  <c r="I355" i="18"/>
  <c r="L355" i="18"/>
  <c r="M354" i="18"/>
  <c r="I354" i="18"/>
  <c r="L354" i="18"/>
  <c r="M353" i="18"/>
  <c r="I353" i="18"/>
  <c r="L353" i="18"/>
  <c r="M352" i="18"/>
  <c r="I352" i="18"/>
  <c r="L352" i="18"/>
  <c r="M351" i="18"/>
  <c r="I351" i="18"/>
  <c r="L351" i="18"/>
  <c r="M350" i="18"/>
  <c r="I350" i="18"/>
  <c r="L350" i="18"/>
  <c r="M349" i="18"/>
  <c r="I349" i="18"/>
  <c r="L349" i="18"/>
  <c r="M348" i="18"/>
  <c r="I348" i="18"/>
  <c r="L348" i="18"/>
  <c r="M346" i="18"/>
  <c r="I346" i="18"/>
  <c r="L346" i="18"/>
  <c r="M345" i="18"/>
  <c r="I345" i="18"/>
  <c r="L345" i="18"/>
  <c r="M344" i="18"/>
  <c r="I344" i="18"/>
  <c r="L344" i="18"/>
  <c r="M343" i="18"/>
  <c r="I343" i="18"/>
  <c r="L343" i="18"/>
  <c r="M342" i="18"/>
  <c r="I342" i="18"/>
  <c r="L342" i="18"/>
  <c r="M341" i="18"/>
  <c r="I341" i="18"/>
  <c r="L341" i="18"/>
  <c r="M340" i="18"/>
  <c r="I340" i="18"/>
  <c r="L340" i="18"/>
  <c r="M339" i="18"/>
  <c r="I339" i="18"/>
  <c r="L339" i="18"/>
  <c r="M338"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I309" i="18"/>
  <c r="L309" i="18"/>
  <c r="M308" i="18"/>
  <c r="I308" i="18"/>
  <c r="L308" i="18"/>
  <c r="M307" i="18"/>
  <c r="I307" i="18"/>
  <c r="L307" i="18"/>
  <c r="M306" i="18"/>
  <c r="I306" i="18"/>
  <c r="L306" i="18"/>
  <c r="M305" i="18"/>
  <c r="I305" i="18"/>
  <c r="L305" i="18"/>
  <c r="M304" i="18"/>
  <c r="I304" i="18"/>
  <c r="L304" i="18"/>
  <c r="M303" i="18"/>
  <c r="I303" i="18"/>
  <c r="L303" i="18"/>
  <c r="M302" i="18"/>
  <c r="I302" i="18"/>
  <c r="L302" i="18"/>
  <c r="M301" i="18"/>
  <c r="I301" i="18"/>
  <c r="L301" i="18"/>
  <c r="L300" i="18"/>
  <c r="K124" i="18"/>
  <c r="K123" i="18"/>
  <c r="K122" i="18"/>
  <c r="K121" i="18"/>
  <c r="K120" i="18"/>
  <c r="K119" i="18"/>
  <c r="K118" i="18"/>
  <c r="K117" i="18"/>
  <c r="K116" i="18"/>
  <c r="K115" i="18"/>
  <c r="K114" i="18"/>
  <c r="K112" i="18"/>
  <c r="K111" i="18"/>
  <c r="K110" i="18"/>
  <c r="K109" i="18"/>
  <c r="K108" i="18"/>
  <c r="K107" i="18"/>
  <c r="K106" i="18"/>
  <c r="K105" i="18"/>
  <c r="K104" i="18"/>
  <c r="K103" i="18"/>
  <c r="K102" i="18"/>
  <c r="K101" i="18"/>
  <c r="K100" i="18"/>
  <c r="K99" i="18"/>
  <c r="K98" i="18"/>
  <c r="K97" i="18"/>
  <c r="K96" i="18"/>
  <c r="K94" i="18"/>
  <c r="K93" i="18"/>
  <c r="K92" i="18"/>
  <c r="K91" i="18"/>
  <c r="K90" i="18"/>
  <c r="K89" i="18"/>
  <c r="K88" i="18"/>
  <c r="K87" i="18"/>
  <c r="K86" i="18"/>
  <c r="K85" i="18"/>
  <c r="K84" i="18"/>
  <c r="K83" i="18"/>
  <c r="K82" i="18"/>
  <c r="K81" i="18"/>
  <c r="K80" i="18"/>
  <c r="K79" i="18"/>
  <c r="K78" i="18"/>
  <c r="K76" i="18"/>
  <c r="K75" i="18"/>
  <c r="K74" i="18"/>
  <c r="K73" i="18"/>
  <c r="K72" i="18"/>
  <c r="K71" i="18"/>
  <c r="K70" i="18"/>
  <c r="K69" i="18"/>
  <c r="K68" i="18"/>
  <c r="K67" i="18"/>
  <c r="K66" i="18"/>
  <c r="K65" i="18"/>
  <c r="K64" i="18"/>
  <c r="K63" i="18"/>
  <c r="K62" i="18"/>
  <c r="K61" i="18"/>
  <c r="K60" i="18"/>
  <c r="K58" i="18"/>
  <c r="K57" i="18"/>
  <c r="K56" i="18"/>
  <c r="M299" i="18"/>
  <c r="M298" i="18"/>
  <c r="M297" i="18"/>
  <c r="M296" i="18"/>
  <c r="M295" i="18"/>
  <c r="M294" i="18"/>
  <c r="M292" i="18"/>
  <c r="M291" i="18"/>
  <c r="M290" i="18"/>
  <c r="M289" i="18"/>
  <c r="M288" i="18"/>
  <c r="M287" i="18"/>
  <c r="M286" i="18"/>
  <c r="M285" i="18"/>
  <c r="M284" i="18"/>
  <c r="M283" i="18"/>
  <c r="M282" i="18"/>
  <c r="M281" i="18"/>
  <c r="M280" i="18"/>
  <c r="M279" i="18"/>
  <c r="M278" i="18"/>
  <c r="M277" i="18"/>
  <c r="M276" i="18"/>
  <c r="M274" i="18"/>
  <c r="M273" i="18"/>
  <c r="M272" i="18"/>
  <c r="M271" i="18"/>
  <c r="M270" i="18"/>
  <c r="M269" i="18"/>
  <c r="M268" i="18"/>
  <c r="M267" i="18"/>
  <c r="M266" i="18"/>
  <c r="M265" i="18"/>
  <c r="M264" i="18"/>
  <c r="M263" i="18"/>
  <c r="M262" i="18"/>
  <c r="M261" i="18"/>
  <c r="M260" i="18"/>
  <c r="M259" i="18"/>
  <c r="M258" i="18"/>
  <c r="M256" i="18"/>
  <c r="M255" i="18"/>
  <c r="M254" i="18"/>
  <c r="M253" i="18"/>
  <c r="M252" i="18"/>
  <c r="M251" i="18"/>
  <c r="M250" i="18"/>
  <c r="M249" i="18"/>
  <c r="M248" i="18"/>
  <c r="M247" i="18"/>
  <c r="M246" i="18"/>
  <c r="M245" i="18"/>
  <c r="M244" i="18"/>
  <c r="M243" i="18"/>
  <c r="M242" i="18"/>
  <c r="M241" i="18"/>
  <c r="M240" i="18"/>
  <c r="M238" i="18"/>
  <c r="M237" i="18"/>
  <c r="M236" i="18"/>
  <c r="M235" i="18"/>
  <c r="M234" i="18"/>
  <c r="M233" i="18"/>
  <c r="M232" i="18"/>
  <c r="M231" i="18"/>
  <c r="M230" i="18"/>
  <c r="M229" i="18"/>
  <c r="M228" i="18"/>
  <c r="M227" i="18"/>
  <c r="M226" i="18"/>
  <c r="M225" i="18"/>
  <c r="M224" i="18"/>
  <c r="M223" i="18"/>
  <c r="M222" i="18"/>
  <c r="M220" i="18"/>
  <c r="M219" i="18"/>
  <c r="M218" i="18"/>
  <c r="M217" i="18"/>
  <c r="M216" i="18"/>
  <c r="M215" i="18"/>
  <c r="M214" i="18"/>
  <c r="M213" i="18"/>
  <c r="M212" i="18"/>
  <c r="M211" i="18"/>
  <c r="M210" i="18"/>
  <c r="L209" i="18"/>
  <c r="L208" i="18"/>
  <c r="L207" i="18"/>
  <c r="L206" i="18"/>
  <c r="L205" i="18"/>
  <c r="L204" i="18"/>
  <c r="L202" i="18"/>
  <c r="L201" i="18"/>
  <c r="L200" i="18"/>
  <c r="L199" i="18"/>
  <c r="L198" i="18"/>
  <c r="L197" i="18"/>
  <c r="L196" i="18"/>
  <c r="L195" i="18"/>
  <c r="L194" i="18"/>
  <c r="L193" i="18"/>
  <c r="L192" i="18"/>
  <c r="L191" i="18"/>
  <c r="L190" i="18"/>
  <c r="L189" i="18"/>
  <c r="L188" i="18"/>
  <c r="L187" i="18"/>
  <c r="L186" i="18"/>
  <c r="L184" i="18"/>
  <c r="L183" i="18"/>
  <c r="L182" i="18"/>
  <c r="L181" i="18"/>
  <c r="L180" i="18"/>
  <c r="L179" i="18"/>
  <c r="L178" i="18"/>
  <c r="L177" i="18"/>
  <c r="L176" i="18"/>
  <c r="L175" i="18"/>
  <c r="L174" i="18"/>
  <c r="L173" i="18"/>
  <c r="L172" i="18"/>
  <c r="L171" i="18"/>
  <c r="L170" i="18"/>
  <c r="L169" i="18"/>
  <c r="L168" i="18"/>
  <c r="L166" i="18"/>
  <c r="L165" i="18"/>
  <c r="L164" i="18"/>
  <c r="L163" i="18"/>
  <c r="L162" i="18"/>
  <c r="L161" i="18"/>
  <c r="L160" i="18"/>
  <c r="L159" i="18"/>
  <c r="L158" i="18"/>
  <c r="L157" i="18"/>
  <c r="L156" i="18"/>
  <c r="L155" i="18"/>
  <c r="L154" i="18"/>
  <c r="L153" i="18"/>
  <c r="L152" i="18"/>
  <c r="L151" i="18"/>
  <c r="L150" i="18"/>
  <c r="L148" i="18"/>
  <c r="L147" i="18"/>
  <c r="L146" i="18"/>
  <c r="L145" i="18"/>
  <c r="L144" i="18"/>
  <c r="L143" i="18"/>
  <c r="L142" i="18"/>
  <c r="L141" i="18"/>
  <c r="L140" i="18"/>
  <c r="L139" i="18"/>
  <c r="L138" i="18"/>
  <c r="L137" i="18"/>
  <c r="L136" i="18"/>
  <c r="L135" i="18"/>
  <c r="L134" i="18"/>
  <c r="L133" i="18"/>
  <c r="L132" i="18"/>
  <c r="L130" i="18"/>
  <c r="L129" i="18"/>
  <c r="L128" i="18"/>
  <c r="L127" i="18"/>
  <c r="L126" i="18"/>
  <c r="L125" i="18"/>
  <c r="I124" i="18"/>
  <c r="L124" i="18"/>
  <c r="M123" i="18"/>
  <c r="I123" i="18"/>
  <c r="L123" i="18"/>
  <c r="M122" i="18"/>
  <c r="I122" i="18"/>
  <c r="L122" i="18"/>
  <c r="M121" i="18"/>
  <c r="I121" i="18"/>
  <c r="L121" i="18"/>
  <c r="M120" i="18"/>
  <c r="I120" i="18"/>
  <c r="L120" i="18"/>
  <c r="M119" i="18"/>
  <c r="I119" i="18"/>
  <c r="L119" i="18"/>
  <c r="M118" i="18"/>
  <c r="I118" i="18"/>
  <c r="L118" i="18"/>
  <c r="M117" i="18"/>
  <c r="I117" i="18"/>
  <c r="L117" i="18"/>
  <c r="M116" i="18"/>
  <c r="I116" i="18"/>
  <c r="L116" i="18"/>
  <c r="M115" i="18"/>
  <c r="I115" i="18"/>
  <c r="L115" i="18"/>
  <c r="M114" i="18"/>
  <c r="I114" i="18"/>
  <c r="L114" i="18"/>
  <c r="M112" i="18"/>
  <c r="I112" i="18"/>
  <c r="L112" i="18"/>
  <c r="M111" i="18"/>
  <c r="I111" i="18"/>
  <c r="L111" i="18"/>
  <c r="M110" i="18"/>
  <c r="I110" i="18"/>
  <c r="L110" i="18"/>
  <c r="M109" i="18"/>
  <c r="I109" i="18"/>
  <c r="L109" i="18"/>
  <c r="M108" i="18"/>
  <c r="I108" i="18"/>
  <c r="L108" i="18"/>
  <c r="M107" i="18"/>
  <c r="I107" i="18"/>
  <c r="L107" i="18"/>
  <c r="M106" i="18"/>
  <c r="I106" i="18"/>
  <c r="L106" i="18"/>
  <c r="M105" i="18"/>
  <c r="I105" i="18"/>
  <c r="L105" i="18"/>
  <c r="M104" i="18"/>
  <c r="I104" i="18"/>
  <c r="L104" i="18"/>
  <c r="M103" i="18"/>
  <c r="I103" i="18"/>
  <c r="L103" i="18"/>
  <c r="M102" i="18"/>
  <c r="I102" i="18"/>
  <c r="L102" i="18"/>
  <c r="M101" i="18"/>
  <c r="I101" i="18"/>
  <c r="L101" i="18"/>
  <c r="M100" i="18"/>
  <c r="I100" i="18"/>
  <c r="L100" i="18"/>
  <c r="M99" i="18"/>
  <c r="I99" i="18"/>
  <c r="L99" i="18"/>
  <c r="M98" i="18"/>
  <c r="I98" i="18"/>
  <c r="L98" i="18"/>
  <c r="M97" i="18"/>
  <c r="I97" i="18"/>
  <c r="L97" i="18"/>
  <c r="M96" i="18"/>
  <c r="I96" i="18"/>
  <c r="L96" i="18"/>
  <c r="M94" i="18"/>
  <c r="I94" i="18"/>
  <c r="L94" i="18"/>
  <c r="M93" i="18"/>
  <c r="I93" i="18"/>
  <c r="L93" i="18"/>
  <c r="M92" i="18"/>
  <c r="I92" i="18"/>
  <c r="L92" i="18"/>
  <c r="M91" i="18"/>
  <c r="I91" i="18"/>
  <c r="L91" i="18"/>
  <c r="M90" i="18"/>
  <c r="I90" i="18"/>
  <c r="L90" i="18"/>
  <c r="M89" i="18"/>
  <c r="I89" i="18"/>
  <c r="L89" i="18"/>
  <c r="M88" i="18"/>
  <c r="I88" i="18"/>
  <c r="L88" i="18"/>
  <c r="M87" i="18"/>
  <c r="I87" i="18"/>
  <c r="L87" i="18"/>
  <c r="M86" i="18"/>
  <c r="I86" i="18"/>
  <c r="L86" i="18"/>
  <c r="M85" i="18"/>
  <c r="I85" i="18"/>
  <c r="L85" i="18"/>
  <c r="M84" i="18"/>
  <c r="I84" i="18"/>
  <c r="L84" i="18"/>
  <c r="M83" i="18"/>
  <c r="I83" i="18"/>
  <c r="L83" i="18"/>
  <c r="M82" i="18"/>
  <c r="I82" i="18"/>
  <c r="L82" i="18"/>
  <c r="M81" i="18"/>
  <c r="I81" i="18"/>
  <c r="L81" i="18"/>
  <c r="M80" i="18"/>
  <c r="I80" i="18"/>
  <c r="L80" i="18"/>
  <c r="M79" i="18"/>
  <c r="I79" i="18"/>
  <c r="L79" i="18"/>
  <c r="M78" i="18"/>
  <c r="I78" i="18"/>
  <c r="L78" i="18"/>
  <c r="M76" i="18"/>
  <c r="I76" i="18"/>
  <c r="L76" i="18"/>
  <c r="M75" i="18"/>
  <c r="I75" i="18"/>
  <c r="L75" i="18"/>
  <c r="M74" i="18"/>
  <c r="I74" i="18"/>
  <c r="L74" i="18"/>
  <c r="M73" i="18"/>
  <c r="I73" i="18"/>
  <c r="L73" i="18"/>
  <c r="M72" i="18"/>
  <c r="I72" i="18"/>
  <c r="L72" i="18"/>
  <c r="M71" i="18"/>
  <c r="I71" i="18"/>
  <c r="L71" i="18"/>
  <c r="M70" i="18"/>
  <c r="I70" i="18"/>
  <c r="L70" i="18"/>
  <c r="M69" i="18"/>
  <c r="I69" i="18"/>
  <c r="L69" i="18"/>
  <c r="M68" i="18"/>
  <c r="I68" i="18"/>
  <c r="L68" i="18"/>
  <c r="M67" i="18"/>
  <c r="I67" i="18"/>
  <c r="L67" i="18"/>
  <c r="M66" i="18"/>
  <c r="I66" i="18"/>
  <c r="L66" i="18"/>
  <c r="M65" i="18"/>
  <c r="I65" i="18"/>
  <c r="L65" i="18"/>
  <c r="M64" i="18"/>
  <c r="I64" i="18"/>
  <c r="L64" i="18"/>
  <c r="M63" i="18"/>
  <c r="I63" i="18"/>
  <c r="L63" i="18"/>
  <c r="M62" i="18"/>
  <c r="I62" i="18"/>
  <c r="L62" i="18"/>
  <c r="M61" i="18"/>
  <c r="I61" i="18"/>
  <c r="L61" i="18"/>
  <c r="M60" i="18"/>
  <c r="I60" i="18"/>
  <c r="L60" i="18"/>
  <c r="M58" i="18"/>
  <c r="I58" i="18"/>
  <c r="L58" i="18"/>
  <c r="M57" i="18"/>
  <c r="I57" i="18"/>
  <c r="L57" i="18"/>
  <c r="M56" i="18"/>
  <c r="I56" i="18"/>
  <c r="L56" i="18"/>
  <c r="M55" i="18"/>
  <c r="I55" i="18"/>
  <c r="M54" i="18"/>
  <c r="K54" i="18"/>
  <c r="I54" i="18"/>
  <c r="M53" i="18"/>
  <c r="K53" i="18"/>
  <c r="I53" i="18"/>
  <c r="M52" i="18"/>
  <c r="K52" i="18"/>
  <c r="I52" i="18"/>
  <c r="M51" i="18"/>
  <c r="K51" i="18"/>
  <c r="I51" i="18"/>
  <c r="M50" i="18"/>
  <c r="K50" i="18"/>
  <c r="I50" i="18"/>
  <c r="M49" i="18"/>
  <c r="K49" i="18"/>
  <c r="I49" i="18"/>
  <c r="M48" i="18"/>
  <c r="K48" i="18"/>
  <c r="I48" i="18"/>
  <c r="M47" i="18"/>
  <c r="K47" i="18"/>
  <c r="I47" i="18"/>
  <c r="M46" i="18"/>
  <c r="K46" i="18"/>
  <c r="I46" i="18"/>
  <c r="M45" i="18"/>
  <c r="K45" i="18"/>
  <c r="I45" i="18"/>
  <c r="M44" i="18"/>
  <c r="K44" i="18"/>
  <c r="I44" i="18"/>
  <c r="M43" i="18"/>
  <c r="K43" i="18"/>
  <c r="I43" i="18"/>
  <c r="M42" i="18"/>
  <c r="K42" i="18"/>
  <c r="I42" i="18"/>
  <c r="M40" i="18"/>
  <c r="K40" i="18"/>
  <c r="I40" i="18"/>
  <c r="M39" i="18"/>
  <c r="K39" i="18"/>
  <c r="I39" i="18"/>
  <c r="M38" i="18"/>
  <c r="K38" i="18"/>
  <c r="I38" i="18"/>
  <c r="M37" i="18"/>
  <c r="K37" i="18"/>
  <c r="I37" i="18"/>
  <c r="M36" i="18"/>
  <c r="K36" i="18"/>
  <c r="I36" i="18"/>
  <c r="M35" i="18"/>
  <c r="K35" i="18"/>
  <c r="I35" i="18"/>
  <c r="M34" i="18"/>
  <c r="K34" i="18"/>
  <c r="I34" i="18"/>
  <c r="M33" i="18"/>
  <c r="K33" i="18"/>
  <c r="I33" i="18"/>
  <c r="M32" i="18"/>
  <c r="K32" i="18"/>
  <c r="I32" i="18"/>
  <c r="M31" i="18"/>
  <c r="K31" i="18"/>
  <c r="I31" i="18"/>
  <c r="M30" i="18"/>
  <c r="K30" i="18"/>
  <c r="I30" i="18"/>
  <c r="M29" i="18"/>
  <c r="K29" i="18"/>
  <c r="I29" i="18"/>
  <c r="M28" i="18"/>
  <c r="K28" i="18"/>
  <c r="I28" i="18"/>
  <c r="M27" i="18"/>
  <c r="K27" i="18"/>
  <c r="I27" i="18"/>
  <c r="M26" i="18"/>
  <c r="K26" i="18"/>
  <c r="I26" i="18"/>
  <c r="M25" i="18"/>
  <c r="K25" i="18"/>
  <c r="I25" i="18"/>
  <c r="M24" i="18"/>
  <c r="K24" i="18"/>
  <c r="I24" i="18"/>
  <c r="M22" i="18"/>
  <c r="K22" i="18"/>
  <c r="I22" i="18"/>
  <c r="M21" i="18"/>
  <c r="K21" i="18"/>
  <c r="I21" i="18"/>
  <c r="M20" i="18"/>
  <c r="K20" i="18"/>
  <c r="I20" i="18"/>
  <c r="M19" i="18"/>
  <c r="K19" i="18"/>
  <c r="I19" i="18"/>
  <c r="M18" i="18"/>
  <c r="K18" i="18"/>
  <c r="I18" i="18"/>
  <c r="M17" i="18"/>
  <c r="K17" i="18"/>
  <c r="I17" i="18"/>
  <c r="M16" i="18"/>
  <c r="K16" i="18"/>
  <c r="I16" i="18"/>
  <c r="M15" i="18"/>
  <c r="K15" i="18"/>
  <c r="I15" i="18"/>
  <c r="M14" i="18"/>
  <c r="K14" i="18"/>
  <c r="I14" i="18"/>
  <c r="M13" i="18"/>
  <c r="K13" i="18"/>
  <c r="I13" i="18"/>
  <c r="M12" i="18"/>
  <c r="K12" i="18"/>
  <c r="I12" i="18"/>
  <c r="M11" i="18"/>
  <c r="K11" i="18"/>
  <c r="I11" i="18"/>
  <c r="M10" i="18"/>
  <c r="K10" i="18"/>
  <c r="I10" i="18"/>
  <c r="M9" i="18"/>
  <c r="K9" i="18"/>
  <c r="I9" i="18"/>
  <c r="M8" i="18"/>
  <c r="K8" i="18"/>
  <c r="I8" i="18"/>
  <c r="M7" i="18"/>
  <c r="K7" i="18"/>
  <c r="I7" i="18"/>
  <c r="M6" i="18"/>
  <c r="K6" i="18"/>
  <c r="I6" i="18"/>
  <c r="A2" i="18"/>
  <c r="L54" i="18"/>
  <c r="L53" i="18"/>
  <c r="L52" i="18"/>
  <c r="L51" i="18"/>
  <c r="L50" i="18"/>
  <c r="L49" i="18"/>
  <c r="L48" i="18"/>
  <c r="L47" i="18"/>
  <c r="L46" i="18"/>
  <c r="L45" i="18"/>
  <c r="L44" i="18"/>
  <c r="L43" i="18"/>
  <c r="L42" i="18"/>
  <c r="L40" i="18"/>
  <c r="L39" i="18"/>
  <c r="L38" i="18"/>
  <c r="L37" i="18"/>
  <c r="L36" i="18"/>
  <c r="L35" i="18"/>
  <c r="L34" i="18"/>
  <c r="L33" i="18"/>
  <c r="L32" i="18"/>
  <c r="L31" i="18"/>
  <c r="L30" i="18"/>
  <c r="L29" i="18"/>
  <c r="L28" i="18"/>
  <c r="L27" i="18"/>
  <c r="L26" i="18"/>
  <c r="L25" i="18"/>
  <c r="L24" i="18"/>
  <c r="L22" i="18"/>
  <c r="L21" i="18"/>
  <c r="L20" i="18"/>
  <c r="L19" i="18"/>
  <c r="L18" i="18"/>
  <c r="L17" i="18"/>
  <c r="L16" i="18"/>
  <c r="L15" i="18"/>
  <c r="L14" i="18"/>
  <c r="L13" i="18"/>
  <c r="L12" i="18"/>
  <c r="L11" i="18"/>
  <c r="L10" i="18"/>
  <c r="L9" i="18"/>
  <c r="L8" i="18"/>
  <c r="L7" i="18"/>
  <c r="L6"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X10" i="2"/>
  <c r="V10" i="2"/>
  <c r="T10" i="2"/>
  <c r="W10" i="2"/>
  <c r="U10" i="2"/>
  <c r="S10" i="2"/>
  <c r="A59" i="12" l="1"/>
  <c r="A47" i="12"/>
  <c r="AC59" i="39"/>
  <c r="U58" i="39"/>
  <c r="AG59" i="39"/>
  <c r="W58" i="39"/>
  <c r="AK59" i="39"/>
  <c r="Y58" i="39"/>
  <c r="T60" i="39"/>
  <c r="V60" i="39"/>
  <c r="X60" i="39"/>
  <c r="AC62" i="39"/>
  <c r="AG62" i="39"/>
  <c r="AK62" i="39"/>
  <c r="T64" i="39"/>
  <c r="V64" i="39"/>
  <c r="X64" i="39"/>
  <c r="A56" i="12"/>
  <c r="AA59" i="39"/>
  <c r="T58" i="39"/>
  <c r="AE59" i="39"/>
  <c r="V58" i="39"/>
  <c r="AI59" i="39"/>
  <c r="X58" i="39"/>
  <c r="U60" i="39"/>
  <c r="U63" i="39" s="1"/>
  <c r="W60" i="39"/>
  <c r="W63" i="39" s="1"/>
  <c r="Y60" i="39"/>
  <c r="Y63" i="39" s="1"/>
  <c r="AA62" i="39"/>
  <c r="AE62" i="39"/>
  <c r="AI62" i="39"/>
  <c r="U64" i="39"/>
  <c r="W64" i="39"/>
  <c r="Y64" i="39"/>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AC87" i="39"/>
  <c r="U86" i="39"/>
  <c r="AK87" i="39"/>
  <c r="Y86" i="39"/>
  <c r="AC71" i="39"/>
  <c r="U70" i="39"/>
  <c r="AG71" i="39"/>
  <c r="W70" i="39"/>
  <c r="AK71" i="39"/>
  <c r="Y70" i="39"/>
  <c r="AC73" i="39"/>
  <c r="AG73" i="39"/>
  <c r="AK73" i="39"/>
  <c r="AC75" i="39"/>
  <c r="AG75" i="39"/>
  <c r="AK75" i="39"/>
  <c r="AC77" i="39"/>
  <c r="U76" i="39"/>
  <c r="U79" i="39" s="1"/>
  <c r="U80" i="39" s="1"/>
  <c r="AG77" i="39"/>
  <c r="W76" i="39"/>
  <c r="W79" i="39" s="1"/>
  <c r="W80" i="39" s="1"/>
  <c r="AK77" i="39"/>
  <c r="Y76" i="39"/>
  <c r="Y79" i="39" s="1"/>
  <c r="Y80" i="39" s="1"/>
  <c r="T82" i="39"/>
  <c r="V82" i="39"/>
  <c r="X82" i="39"/>
  <c r="T84" i="39"/>
  <c r="V84" i="39"/>
  <c r="X84" i="39"/>
  <c r="AG87" i="39"/>
  <c r="W86" i="39"/>
  <c r="T89" i="39"/>
  <c r="V89" i="39"/>
  <c r="X89" i="39"/>
  <c r="AC91" i="39"/>
  <c r="AG91" i="39"/>
  <c r="AK91" i="39"/>
  <c r="AC93" i="39"/>
  <c r="AG93" i="39"/>
  <c r="AK93" i="39"/>
  <c r="AC95" i="39"/>
  <c r="AG95" i="39"/>
  <c r="AK95" i="39"/>
  <c r="T97" i="39"/>
  <c r="V97" i="39"/>
  <c r="X97" i="39"/>
  <c r="AC99" i="39"/>
  <c r="AG99" i="39"/>
  <c r="AK99" i="39"/>
  <c r="AC101" i="39"/>
  <c r="AG101" i="39"/>
  <c r="AK101" i="39"/>
  <c r="T103" i="39"/>
  <c r="V103" i="39"/>
  <c r="X103" i="39"/>
  <c r="AC107" i="39"/>
  <c r="AA87" i="39"/>
  <c r="T86" i="39"/>
  <c r="AE87" i="39"/>
  <c r="V86" i="39"/>
  <c r="AI87" i="39"/>
  <c r="X86" i="39"/>
  <c r="U89" i="39"/>
  <c r="U96" i="39" s="1"/>
  <c r="W89" i="39"/>
  <c r="W96" i="39" s="1"/>
  <c r="Y89" i="39"/>
  <c r="Y96" i="39" s="1"/>
  <c r="AA91" i="39"/>
  <c r="AE91" i="39"/>
  <c r="AI91" i="39"/>
  <c r="AA93" i="39"/>
  <c r="AE93" i="39"/>
  <c r="AI93" i="39"/>
  <c r="AA95" i="39"/>
  <c r="AE95" i="39"/>
  <c r="AI95" i="39"/>
  <c r="U97" i="39"/>
  <c r="W97" i="39"/>
  <c r="Y97" i="39"/>
  <c r="AA99" i="39"/>
  <c r="AE99" i="39"/>
  <c r="AI99" i="39"/>
  <c r="AA101" i="39"/>
  <c r="AE101" i="39"/>
  <c r="AI101" i="39"/>
  <c r="U103" i="39"/>
  <c r="W103" i="39"/>
  <c r="Y103" i="39"/>
  <c r="AA107" i="39"/>
  <c r="AE107" i="39"/>
  <c r="AA109" i="39"/>
  <c r="T108" i="39"/>
  <c r="AE109" i="39"/>
  <c r="V108" i="39"/>
  <c r="AI109" i="39"/>
  <c r="X108" i="39"/>
  <c r="AA111" i="39"/>
  <c r="AE111" i="39"/>
  <c r="AI111" i="39"/>
  <c r="AA113" i="39"/>
  <c r="AE113" i="39"/>
  <c r="AI113" i="39"/>
  <c r="U115" i="39"/>
  <c r="W115" i="39"/>
  <c r="Y115" i="39"/>
  <c r="AC109" i="39"/>
  <c r="U108" i="39"/>
  <c r="AG109" i="39"/>
  <c r="W108" i="39"/>
  <c r="AK109" i="39"/>
  <c r="Y108" i="39"/>
  <c r="AC111" i="39"/>
  <c r="AG111" i="39"/>
  <c r="AK111" i="39"/>
  <c r="AC113" i="39"/>
  <c r="AG113" i="39"/>
  <c r="AK113" i="39"/>
  <c r="T115" i="39"/>
  <c r="T117" i="39" s="1"/>
  <c r="V115" i="39"/>
  <c r="V117" i="39" s="1"/>
  <c r="X115" i="39"/>
  <c r="X117" i="39" s="1"/>
  <c r="U118" i="39"/>
  <c r="W118" i="39"/>
  <c r="Y118" i="39"/>
  <c r="AA122" i="39"/>
  <c r="T121" i="39"/>
  <c r="AE122" i="39"/>
  <c r="V121" i="39"/>
  <c r="AI122" i="39"/>
  <c r="X121" i="39"/>
  <c r="X124" i="39" s="1"/>
  <c r="X125" i="39" s="1"/>
  <c r="T118" i="39"/>
  <c r="V118" i="39"/>
  <c r="X118" i="39"/>
  <c r="AC122" i="39"/>
  <c r="U121" i="39"/>
  <c r="U124" i="39" s="1"/>
  <c r="U125" i="39" s="1"/>
  <c r="AG122" i="39"/>
  <c r="W121" i="39"/>
  <c r="W124" i="39" s="1"/>
  <c r="W125" i="39" s="1"/>
  <c r="AK122" i="39"/>
  <c r="Y121" i="39"/>
  <c r="Y124" i="39" s="1"/>
  <c r="Y125" i="39" s="1"/>
  <c r="AK61" i="39"/>
  <c r="AK65" i="39"/>
  <c r="AK67" i="39"/>
  <c r="AK66" i="39"/>
  <c r="AA66" i="39"/>
  <c r="AC66" i="39"/>
  <c r="AE66" i="39"/>
  <c r="AG66" i="39"/>
  <c r="AI66" i="39"/>
  <c r="AK69" i="39"/>
  <c r="AK72" i="39"/>
  <c r="AK74" i="39"/>
  <c r="AK83" i="39"/>
  <c r="AA61" i="39"/>
  <c r="AC61" i="39"/>
  <c r="AE61" i="39"/>
  <c r="AG61" i="39"/>
  <c r="AI61" i="39"/>
  <c r="AA65" i="39"/>
  <c r="AC65" i="39"/>
  <c r="AE65" i="39"/>
  <c r="AG65" i="39"/>
  <c r="AI65" i="39"/>
  <c r="AA67" i="39"/>
  <c r="AC67" i="39"/>
  <c r="AE67" i="39"/>
  <c r="AG67" i="39"/>
  <c r="AI67" i="39"/>
  <c r="AK68" i="39"/>
  <c r="AK78" i="39"/>
  <c r="AK85" i="39"/>
  <c r="AA68" i="39"/>
  <c r="AC68" i="39"/>
  <c r="AE68" i="39"/>
  <c r="AG68" i="39"/>
  <c r="AI68"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K90" i="39"/>
  <c r="AK92" i="39"/>
  <c r="AK94" i="39"/>
  <c r="AK98" i="39"/>
  <c r="AK100" i="39"/>
  <c r="AK102" i="39"/>
  <c r="AK105" i="39"/>
  <c r="AA69" i="39"/>
  <c r="AC69" i="39"/>
  <c r="AE69" i="39"/>
  <c r="AG69" i="39"/>
  <c r="AI69" i="39"/>
  <c r="AK88" i="39"/>
  <c r="AK104" i="39"/>
  <c r="AK106" i="39"/>
  <c r="AA105" i="39"/>
  <c r="AC105" i="39"/>
  <c r="AE105" i="39"/>
  <c r="AG105" i="39"/>
  <c r="AI105" i="39"/>
  <c r="AK107" i="39"/>
  <c r="AK110" i="39"/>
  <c r="AK112" i="39"/>
  <c r="AK114" i="39"/>
  <c r="AA88" i="39"/>
  <c r="AC88" i="39"/>
  <c r="AE88" i="39"/>
  <c r="AG88" i="39"/>
  <c r="AI88"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K116"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19" i="39"/>
  <c r="AG107" i="39"/>
  <c r="AI107" i="39"/>
  <c r="AK120" i="39"/>
  <c r="AK123" i="39"/>
  <c r="AA119" i="39"/>
  <c r="AC119" i="39"/>
  <c r="AE119" i="39"/>
  <c r="AG119" i="39"/>
  <c r="AI119"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D69" i="33"/>
  <c r="B68" i="33"/>
  <c r="D70" i="33"/>
  <c r="D72" i="33"/>
  <c r="B71" i="33"/>
  <c r="B74" i="33" s="1"/>
  <c r="D73" i="33"/>
  <c r="B84" i="33"/>
  <c r="D85" i="33"/>
  <c r="D84" i="33" s="1"/>
  <c r="B86" i="33"/>
  <c r="B88" i="33" s="1"/>
  <c r="D87" i="33"/>
  <c r="D86" i="33" s="1"/>
  <c r="D88" i="33" s="1"/>
  <c r="F11" i="30"/>
  <c r="B10" i="30"/>
  <c r="D10" i="30"/>
  <c r="H10" i="30"/>
  <c r="L10" i="30"/>
  <c r="N10" i="30"/>
  <c r="O11" i="30"/>
  <c r="P10" i="30"/>
  <c r="R10" i="30"/>
  <c r="S11" i="30"/>
  <c r="T10" i="30"/>
  <c r="F12" i="30"/>
  <c r="O12" i="30"/>
  <c r="S12" i="30"/>
  <c r="F13" i="30"/>
  <c r="O13" i="30"/>
  <c r="S13" i="30"/>
  <c r="F14" i="30"/>
  <c r="O14" i="30"/>
  <c r="S14" i="30"/>
  <c r="F15" i="30"/>
  <c r="O15" i="30"/>
  <c r="S15" i="30"/>
  <c r="F16" i="30"/>
  <c r="O16" i="30"/>
  <c r="S16" i="30"/>
  <c r="F18" i="30"/>
  <c r="B17" i="30"/>
  <c r="B30" i="30" s="1"/>
  <c r="D17" i="30"/>
  <c r="D30" i="30" s="1"/>
  <c r="H17" i="30"/>
  <c r="H30" i="30" s="1"/>
  <c r="L17" i="30"/>
  <c r="L30" i="30" s="1"/>
  <c r="N17" i="30"/>
  <c r="N30" i="30" s="1"/>
  <c r="O18" i="30"/>
  <c r="P17" i="30"/>
  <c r="P30" i="30" s="1"/>
  <c r="R17" i="30"/>
  <c r="R30" i="30" s="1"/>
  <c r="S18" i="30"/>
  <c r="T17" i="30"/>
  <c r="T30" i="30" s="1"/>
  <c r="F19" i="30"/>
  <c r="O19" i="30"/>
  <c r="S19" i="30"/>
  <c r="F20" i="30"/>
  <c r="O20" i="30"/>
  <c r="S20" i="30"/>
  <c r="O21" i="30"/>
  <c r="S21" i="30"/>
  <c r="A45" i="12"/>
  <c r="C10" i="30"/>
  <c r="E10" i="30"/>
  <c r="G10" i="30"/>
  <c r="J11" i="30"/>
  <c r="I10" i="30"/>
  <c r="M10" i="30"/>
  <c r="Q10" i="30"/>
  <c r="J12" i="30"/>
  <c r="J13" i="30"/>
  <c r="J14" i="30"/>
  <c r="J15" i="30"/>
  <c r="J16" i="30"/>
  <c r="C17" i="30"/>
  <c r="C30" i="30" s="1"/>
  <c r="E17" i="30"/>
  <c r="E30" i="30" s="1"/>
  <c r="G17" i="30"/>
  <c r="G30" i="30" s="1"/>
  <c r="J18" i="30"/>
  <c r="I17" i="30"/>
  <c r="I30" i="30" s="1"/>
  <c r="M17" i="30"/>
  <c r="M30" i="30" s="1"/>
  <c r="Q17" i="30"/>
  <c r="Q30" i="30" s="1"/>
  <c r="J19" i="30"/>
  <c r="J20" i="30"/>
  <c r="F21" i="30"/>
  <c r="F22" i="30"/>
  <c r="J21" i="30"/>
  <c r="J22" i="30"/>
  <c r="J23" i="30"/>
  <c r="J24" i="30"/>
  <c r="J25" i="30"/>
  <c r="J26" i="30"/>
  <c r="J27" i="30"/>
  <c r="J28" i="30"/>
  <c r="J29" i="30"/>
  <c r="C31" i="30"/>
  <c r="E31" i="30"/>
  <c r="J32" i="30"/>
  <c r="J31" i="30" s="1"/>
  <c r="G31" i="30"/>
  <c r="I31" i="30"/>
  <c r="M31" i="30"/>
  <c r="Q31" i="30"/>
  <c r="C33" i="30"/>
  <c r="E33" i="30"/>
  <c r="J34" i="30"/>
  <c r="G33" i="30"/>
  <c r="I33" i="30"/>
  <c r="M33" i="30"/>
  <c r="Q33" i="30"/>
  <c r="J35" i="30"/>
  <c r="C36" i="30"/>
  <c r="C40" i="30" s="1"/>
  <c r="E36" i="30"/>
  <c r="E40" i="30" s="1"/>
  <c r="J37" i="30"/>
  <c r="G36" i="30"/>
  <c r="G40" i="30" s="1"/>
  <c r="I36" i="30"/>
  <c r="I40" i="30" s="1"/>
  <c r="M36" i="30"/>
  <c r="M40" i="30" s="1"/>
  <c r="Q36" i="30"/>
  <c r="Q40" i="30" s="1"/>
  <c r="J38" i="30"/>
  <c r="O39" i="30"/>
  <c r="S39" i="30"/>
  <c r="D41" i="30"/>
  <c r="H41" i="30"/>
  <c r="O22" i="30"/>
  <c r="S22" i="30"/>
  <c r="F23" i="30"/>
  <c r="K23" i="30" s="1"/>
  <c r="O23" i="30"/>
  <c r="U23" i="30"/>
  <c r="S23" i="30"/>
  <c r="F24" i="30"/>
  <c r="K24" i="30" s="1"/>
  <c r="O24" i="30"/>
  <c r="U24" i="30"/>
  <c r="S24" i="30"/>
  <c r="F25" i="30"/>
  <c r="K25" i="30" s="1"/>
  <c r="O25" i="30"/>
  <c r="U25" i="30"/>
  <c r="S25" i="30"/>
  <c r="F26" i="30"/>
  <c r="K26" i="30" s="1"/>
  <c r="O26" i="30"/>
  <c r="U26" i="30"/>
  <c r="S26" i="30"/>
  <c r="F27" i="30"/>
  <c r="K27" i="30" s="1"/>
  <c r="O27" i="30"/>
  <c r="U27" i="30"/>
  <c r="S27" i="30"/>
  <c r="F28" i="30"/>
  <c r="K28" i="30" s="1"/>
  <c r="O28" i="30"/>
  <c r="U28" i="30"/>
  <c r="S28" i="30"/>
  <c r="F29" i="30"/>
  <c r="K29" i="30" s="1"/>
  <c r="O29" i="30"/>
  <c r="U29" i="30"/>
  <c r="S29" i="30"/>
  <c r="F32" i="30"/>
  <c r="B31" i="30"/>
  <c r="D31" i="30"/>
  <c r="H31" i="30"/>
  <c r="L31" i="30"/>
  <c r="N31" i="30"/>
  <c r="P31" i="30"/>
  <c r="O32" i="30"/>
  <c r="O31" i="30" s="1"/>
  <c r="R31" i="30"/>
  <c r="T31" i="30"/>
  <c r="S32" i="30"/>
  <c r="S31" i="30" s="1"/>
  <c r="F34" i="30"/>
  <c r="B33" i="30"/>
  <c r="D33" i="30"/>
  <c r="H33" i="30"/>
  <c r="L33" i="30"/>
  <c r="N33" i="30"/>
  <c r="P33" i="30"/>
  <c r="O34" i="30"/>
  <c r="R33" i="30"/>
  <c r="T33" i="30"/>
  <c r="S34" i="30"/>
  <c r="F35" i="30"/>
  <c r="K35" i="30" s="1"/>
  <c r="O35" i="30"/>
  <c r="U35" i="30"/>
  <c r="S35" i="30"/>
  <c r="F37" i="30"/>
  <c r="B36" i="30"/>
  <c r="B40" i="30" s="1"/>
  <c r="D36" i="30"/>
  <c r="D40" i="30" s="1"/>
  <c r="H36" i="30"/>
  <c r="H40" i="30" s="1"/>
  <c r="L36" i="30"/>
  <c r="L40" i="30" s="1"/>
  <c r="N36" i="30"/>
  <c r="N40" i="30" s="1"/>
  <c r="P36" i="30"/>
  <c r="P40" i="30" s="1"/>
  <c r="O37" i="30"/>
  <c r="R36" i="30"/>
  <c r="R40" i="30" s="1"/>
  <c r="T36" i="30"/>
  <c r="T40" i="30" s="1"/>
  <c r="S37" i="30"/>
  <c r="F38" i="30"/>
  <c r="K38" i="30" s="1"/>
  <c r="O38" i="30"/>
  <c r="U38" i="30"/>
  <c r="S38" i="30"/>
  <c r="F39" i="30"/>
  <c r="F42" i="30"/>
  <c r="B41" i="30"/>
  <c r="J39" i="30"/>
  <c r="C41" i="30"/>
  <c r="E41" i="30"/>
  <c r="G41" i="30"/>
  <c r="J42" i="30"/>
  <c r="I41" i="30"/>
  <c r="M41" i="30"/>
  <c r="Q41" i="30"/>
  <c r="J43" i="30"/>
  <c r="J44" i="30"/>
  <c r="J45" i="30"/>
  <c r="J46" i="30"/>
  <c r="J47" i="30"/>
  <c r="B48" i="30"/>
  <c r="F49" i="30"/>
  <c r="N48" i="30"/>
  <c r="R48" i="30"/>
  <c r="L41" i="30"/>
  <c r="N41" i="30"/>
  <c r="O42" i="30"/>
  <c r="P41" i="30"/>
  <c r="R41" i="30"/>
  <c r="S42" i="30"/>
  <c r="T41" i="30"/>
  <c r="F43" i="30"/>
  <c r="K43" i="30" s="1"/>
  <c r="O43" i="30"/>
  <c r="U43" i="30"/>
  <c r="S43" i="30"/>
  <c r="F44" i="30"/>
  <c r="K44" i="30" s="1"/>
  <c r="O44" i="30"/>
  <c r="U44" i="30"/>
  <c r="S44" i="30"/>
  <c r="F45" i="30"/>
  <c r="K45" i="30" s="1"/>
  <c r="O45" i="30"/>
  <c r="U45" i="30"/>
  <c r="S45" i="30"/>
  <c r="F46" i="30"/>
  <c r="K46" i="30" s="1"/>
  <c r="O46" i="30"/>
  <c r="U46" i="30"/>
  <c r="S46" i="30"/>
  <c r="F47" i="30"/>
  <c r="K47" i="30" s="1"/>
  <c r="O47" i="30"/>
  <c r="U47" i="30"/>
  <c r="S47" i="30"/>
  <c r="D48" i="30"/>
  <c r="H48" i="30"/>
  <c r="L48" i="30"/>
  <c r="O49" i="30"/>
  <c r="P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GS12" i="31"/>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G28" i="29"/>
  <c r="G31" i="29" s="1"/>
  <c r="I28" i="29"/>
  <c r="I31" i="29" s="1"/>
  <c r="K28" i="29"/>
  <c r="K31" i="29" s="1"/>
  <c r="M28" i="29"/>
  <c r="M31" i="29" s="1"/>
  <c r="O28" i="29"/>
  <c r="O31"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E108" i="27"/>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Z100" i="27"/>
  <c r="Z59" i="27" s="1"/>
  <c r="AA101" i="27"/>
  <c r="AA60" i="27" s="1"/>
  <c r="W101" i="27"/>
  <c r="W60" i="27" s="1"/>
  <c r="S101" i="27"/>
  <c r="S60" i="27" s="1"/>
  <c r="O101" i="27"/>
  <c r="O60" i="27" s="1"/>
  <c r="K101" i="27"/>
  <c r="K60" i="27" s="1"/>
  <c r="G101" i="27"/>
  <c r="G60" i="27" s="1"/>
  <c r="AA100" i="27"/>
  <c r="AA59"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88" i="27"/>
  <c r="Z47" i="27" s="1"/>
  <c r="V88" i="27"/>
  <c r="V47" i="27" s="1"/>
  <c r="R88" i="27"/>
  <c r="R47" i="27" s="1"/>
  <c r="N88" i="27"/>
  <c r="N47" i="27" s="1"/>
  <c r="J88" i="27"/>
  <c r="J47" i="27" s="1"/>
  <c r="F88" i="27"/>
  <c r="F47" i="27" s="1"/>
  <c r="Z87" i="27"/>
  <c r="Z46" i="27" s="1"/>
  <c r="V87" i="27"/>
  <c r="V46" i="27" s="1"/>
  <c r="R87" i="27"/>
  <c r="R46" i="27" s="1"/>
  <c r="N87" i="27"/>
  <c r="N46" i="27" s="1"/>
  <c r="Y101" i="27"/>
  <c r="U101" i="27"/>
  <c r="Q101" i="27"/>
  <c r="M101" i="27"/>
  <c r="I101" i="27"/>
  <c r="E101" i="27"/>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88" i="27"/>
  <c r="AA47" i="27" s="1"/>
  <c r="Y88" i="27"/>
  <c r="W88" i="27"/>
  <c r="W47" i="27" s="1"/>
  <c r="U88" i="27"/>
  <c r="S88" i="27"/>
  <c r="S47" i="27" s="1"/>
  <c r="Q88" i="27"/>
  <c r="O88" i="27"/>
  <c r="O47" i="27" s="1"/>
  <c r="M88" i="27"/>
  <c r="K88" i="27"/>
  <c r="K47" i="27" s="1"/>
  <c r="I88" i="27"/>
  <c r="G88" i="27"/>
  <c r="G47" i="27" s="1"/>
  <c r="E88" i="27"/>
  <c r="AA87" i="27"/>
  <c r="AA46" i="27" s="1"/>
  <c r="Y87" i="27"/>
  <c r="U87" i="27"/>
  <c r="Q87" i="27"/>
  <c r="M87" i="27"/>
  <c r="J87" i="27"/>
  <c r="J46" i="27" s="1"/>
  <c r="F87" i="27"/>
  <c r="F46" i="27" s="1"/>
  <c r="Z86" i="27"/>
  <c r="V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W87" i="27"/>
  <c r="W46" i="27" s="1"/>
  <c r="S87" i="27"/>
  <c r="S46" i="27" s="1"/>
  <c r="O87" i="27"/>
  <c r="O46" i="27" s="1"/>
  <c r="K87" i="27"/>
  <c r="K46" i="27" s="1"/>
  <c r="I87" i="27"/>
  <c r="G87" i="27"/>
  <c r="G46" i="27" s="1"/>
  <c r="E87" i="27"/>
  <c r="AA86" i="27"/>
  <c r="Y86" i="27"/>
  <c r="W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A36" i="12"/>
  <c r="T42" i="23"/>
  <c r="P42" i="23"/>
  <c r="L42" i="23"/>
  <c r="J42" i="23"/>
  <c r="H42" i="23"/>
  <c r="F42" i="23"/>
  <c r="T41" i="23"/>
  <c r="P41" i="23"/>
  <c r="L41" i="23"/>
  <c r="J41" i="23"/>
  <c r="H41" i="23"/>
  <c r="F41" i="23"/>
  <c r="T40" i="23"/>
  <c r="P40" i="23"/>
  <c r="L40" i="23"/>
  <c r="J40" i="23"/>
  <c r="H40" i="23"/>
  <c r="F40" i="23"/>
  <c r="T39" i="23"/>
  <c r="P39" i="23"/>
  <c r="L39" i="23"/>
  <c r="J39" i="23"/>
  <c r="H39" i="23"/>
  <c r="F39" i="23"/>
  <c r="T38" i="23"/>
  <c r="P38" i="23"/>
  <c r="W42" i="23"/>
  <c r="U42" i="23"/>
  <c r="S42" i="23"/>
  <c r="Q42" i="23"/>
  <c r="O42" i="23"/>
  <c r="K42" i="23"/>
  <c r="G42" i="23"/>
  <c r="E42" i="23"/>
  <c r="I42" i="23" s="1"/>
  <c r="W41" i="23"/>
  <c r="U41" i="23"/>
  <c r="S41" i="23"/>
  <c r="Q41" i="23"/>
  <c r="O41" i="23"/>
  <c r="K41" i="23"/>
  <c r="G41" i="23"/>
  <c r="E41" i="23"/>
  <c r="I41" i="23" s="1"/>
  <c r="W40" i="23"/>
  <c r="U40" i="23"/>
  <c r="S40" i="23"/>
  <c r="Q40" i="23"/>
  <c r="O40" i="23"/>
  <c r="K40" i="23"/>
  <c r="G40" i="23"/>
  <c r="E40" i="23"/>
  <c r="I40" i="23" s="1"/>
  <c r="W39" i="23"/>
  <c r="U39" i="23"/>
  <c r="S39" i="23"/>
  <c r="Q39" i="23"/>
  <c r="O39" i="23"/>
  <c r="K39" i="23"/>
  <c r="G39" i="23"/>
  <c r="E39" i="23"/>
  <c r="I39" i="23" s="1"/>
  <c r="W38" i="23"/>
  <c r="U38" i="23"/>
  <c r="S38" i="23"/>
  <c r="O38" i="23"/>
  <c r="K38" i="23"/>
  <c r="G38" i="23"/>
  <c r="E38" i="23"/>
  <c r="W37" i="23"/>
  <c r="U37" i="23"/>
  <c r="S37" i="23"/>
  <c r="Q37" i="23"/>
  <c r="O37" i="23"/>
  <c r="K37" i="23"/>
  <c r="G37" i="23"/>
  <c r="E37" i="23"/>
  <c r="W36" i="23"/>
  <c r="U36" i="23"/>
  <c r="S36" i="23"/>
  <c r="Q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W31" i="23"/>
  <c r="U31" i="23"/>
  <c r="S31" i="23"/>
  <c r="Q31" i="23"/>
  <c r="O31" i="23"/>
  <c r="K31" i="23"/>
  <c r="G31" i="23"/>
  <c r="E31" i="23"/>
  <c r="W30" i="23"/>
  <c r="U30" i="23"/>
  <c r="S30" i="23"/>
  <c r="Q30" i="23"/>
  <c r="O30" i="23"/>
  <c r="K30" i="23"/>
  <c r="Q38" i="23"/>
  <c r="L38" i="23"/>
  <c r="J38" i="23"/>
  <c r="M38" i="23" s="1"/>
  <c r="H38" i="23"/>
  <c r="F38" i="23"/>
  <c r="T37" i="23"/>
  <c r="P37" i="23"/>
  <c r="L37" i="23"/>
  <c r="J37" i="23"/>
  <c r="M37" i="23" s="1"/>
  <c r="H37" i="23"/>
  <c r="F37" i="23"/>
  <c r="T36" i="23"/>
  <c r="P36" i="23"/>
  <c r="L36" i="23"/>
  <c r="J36" i="23"/>
  <c r="M36" i="23" s="1"/>
  <c r="H36" i="23"/>
  <c r="F36" i="23"/>
  <c r="T35" i="23"/>
  <c r="P35" i="23"/>
  <c r="L35" i="23"/>
  <c r="J35" i="23"/>
  <c r="M35" i="23" s="1"/>
  <c r="H35" i="23"/>
  <c r="F35" i="23"/>
  <c r="T34" i="23"/>
  <c r="P34" i="23"/>
  <c r="L34" i="23"/>
  <c r="J34" i="23"/>
  <c r="M34" i="23" s="1"/>
  <c r="H34" i="23"/>
  <c r="F34" i="23"/>
  <c r="T33" i="23"/>
  <c r="P33" i="23"/>
  <c r="L33" i="23"/>
  <c r="J33" i="23"/>
  <c r="M33" i="23" s="1"/>
  <c r="H33" i="23"/>
  <c r="F33" i="23"/>
  <c r="T32" i="23"/>
  <c r="P32" i="23"/>
  <c r="L32" i="23"/>
  <c r="J32" i="23"/>
  <c r="M32" i="23" s="1"/>
  <c r="H32" i="23"/>
  <c r="F32" i="23"/>
  <c r="T31" i="23"/>
  <c r="P31" i="23"/>
  <c r="L31" i="23"/>
  <c r="J31" i="23"/>
  <c r="M31" i="23" s="1"/>
  <c r="H31" i="23"/>
  <c r="F31" i="23"/>
  <c r="T30" i="23"/>
  <c r="P30" i="23"/>
  <c r="L30" i="23"/>
  <c r="J30" i="23"/>
  <c r="M30" i="23" s="1"/>
  <c r="H30" i="23"/>
  <c r="F30" i="23"/>
  <c r="T29" i="23"/>
  <c r="T28" i="23" s="1"/>
  <c r="P29" i="23"/>
  <c r="P28" i="23" s="1"/>
  <c r="L29" i="23"/>
  <c r="L28" i="23" s="1"/>
  <c r="J29" i="23"/>
  <c r="H29" i="23"/>
  <c r="H28" i="23" s="1"/>
  <c r="F29" i="23"/>
  <c r="F28" i="23" s="1"/>
  <c r="T19" i="23"/>
  <c r="P19" i="23"/>
  <c r="L19" i="23"/>
  <c r="J19" i="23"/>
  <c r="H19" i="23"/>
  <c r="F19" i="23"/>
  <c r="T18" i="23"/>
  <c r="P18" i="23"/>
  <c r="L18" i="23"/>
  <c r="J18" i="23"/>
  <c r="H18" i="23"/>
  <c r="F18" i="23"/>
  <c r="T17" i="23"/>
  <c r="P17" i="23"/>
  <c r="L17" i="23"/>
  <c r="J17" i="23"/>
  <c r="H17" i="23"/>
  <c r="F17" i="23"/>
  <c r="T15" i="23"/>
  <c r="P15" i="23"/>
  <c r="L15" i="23"/>
  <c r="J15" i="23"/>
  <c r="H15" i="23"/>
  <c r="F15" i="23"/>
  <c r="T14" i="23"/>
  <c r="P14" i="23"/>
  <c r="L14" i="23"/>
  <c r="J14" i="23"/>
  <c r="H14" i="23"/>
  <c r="F14" i="23"/>
  <c r="G30" i="23"/>
  <c r="E30" i="23"/>
  <c r="I30" i="23" s="1"/>
  <c r="W29" i="23"/>
  <c r="U29" i="23"/>
  <c r="U28" i="23" s="1"/>
  <c r="S29" i="23"/>
  <c r="Q29" i="23"/>
  <c r="Q28" i="23" s="1"/>
  <c r="O29" i="23"/>
  <c r="O28" i="23" s="1"/>
  <c r="K29" i="23"/>
  <c r="K28" i="23" s="1"/>
  <c r="G29" i="23"/>
  <c r="G28" i="23" s="1"/>
  <c r="E29" i="23"/>
  <c r="W19" i="23"/>
  <c r="U19" i="23"/>
  <c r="S19" i="23"/>
  <c r="Q19" i="23"/>
  <c r="O19" i="23"/>
  <c r="K19" i="23"/>
  <c r="G19" i="23"/>
  <c r="E19" i="23"/>
  <c r="I19" i="23" s="1"/>
  <c r="W18" i="23"/>
  <c r="U18" i="23"/>
  <c r="S18" i="23"/>
  <c r="Q18" i="23"/>
  <c r="O18" i="23"/>
  <c r="K18" i="23"/>
  <c r="G18" i="23"/>
  <c r="E18" i="23"/>
  <c r="I18" i="23" s="1"/>
  <c r="W17" i="23"/>
  <c r="U17" i="23"/>
  <c r="S17" i="23"/>
  <c r="Q17" i="23"/>
  <c r="O17" i="23"/>
  <c r="K17" i="23"/>
  <c r="G17" i="23"/>
  <c r="E17" i="23"/>
  <c r="W15" i="23"/>
  <c r="U15" i="23"/>
  <c r="S15" i="23"/>
  <c r="Q15" i="23"/>
  <c r="O15" i="23"/>
  <c r="K15" i="23"/>
  <c r="G15" i="23"/>
  <c r="E15" i="23"/>
  <c r="I15" i="23" s="1"/>
  <c r="W14" i="23"/>
  <c r="U14" i="23"/>
  <c r="S14" i="23"/>
  <c r="Q14" i="23"/>
  <c r="O14" i="23"/>
  <c r="K14" i="23"/>
  <c r="G14" i="23"/>
  <c r="E14" i="23"/>
  <c r="I14" i="23" s="1"/>
  <c r="T12" i="23"/>
  <c r="P12" i="23"/>
  <c r="L12" i="23"/>
  <c r="J12" i="23"/>
  <c r="H12" i="23"/>
  <c r="F12" i="23"/>
  <c r="W12" i="23"/>
  <c r="U12" i="23"/>
  <c r="S12" i="23"/>
  <c r="Q12" i="23"/>
  <c r="O12" i="23"/>
  <c r="K12" i="23"/>
  <c r="G12" i="23"/>
  <c r="E12" i="23"/>
  <c r="A39" i="12"/>
  <c r="A35" i="12"/>
  <c r="W8" i="14"/>
  <c r="W10" i="14"/>
  <c r="W9" i="14"/>
  <c r="W11" i="14"/>
  <c r="M14" i="14"/>
  <c r="M16" i="14"/>
  <c r="M17" i="14"/>
  <c r="M20" i="14"/>
  <c r="M23" i="14"/>
  <c r="M26" i="14"/>
  <c r="M27" i="14"/>
  <c r="M28" i="14"/>
  <c r="M29" i="14"/>
  <c r="M30" i="14"/>
  <c r="M31" i="14"/>
  <c r="W32" i="14"/>
  <c r="W34" i="14"/>
  <c r="W36" i="14"/>
  <c r="W38" i="14"/>
  <c r="W40" i="14"/>
  <c r="W42" i="14"/>
  <c r="W44" i="14"/>
  <c r="W46" i="14"/>
  <c r="W48" i="14"/>
  <c r="W50" i="14"/>
  <c r="W52" i="14"/>
  <c r="M13" i="14"/>
  <c r="M15" i="14"/>
  <c r="M18" i="14"/>
  <c r="M19" i="14"/>
  <c r="M21" i="14"/>
  <c r="M22" i="14"/>
  <c r="M24" i="14"/>
  <c r="M25" i="14"/>
  <c r="U8" i="14"/>
  <c r="U9" i="14"/>
  <c r="U10" i="14"/>
  <c r="U11" i="14"/>
  <c r="W12" i="14"/>
  <c r="U12" i="14"/>
  <c r="W13" i="14"/>
  <c r="U13" i="14"/>
  <c r="W14" i="14"/>
  <c r="U14" i="14"/>
  <c r="W15" i="14"/>
  <c r="U15" i="14"/>
  <c r="W16" i="14"/>
  <c r="U16" i="14"/>
  <c r="W17" i="14"/>
  <c r="U17" i="14"/>
  <c r="W18" i="14"/>
  <c r="U18" i="14"/>
  <c r="W19" i="14"/>
  <c r="U19" i="14"/>
  <c r="W20" i="14"/>
  <c r="U20" i="14"/>
  <c r="W21" i="14"/>
  <c r="U21" i="14"/>
  <c r="W22" i="14"/>
  <c r="U22" i="14"/>
  <c r="W23" i="14"/>
  <c r="U23" i="14"/>
  <c r="W24" i="14"/>
  <c r="U24" i="14"/>
  <c r="W25" i="14"/>
  <c r="U25" i="14"/>
  <c r="W26" i="14"/>
  <c r="U26" i="14"/>
  <c r="W27" i="14"/>
  <c r="U27" i="14"/>
  <c r="W28" i="14"/>
  <c r="U28" i="14"/>
  <c r="W29" i="14"/>
  <c r="U29" i="14"/>
  <c r="W30" i="14"/>
  <c r="U30" i="14"/>
  <c r="W31" i="14"/>
  <c r="U31" i="14"/>
  <c r="W33" i="14"/>
  <c r="W35" i="14"/>
  <c r="W37" i="14"/>
  <c r="W39" i="14"/>
  <c r="W41" i="14"/>
  <c r="W43" i="14"/>
  <c r="W45" i="14"/>
  <c r="W47" i="14"/>
  <c r="W49" i="14"/>
  <c r="W51" i="14"/>
  <c r="U32" i="14"/>
  <c r="U33" i="14"/>
  <c r="U34" i="14"/>
  <c r="U35" i="14"/>
  <c r="U36" i="14"/>
  <c r="U37" i="14"/>
  <c r="U38" i="14"/>
  <c r="U39" i="14"/>
  <c r="U40" i="14"/>
  <c r="U41" i="14"/>
  <c r="U42" i="14"/>
  <c r="U43" i="14"/>
  <c r="U44" i="14"/>
  <c r="U45" i="14"/>
  <c r="U46" i="14"/>
  <c r="U47" i="14"/>
  <c r="U48" i="14"/>
  <c r="U49" i="14"/>
  <c r="U50" i="14"/>
  <c r="U51" i="14"/>
  <c r="U52" i="14"/>
  <c r="W53" i="14"/>
  <c r="U53" i="14"/>
  <c r="U54" i="14"/>
  <c r="U55" i="14"/>
  <c r="W56" i="14"/>
  <c r="U56" i="14"/>
  <c r="U57" i="14"/>
  <c r="W58" i="14"/>
  <c r="W60" i="14"/>
  <c r="W62" i="14"/>
  <c r="W64" i="14"/>
  <c r="W66" i="14"/>
  <c r="M54" i="14"/>
  <c r="W54" i="14" s="1"/>
  <c r="M55" i="14"/>
  <c r="W55" i="14" s="1"/>
  <c r="M56" i="14"/>
  <c r="M57" i="14"/>
  <c r="W57" i="14" s="1"/>
  <c r="M58" i="14"/>
  <c r="Q58" i="14"/>
  <c r="W59" i="14"/>
  <c r="W61" i="14"/>
  <c r="W63" i="14"/>
  <c r="W65" i="14"/>
  <c r="U58"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E13" i="2"/>
  <c r="Z13" i="2" s="1"/>
  <c r="A27" i="12"/>
  <c r="AB8" i="2"/>
  <c r="Z9" i="2"/>
  <c r="AD9" i="2"/>
  <c r="AB11" i="2"/>
  <c r="Z12" i="2"/>
  <c r="AD12" i="2"/>
  <c r="AE12" i="2"/>
  <c r="Y10" i="2" s="1"/>
  <c r="Y13" i="2"/>
  <c r="AA13" i="2"/>
  <c r="AC13" i="2"/>
  <c r="AE14" i="2"/>
  <c r="Y14" i="2" s="1"/>
  <c r="S16" i="2"/>
  <c r="S17" i="2" s="1"/>
  <c r="U16" i="2"/>
  <c r="U17" i="2" s="1"/>
  <c r="W16" i="2"/>
  <c r="W17" i="2" s="1"/>
  <c r="AB19" i="2"/>
  <c r="AE19" i="2"/>
  <c r="Z19" i="2" s="1"/>
  <c r="AD19" i="2"/>
  <c r="AC14" i="2"/>
  <c r="T16" i="2"/>
  <c r="T17" i="2" s="1"/>
  <c r="V16" i="2"/>
  <c r="V17" i="2" s="1"/>
  <c r="X16" i="2"/>
  <c r="AE15" i="2"/>
  <c r="Y15" i="2" s="1"/>
  <c r="Y16" i="2" s="1"/>
  <c r="Z18" i="2"/>
  <c r="AD18" i="2"/>
  <c r="AE18" i="2"/>
  <c r="Y18" i="2" s="1"/>
  <c r="Y19" i="2"/>
  <c r="AA19" i="2"/>
  <c r="AC19" i="2"/>
  <c r="AE20" i="2"/>
  <c r="AA20" i="2" s="1"/>
  <c r="S21" i="2"/>
  <c r="Y21" i="2" s="1"/>
  <c r="U21" i="2"/>
  <c r="AA21" i="2" s="1"/>
  <c r="W21" i="2"/>
  <c r="AC21" i="2" s="1"/>
  <c r="AB24" i="2"/>
  <c r="AE24" i="2"/>
  <c r="Z24" i="2" s="1"/>
  <c r="AD24" i="2"/>
  <c r="S27" i="2"/>
  <c r="S28" i="2" s="1"/>
  <c r="S25" i="2"/>
  <c r="Y25" i="2" s="1"/>
  <c r="U27" i="2"/>
  <c r="U28" i="2" s="1"/>
  <c r="U25" i="2"/>
  <c r="AA25" i="2" s="1"/>
  <c r="W27" i="2"/>
  <c r="W28" i="2" s="1"/>
  <c r="W25" i="2"/>
  <c r="AC25" i="2" s="1"/>
  <c r="T21" i="2"/>
  <c r="Z21" i="2" s="1"/>
  <c r="V21" i="2"/>
  <c r="AB21" i="2" s="1"/>
  <c r="X21" i="2"/>
  <c r="AD21" i="2" s="1"/>
  <c r="Z23" i="2"/>
  <c r="AD23" i="2"/>
  <c r="AE23" i="2"/>
  <c r="Y23" i="2" s="1"/>
  <c r="Y24" i="2"/>
  <c r="AA24" i="2"/>
  <c r="AC24" i="2"/>
  <c r="T27" i="2"/>
  <c r="T28" i="2" s="1"/>
  <c r="T25" i="2"/>
  <c r="Z25" i="2" s="1"/>
  <c r="V27" i="2"/>
  <c r="V28" i="2" s="1"/>
  <c r="V25" i="2"/>
  <c r="AB25" i="2" s="1"/>
  <c r="X27" i="2"/>
  <c r="X25" i="2"/>
  <c r="AD25" i="2" s="1"/>
  <c r="A23" i="12"/>
  <c r="A24" i="12"/>
  <c r="R24" i="1"/>
  <c r="T24" i="1"/>
  <c r="V24" i="1"/>
  <c r="X24" i="1"/>
  <c r="Z24" i="1"/>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J39" i="1"/>
  <c r="G39" i="1"/>
  <c r="E39" i="1"/>
  <c r="C39" i="1"/>
  <c r="K38" i="1"/>
  <c r="I38" i="1"/>
  <c r="G38" i="1"/>
  <c r="E38" i="1"/>
  <c r="C38" i="1"/>
  <c r="K37" i="1"/>
  <c r="I37" i="1"/>
  <c r="G37" i="1"/>
  <c r="E37" i="1"/>
  <c r="C37" i="1"/>
  <c r="L39" i="1"/>
  <c r="AA39" i="1" s="1"/>
  <c r="H39" i="1"/>
  <c r="W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P7" i="1"/>
  <c r="A16" i="12"/>
  <c r="A15" i="12"/>
  <c r="A14" i="12"/>
  <c r="K6" i="19"/>
  <c r="L6" i="19" s="1"/>
  <c r="K7" i="19"/>
  <c r="L7" i="19" s="1"/>
  <c r="K8" i="19"/>
  <c r="L8" i="19" s="1"/>
  <c r="K9" i="19"/>
  <c r="L9" i="19" s="1"/>
  <c r="K10" i="19"/>
  <c r="L10" i="19" s="1"/>
  <c r="K11" i="19"/>
  <c r="L11" i="19" s="1"/>
  <c r="K12" i="19"/>
  <c r="L12" i="19" s="1"/>
  <c r="K13" i="19"/>
  <c r="L13" i="19" s="1"/>
  <c r="K14" i="19"/>
  <c r="L14" i="19" s="1"/>
  <c r="K15" i="19"/>
  <c r="L15" i="19" s="1"/>
  <c r="K16" i="19"/>
  <c r="L16" i="19" s="1"/>
  <c r="K17" i="19"/>
  <c r="L17" i="19" s="1"/>
  <c r="K18" i="19"/>
  <c r="L18" i="19" s="1"/>
  <c r="K19" i="19"/>
  <c r="L19" i="19" s="1"/>
  <c r="K20" i="19"/>
  <c r="L20" i="19" s="1"/>
  <c r="K21" i="19"/>
  <c r="L21" i="19" s="1"/>
  <c r="K22" i="19"/>
  <c r="L22" i="19" s="1"/>
  <c r="K23" i="19"/>
  <c r="L23" i="19" s="1"/>
  <c r="K24" i="19"/>
  <c r="L24" i="19" s="1"/>
  <c r="K25" i="19"/>
  <c r="L25" i="19" s="1"/>
  <c r="K26" i="19"/>
  <c r="L26" i="19" s="1"/>
  <c r="K27" i="19"/>
  <c r="L27" i="19" s="1"/>
  <c r="K28" i="19"/>
  <c r="L28" i="19" s="1"/>
  <c r="K29" i="19"/>
  <c r="L29" i="19" s="1"/>
  <c r="K30" i="19"/>
  <c r="L30" i="19" s="1"/>
  <c r="K31" i="19"/>
  <c r="L31" i="19" s="1"/>
  <c r="K32" i="19"/>
  <c r="L32" i="19" s="1"/>
  <c r="K33" i="19"/>
  <c r="L33" i="19" s="1"/>
  <c r="K34" i="19"/>
  <c r="L34" i="19" s="1"/>
  <c r="K35" i="19"/>
  <c r="L35" i="19" s="1"/>
  <c r="K36" i="19"/>
  <c r="L36" i="19" s="1"/>
  <c r="K37" i="19"/>
  <c r="L37" i="19" s="1"/>
  <c r="K38" i="19"/>
  <c r="L38" i="19" s="1"/>
  <c r="K39" i="19"/>
  <c r="L39" i="19" s="1"/>
  <c r="K40" i="19"/>
  <c r="L40" i="19" s="1"/>
  <c r="K41" i="19"/>
  <c r="L41" i="19" s="1"/>
  <c r="K42" i="19"/>
  <c r="L42" i="19" s="1"/>
  <c r="K43" i="19"/>
  <c r="L43" i="19" s="1"/>
  <c r="K44" i="19"/>
  <c r="L44" i="19" s="1"/>
  <c r="K45" i="19"/>
  <c r="L45" i="19" s="1"/>
  <c r="K46" i="19"/>
  <c r="L46" i="19" s="1"/>
  <c r="K47" i="19"/>
  <c r="L47" i="19" s="1"/>
  <c r="K48" i="19"/>
  <c r="L48" i="19" s="1"/>
  <c r="K49" i="19"/>
  <c r="L49" i="19" s="1"/>
  <c r="K50" i="19"/>
  <c r="L50" i="19" s="1"/>
  <c r="K51" i="19"/>
  <c r="L51" i="19" s="1"/>
  <c r="K52" i="19"/>
  <c r="L52" i="19" s="1"/>
  <c r="K53" i="19"/>
  <c r="L53" i="19" s="1"/>
  <c r="K54" i="19"/>
  <c r="L54" i="19" s="1"/>
  <c r="K55" i="19"/>
  <c r="L55" i="19" s="1"/>
  <c r="K56" i="19"/>
  <c r="L56" i="19" s="1"/>
  <c r="K57" i="19"/>
  <c r="L57" i="19" s="1"/>
  <c r="K58" i="19"/>
  <c r="L58" i="19" s="1"/>
  <c r="K59" i="19"/>
  <c r="L59" i="19" s="1"/>
  <c r="K60" i="19"/>
  <c r="L60" i="19" s="1"/>
  <c r="K61" i="19"/>
  <c r="L61" i="19" s="1"/>
  <c r="K62" i="19"/>
  <c r="L62" i="19" s="1"/>
  <c r="K63" i="19"/>
  <c r="L63" i="19" s="1"/>
  <c r="K64" i="19"/>
  <c r="L64" i="19" s="1"/>
  <c r="K65" i="19"/>
  <c r="L65" i="19" s="1"/>
  <c r="K66" i="19"/>
  <c r="L66" i="19" s="1"/>
  <c r="K67" i="19"/>
  <c r="L67" i="19" s="1"/>
  <c r="K68" i="19"/>
  <c r="L68" i="19" s="1"/>
  <c r="K69" i="19"/>
  <c r="L69" i="19" s="1"/>
  <c r="K70" i="19"/>
  <c r="L70" i="19" s="1"/>
  <c r="K71" i="19"/>
  <c r="L71" i="19" s="1"/>
  <c r="K72" i="19"/>
  <c r="L72" i="19" s="1"/>
  <c r="K73" i="19"/>
  <c r="L73" i="19" s="1"/>
  <c r="K74" i="19"/>
  <c r="L74" i="19"/>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L187" i="19"/>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T42" i="31"/>
  <c r="GT36" i="31"/>
  <c r="GT33" i="31"/>
  <c r="GT29" i="31"/>
  <c r="GT27" i="31"/>
  <c r="GT32" i="31"/>
  <c r="GT30" i="31"/>
  <c r="GT28" i="31"/>
  <c r="GT23" i="31"/>
  <c r="GT40" i="31"/>
  <c r="GT41" i="31"/>
  <c r="GT39" i="31"/>
  <c r="GT37" i="31"/>
  <c r="GT26" i="31"/>
  <c r="GT24" i="31"/>
  <c r="GT22" i="31"/>
  <c r="GT20" i="31"/>
  <c r="GT16" i="31"/>
  <c r="GT14" i="31"/>
  <c r="K14" i="31"/>
  <c r="G14" i="31"/>
  <c r="C14" i="31"/>
  <c r="GT21" i="31"/>
  <c r="GT17" i="31"/>
  <c r="FU20" i="31"/>
  <c r="V21" i="31"/>
  <c r="AH21" i="31"/>
  <c r="AP21" i="31"/>
  <c r="AX21" i="31"/>
  <c r="BF21" i="31"/>
  <c r="BN21" i="31"/>
  <c r="BV21" i="31"/>
  <c r="BZ21" i="31"/>
  <c r="CH21" i="31"/>
  <c r="CP21" i="31"/>
  <c r="CX21" i="31"/>
  <c r="DJ21" i="31"/>
  <c r="DN21" i="31"/>
  <c r="DZ21" i="31"/>
  <c r="ED21" i="31"/>
  <c r="EL21" i="31"/>
  <c r="ET21" i="31"/>
  <c r="FB21" i="31"/>
  <c r="FJ21" i="31"/>
  <c r="FR21" i="31"/>
  <c r="FZ21" i="31"/>
  <c r="GH21" i="31"/>
  <c r="GP21" i="31"/>
  <c r="E22" i="31"/>
  <c r="I22" i="31"/>
  <c r="M22" i="31"/>
  <c r="Q22" i="31"/>
  <c r="U22" i="31"/>
  <c r="Y22" i="31"/>
  <c r="AC22" i="31"/>
  <c r="AG22" i="31"/>
  <c r="AK22" i="31"/>
  <c r="AO22" i="31"/>
  <c r="AS22" i="31"/>
  <c r="AW22" i="31"/>
  <c r="BA22" i="31"/>
  <c r="BE22" i="31"/>
  <c r="BI22" i="31"/>
  <c r="BM20" i="31"/>
  <c r="BQ20" i="31"/>
  <c r="BU20" i="31"/>
  <c r="BY20" i="31"/>
  <c r="CC20" i="31"/>
  <c r="CG20" i="31"/>
  <c r="CK20" i="31"/>
  <c r="CO20" i="31"/>
  <c r="CS20" i="31"/>
  <c r="CW20" i="31"/>
  <c r="DA20" i="31"/>
  <c r="DE20" i="31"/>
  <c r="DI20" i="31"/>
  <c r="DM20" i="31"/>
  <c r="DQ20" i="31"/>
  <c r="DU20" i="31"/>
  <c r="DY20" i="31"/>
  <c r="EC20" i="31"/>
  <c r="EG20" i="31"/>
  <c r="EK20" i="31"/>
  <c r="EO20" i="31"/>
  <c r="ES20" i="31"/>
  <c r="EW20" i="31"/>
  <c r="FA20" i="31"/>
  <c r="FE20" i="31"/>
  <c r="FI20" i="31"/>
  <c r="FM20" i="31"/>
  <c r="FQ20" i="31"/>
  <c r="FY20" i="31"/>
  <c r="GC20" i="31"/>
  <c r="GG20" i="31"/>
  <c r="GK20" i="31"/>
  <c r="GO20" i="31"/>
  <c r="GS20" i="31"/>
  <c r="F21" i="31"/>
  <c r="J21" i="31"/>
  <c r="N21" i="31"/>
  <c r="R21" i="31"/>
  <c r="Z21" i="31"/>
  <c r="AD21" i="31"/>
  <c r="AL21" i="31"/>
  <c r="AT21" i="31"/>
  <c r="BB21" i="31"/>
  <c r="BJ21" i="31"/>
  <c r="BR21" i="31"/>
  <c r="CD21" i="31"/>
  <c r="CL21" i="31"/>
  <c r="CT21" i="31"/>
  <c r="DB21" i="31"/>
  <c r="DF21" i="31"/>
  <c r="DR21" i="31"/>
  <c r="DV21" i="31"/>
  <c r="EH21" i="31"/>
  <c r="EP21" i="31"/>
  <c r="EX21" i="31"/>
  <c r="FF21" i="31"/>
  <c r="FN21" i="31"/>
  <c r="FV21" i="31"/>
  <c r="GD21" i="31"/>
  <c r="GL21" i="31"/>
  <c r="V113" i="27"/>
  <c r="N113" i="27"/>
  <c r="F113" i="27"/>
  <c r="Y113" i="27"/>
  <c r="U113" i="27"/>
  <c r="Q113" i="27"/>
  <c r="M113" i="27"/>
  <c r="I113" i="27"/>
  <c r="E113" i="27"/>
  <c r="Z96" i="27"/>
  <c r="R96" i="27"/>
  <c r="J96" i="27"/>
  <c r="Z94" i="27"/>
  <c r="R94" i="27"/>
  <c r="J94" i="27"/>
  <c r="Z92" i="27"/>
  <c r="R92" i="27"/>
  <c r="J92" i="27"/>
  <c r="Z90" i="27"/>
  <c r="R90" i="27"/>
  <c r="J90" i="27"/>
  <c r="Z89" i="27"/>
  <c r="R89" i="27"/>
  <c r="J89" i="27"/>
  <c r="Y96" i="27"/>
  <c r="U96" i="27"/>
  <c r="Q96" i="27"/>
  <c r="M96" i="27"/>
  <c r="I96" i="27"/>
  <c r="E96" i="27"/>
  <c r="Y94" i="27"/>
  <c r="U94" i="27"/>
  <c r="Q94" i="27"/>
  <c r="M94" i="27"/>
  <c r="I94" i="27"/>
  <c r="E94" i="27"/>
  <c r="Y92" i="27"/>
  <c r="U92" i="27"/>
  <c r="Q92" i="27"/>
  <c r="M92" i="27"/>
  <c r="I92" i="27"/>
  <c r="E92" i="27"/>
  <c r="Y90" i="27"/>
  <c r="U90" i="27"/>
  <c r="Q90" i="27"/>
  <c r="M90" i="27"/>
  <c r="I90" i="27"/>
  <c r="E90" i="27"/>
  <c r="Y89" i="27"/>
  <c r="U89" i="27"/>
  <c r="Q89" i="27"/>
  <c r="M89" i="27"/>
  <c r="I89" i="27"/>
  <c r="E89" i="27"/>
  <c r="Z82" i="27"/>
  <c r="R82" i="27"/>
  <c r="J82" i="27"/>
  <c r="AA82" i="27"/>
  <c r="W82" i="27"/>
  <c r="S82" i="27"/>
  <c r="O82" i="27"/>
  <c r="K82" i="27"/>
  <c r="G82" i="27"/>
  <c r="Z113" i="27"/>
  <c r="R113" i="27"/>
  <c r="J113" i="27"/>
  <c r="AA113" i="27"/>
  <c r="W113" i="27"/>
  <c r="S113" i="27"/>
  <c r="O113" i="27"/>
  <c r="K113" i="27"/>
  <c r="G113" i="27"/>
  <c r="V96" i="27"/>
  <c r="N96" i="27"/>
  <c r="F96" i="27"/>
  <c r="V94" i="27"/>
  <c r="N94" i="27"/>
  <c r="F94" i="27"/>
  <c r="V92" i="27"/>
  <c r="N92" i="27"/>
  <c r="F92" i="27"/>
  <c r="V90" i="27"/>
  <c r="N90" i="27"/>
  <c r="F90" i="27"/>
  <c r="V89" i="27"/>
  <c r="N89" i="27"/>
  <c r="F89" i="27"/>
  <c r="AA96" i="27"/>
  <c r="W96" i="27"/>
  <c r="S96" i="27"/>
  <c r="O96" i="27"/>
  <c r="K96" i="27"/>
  <c r="G96" i="27"/>
  <c r="AA94" i="27"/>
  <c r="W94" i="27"/>
  <c r="S94" i="27"/>
  <c r="O94" i="27"/>
  <c r="K94" i="27"/>
  <c r="G94" i="27"/>
  <c r="AA92" i="27"/>
  <c r="W92" i="27"/>
  <c r="S92" i="27"/>
  <c r="O92" i="27"/>
  <c r="K92" i="27"/>
  <c r="G92" i="27"/>
  <c r="AA90" i="27"/>
  <c r="W90" i="27"/>
  <c r="S90" i="27"/>
  <c r="O90" i="27"/>
  <c r="K90" i="27"/>
  <c r="G90" i="27"/>
  <c r="AA89" i="27"/>
  <c r="W89" i="27"/>
  <c r="S89" i="27"/>
  <c r="O89" i="27"/>
  <c r="K89" i="27"/>
  <c r="G89" i="27"/>
  <c r="V82" i="27"/>
  <c r="N82" i="27"/>
  <c r="F82" i="27"/>
  <c r="Y82" i="27"/>
  <c r="U82" i="27"/>
  <c r="Q82" i="27"/>
  <c r="M82" i="27"/>
  <c r="I82" i="27"/>
  <c r="E82" i="27"/>
  <c r="T44" i="23"/>
  <c r="L44" i="23"/>
  <c r="H44" i="23"/>
  <c r="W44" i="23"/>
  <c r="S44" i="23"/>
  <c r="O44" i="23"/>
  <c r="G44" i="23"/>
  <c r="T25" i="23"/>
  <c r="L25" i="23"/>
  <c r="H25" i="23"/>
  <c r="T23" i="23"/>
  <c r="L23" i="23"/>
  <c r="H23" i="23"/>
  <c r="T21" i="23"/>
  <c r="L21" i="23"/>
  <c r="H21" i="23"/>
  <c r="T20" i="23"/>
  <c r="L20" i="23"/>
  <c r="H20" i="23"/>
  <c r="T13" i="23"/>
  <c r="L13" i="23"/>
  <c r="W25" i="23"/>
  <c r="S25" i="23"/>
  <c r="O25" i="23"/>
  <c r="G25" i="23"/>
  <c r="W23" i="23"/>
  <c r="S23" i="23"/>
  <c r="O23" i="23"/>
  <c r="G23" i="23"/>
  <c r="W21" i="23"/>
  <c r="S21" i="23"/>
  <c r="O21" i="23"/>
  <c r="G21" i="23"/>
  <c r="W20" i="23"/>
  <c r="S20" i="23"/>
  <c r="O20" i="23"/>
  <c r="G20" i="23"/>
  <c r="W13" i="23"/>
  <c r="S13" i="23"/>
  <c r="O13" i="23"/>
  <c r="H13" i="23"/>
  <c r="G13" i="23"/>
  <c r="T47" i="23"/>
  <c r="N47" i="23"/>
  <c r="J47" i="23"/>
  <c r="F47" i="23"/>
  <c r="U47" i="23"/>
  <c r="Q47" i="23"/>
  <c r="K47" i="23"/>
  <c r="E47" i="23"/>
  <c r="P27" i="23"/>
  <c r="J27" i="23"/>
  <c r="F27" i="23"/>
  <c r="U27" i="23"/>
  <c r="Q27" i="23"/>
  <c r="K27" i="23"/>
  <c r="E27" i="23"/>
  <c r="P44" i="23"/>
  <c r="J44" i="23"/>
  <c r="F44" i="23"/>
  <c r="U44" i="23"/>
  <c r="Q44" i="23"/>
  <c r="K44" i="23"/>
  <c r="E44" i="23"/>
  <c r="P25" i="23"/>
  <c r="J25" i="23"/>
  <c r="F25" i="23"/>
  <c r="P23" i="23"/>
  <c r="J23" i="23"/>
  <c r="F23" i="23"/>
  <c r="P21" i="23"/>
  <c r="J21" i="23"/>
  <c r="F21" i="23"/>
  <c r="P20" i="23"/>
  <c r="J20" i="23"/>
  <c r="F20" i="23"/>
  <c r="P13" i="23"/>
  <c r="J13" i="23"/>
  <c r="U25" i="23"/>
  <c r="Q25" i="23"/>
  <c r="K25" i="23"/>
  <c r="E25" i="23"/>
  <c r="U23" i="23"/>
  <c r="Q23" i="23"/>
  <c r="K23" i="23"/>
  <c r="E23" i="23"/>
  <c r="U21" i="23"/>
  <c r="Q21" i="23"/>
  <c r="K21" i="23"/>
  <c r="E21" i="23"/>
  <c r="U20" i="23"/>
  <c r="Q20" i="23"/>
  <c r="K20" i="23"/>
  <c r="E20" i="23"/>
  <c r="U13" i="23"/>
  <c r="Q13" i="23"/>
  <c r="K13" i="23"/>
  <c r="F13" i="23"/>
  <c r="E13" i="23"/>
  <c r="P47" i="23"/>
  <c r="L47" i="23"/>
  <c r="H47" i="23"/>
  <c r="W47" i="23"/>
  <c r="S47" i="23"/>
  <c r="O47" i="23"/>
  <c r="G47" i="23"/>
  <c r="T27" i="23"/>
  <c r="L27" i="23"/>
  <c r="H27" i="23"/>
  <c r="W27" i="23"/>
  <c r="S27" i="23"/>
  <c r="O27" i="23"/>
  <c r="G27" i="23"/>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K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H211" i="18"/>
  <c r="L211" i="18"/>
  <c r="J212" i="18"/>
  <c r="H213" i="18"/>
  <c r="L213" i="18"/>
  <c r="J214" i="18"/>
  <c r="H215" i="18"/>
  <c r="L215" i="18"/>
  <c r="J216" i="18"/>
  <c r="H217" i="18"/>
  <c r="L217" i="18"/>
  <c r="J218" i="18"/>
  <c r="H219" i="18"/>
  <c r="L219" i="18"/>
  <c r="J220" i="18"/>
  <c r="H222" i="18"/>
  <c r="L222" i="18"/>
  <c r="J223" i="18"/>
  <c r="H224" i="18"/>
  <c r="L224" i="18"/>
  <c r="J225" i="18"/>
  <c r="H226" i="18"/>
  <c r="L226" i="18"/>
  <c r="J227" i="18"/>
  <c r="H228" i="18"/>
  <c r="L228" i="18"/>
  <c r="J229" i="18"/>
  <c r="H230" i="18"/>
  <c r="L230" i="18"/>
  <c r="J231" i="18"/>
  <c r="H232" i="18"/>
  <c r="L232" i="18"/>
  <c r="J233" i="18"/>
  <c r="H234" i="18"/>
  <c r="L234" i="18"/>
  <c r="J235" i="18"/>
  <c r="H236" i="18"/>
  <c r="L236" i="18"/>
  <c r="J237" i="18"/>
  <c r="H238" i="18"/>
  <c r="L238" i="18"/>
  <c r="J240" i="18"/>
  <c r="H241" i="18"/>
  <c r="L241" i="18"/>
  <c r="J242" i="18"/>
  <c r="H243" i="18"/>
  <c r="L243" i="18"/>
  <c r="J244" i="18"/>
  <c r="H245" i="18"/>
  <c r="L245" i="18"/>
  <c r="J246" i="18"/>
  <c r="H247" i="18"/>
  <c r="L247" i="18"/>
  <c r="J248" i="18"/>
  <c r="H249" i="18"/>
  <c r="L249" i="18"/>
  <c r="J250" i="18"/>
  <c r="H251" i="18"/>
  <c r="L251" i="18"/>
  <c r="J252" i="18"/>
  <c r="H253" i="18"/>
  <c r="L253" i="18"/>
  <c r="J254" i="18"/>
  <c r="H255" i="18"/>
  <c r="L255" i="18"/>
  <c r="J256" i="18"/>
  <c r="H258" i="18"/>
  <c r="L258" i="18"/>
  <c r="J259" i="18"/>
  <c r="H260" i="18"/>
  <c r="L260" i="18"/>
  <c r="J261" i="18"/>
  <c r="H262" i="18"/>
  <c r="L262" i="18"/>
  <c r="J263" i="18"/>
  <c r="H264" i="18"/>
  <c r="L264" i="18"/>
  <c r="J265" i="18"/>
  <c r="H266" i="18"/>
  <c r="L266" i="18"/>
  <c r="J267" i="18"/>
  <c r="H268" i="18"/>
  <c r="L268" i="18"/>
  <c r="J269" i="18"/>
  <c r="H270" i="18"/>
  <c r="L270" i="18"/>
  <c r="J271" i="18"/>
  <c r="H272" i="18"/>
  <c r="L272" i="18"/>
  <c r="J273" i="18"/>
  <c r="H274" i="18"/>
  <c r="L274" i="18"/>
  <c r="J276" i="18"/>
  <c r="H277" i="18"/>
  <c r="L277" i="18"/>
  <c r="J278" i="18"/>
  <c r="H279" i="18"/>
  <c r="L279" i="18"/>
  <c r="J280" i="18"/>
  <c r="H281" i="18"/>
  <c r="L281" i="18"/>
  <c r="J282" i="18"/>
  <c r="H283" i="18"/>
  <c r="L283" i="18"/>
  <c r="J284" i="18"/>
  <c r="H285" i="18"/>
  <c r="L285" i="18"/>
  <c r="J286" i="18"/>
  <c r="H287" i="18"/>
  <c r="L287" i="18"/>
  <c r="J288" i="18"/>
  <c r="H289" i="18"/>
  <c r="L289" i="18"/>
  <c r="J290" i="18"/>
  <c r="H291" i="18"/>
  <c r="L291" i="18"/>
  <c r="J292" i="18"/>
  <c r="H294" i="18"/>
  <c r="L294" i="18"/>
  <c r="J295" i="18"/>
  <c r="H296" i="18"/>
  <c r="L296" i="18"/>
  <c r="J297" i="18"/>
  <c r="H298" i="18"/>
  <c r="L298" i="18"/>
  <c r="J299" i="18"/>
  <c r="H300" i="18"/>
  <c r="M30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I263" i="18"/>
  <c r="I264" i="18"/>
  <c r="I265" i="18"/>
  <c r="I266" i="18"/>
  <c r="I267" i="18"/>
  <c r="I268" i="18"/>
  <c r="I269" i="18"/>
  <c r="I270" i="18"/>
  <c r="I271" i="18"/>
  <c r="I272" i="18"/>
  <c r="I273" i="18"/>
  <c r="I274" i="18"/>
  <c r="I276" i="18"/>
  <c r="I277" i="18"/>
  <c r="I278" i="18"/>
  <c r="I279" i="18"/>
  <c r="I280" i="18"/>
  <c r="I281" i="18"/>
  <c r="I282" i="18"/>
  <c r="I283" i="18"/>
  <c r="I284" i="18"/>
  <c r="I285" i="18"/>
  <c r="I286" i="18"/>
  <c r="I287" i="18"/>
  <c r="I288" i="18"/>
  <c r="I289" i="18"/>
  <c r="I290" i="18"/>
  <c r="I291" i="18"/>
  <c r="I292" i="18"/>
  <c r="I294" i="18"/>
  <c r="I295" i="18"/>
  <c r="I296" i="18"/>
  <c r="I297" i="18"/>
  <c r="I298" i="18"/>
  <c r="I299" i="18"/>
  <c r="I300" i="18"/>
  <c r="H301"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H420" i="18"/>
  <c r="H421" i="18"/>
  <c r="H422" i="18"/>
  <c r="H423" i="18"/>
  <c r="H424" i="18"/>
  <c r="H425" i="18"/>
  <c r="H426" i="18"/>
  <c r="H427" i="18"/>
  <c r="H428" i="18"/>
  <c r="H429" i="18"/>
  <c r="H430" i="18"/>
  <c r="H431" i="18"/>
  <c r="H432" i="18"/>
  <c r="H433" i="18"/>
  <c r="H434" i="18"/>
  <c r="H435" i="18"/>
  <c r="H436" i="18"/>
  <c r="H438" i="18"/>
  <c r="H439" i="18"/>
  <c r="H440" i="18"/>
  <c r="H441" i="18"/>
  <c r="H442" i="18"/>
  <c r="H443" i="18"/>
  <c r="H444" i="18"/>
  <c r="H445" i="18"/>
  <c r="H446" i="18"/>
  <c r="H447" i="18"/>
  <c r="H448" i="18"/>
  <c r="H449" i="18"/>
  <c r="H450" i="18"/>
  <c r="H451" i="18"/>
  <c r="H452" i="18"/>
  <c r="H453" i="18"/>
  <c r="H454" i="18"/>
  <c r="H456" i="18"/>
  <c r="H457" i="18"/>
  <c r="H458" i="18"/>
  <c r="H459" i="18"/>
  <c r="H460" i="18"/>
  <c r="H461" i="18"/>
  <c r="H462" i="18"/>
  <c r="H463" i="18"/>
  <c r="H464" i="18"/>
  <c r="H465" i="18"/>
  <c r="H466" i="18"/>
  <c r="H467" i="18"/>
  <c r="H468" i="18"/>
  <c r="H469" i="18"/>
  <c r="H470" i="18"/>
  <c r="H471" i="18"/>
  <c r="H472" i="18"/>
  <c r="H474" i="18"/>
  <c r="H475" i="18"/>
  <c r="H476" i="18"/>
  <c r="H477" i="18"/>
  <c r="H478" i="18"/>
  <c r="H479" i="18"/>
  <c r="H480" i="18"/>
  <c r="H481" i="18"/>
  <c r="H482" i="18"/>
  <c r="H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L640" i="18"/>
  <c r="H640" i="18"/>
  <c r="H641" i="18"/>
  <c r="H642" i="18"/>
  <c r="H643" i="18"/>
  <c r="H644" i="18"/>
  <c r="H645" i="18"/>
  <c r="H646" i="18"/>
  <c r="H647" i="18"/>
  <c r="H648" i="18"/>
  <c r="H649" i="18"/>
  <c r="H650" i="18"/>
  <c r="H651" i="18"/>
  <c r="H652" i="18"/>
  <c r="H654" i="18"/>
  <c r="H655" i="18"/>
  <c r="H656" i="18"/>
  <c r="H657" i="18"/>
  <c r="H658" i="18"/>
  <c r="H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726" i="18"/>
  <c r="H727" i="18"/>
  <c r="H728" i="18"/>
  <c r="H729" i="18"/>
  <c r="H730" i="18"/>
  <c r="H731" i="18"/>
  <c r="H732" i="18"/>
  <c r="H733" i="18"/>
  <c r="H734" i="18"/>
  <c r="H735" i="18"/>
  <c r="H736" i="18"/>
  <c r="H737" i="18"/>
  <c r="H738" i="18"/>
  <c r="H739" i="18"/>
  <c r="H740" i="18"/>
  <c r="H741" i="18"/>
  <c r="H742" i="18"/>
  <c r="H744" i="18"/>
  <c r="H745" i="18"/>
  <c r="H746" i="18"/>
  <c r="H747" i="18"/>
  <c r="H748" i="18"/>
  <c r="H749" i="18"/>
  <c r="H750" i="18"/>
  <c r="H751" i="18"/>
  <c r="H752" i="18"/>
  <c r="H753" i="18"/>
  <c r="H754" i="18"/>
  <c r="L754" i="18"/>
  <c r="J755" i="18"/>
  <c r="H756" i="18"/>
  <c r="L756" i="18"/>
  <c r="J757" i="18"/>
  <c r="H758" i="18"/>
  <c r="L758" i="18"/>
  <c r="J759" i="18"/>
  <c r="H760" i="18"/>
  <c r="L760" i="18"/>
  <c r="J762" i="18"/>
  <c r="H763" i="18"/>
  <c r="L763" i="18"/>
  <c r="J764" i="18"/>
  <c r="H765" i="18"/>
  <c r="L765" i="18"/>
  <c r="J766" i="18"/>
  <c r="H767" i="18"/>
  <c r="L767" i="18"/>
  <c r="J768" i="18"/>
  <c r="H769" i="18"/>
  <c r="L769" i="18"/>
  <c r="J770" i="18"/>
  <c r="H771" i="18"/>
  <c r="L771" i="18"/>
  <c r="J772" i="18"/>
  <c r="H773" i="18"/>
  <c r="L773" i="18"/>
  <c r="J774" i="18"/>
  <c r="H775" i="18"/>
  <c r="L775" i="18"/>
  <c r="J776" i="18"/>
  <c r="H777" i="18"/>
  <c r="L777" i="18"/>
  <c r="J778" i="18"/>
  <c r="H780" i="18"/>
  <c r="L780" i="18"/>
  <c r="J781" i="18"/>
  <c r="H782" i="18"/>
  <c r="L782" i="18"/>
  <c r="J783" i="18"/>
  <c r="H784" i="18"/>
  <c r="L784" i="18"/>
  <c r="J785" i="18"/>
  <c r="H786" i="18"/>
  <c r="L786" i="18"/>
  <c r="J787" i="18"/>
  <c r="H788" i="18"/>
  <c r="L788" i="18"/>
  <c r="J789" i="18"/>
  <c r="H790" i="18"/>
  <c r="L790" i="18"/>
  <c r="J791" i="18"/>
  <c r="H792" i="18"/>
  <c r="L792" i="18"/>
  <c r="J793" i="18"/>
  <c r="H794" i="18"/>
  <c r="L794" i="18"/>
  <c r="J795" i="18"/>
  <c r="H796" i="18"/>
  <c r="L796" i="18"/>
  <c r="J798" i="18"/>
  <c r="H799" i="18"/>
  <c r="L799" i="18"/>
  <c r="J800" i="18"/>
  <c r="H801" i="18"/>
  <c r="L801" i="18"/>
  <c r="J802" i="18"/>
  <c r="H803" i="18"/>
  <c r="L803" i="18"/>
  <c r="J804" i="18"/>
  <c r="H805" i="18"/>
  <c r="L805" i="18"/>
  <c r="J806" i="18"/>
  <c r="M807" i="18"/>
  <c r="H807" i="18"/>
  <c r="I755" i="18"/>
  <c r="I756" i="18"/>
  <c r="I757" i="18"/>
  <c r="I758" i="18"/>
  <c r="I759" i="18"/>
  <c r="I760" i="18"/>
  <c r="I762" i="18"/>
  <c r="I763" i="18"/>
  <c r="I764" i="18"/>
  <c r="I765" i="18"/>
  <c r="I766" i="18"/>
  <c r="I767" i="18"/>
  <c r="I768" i="18"/>
  <c r="I769" i="18"/>
  <c r="I770" i="18"/>
  <c r="I771" i="18"/>
  <c r="I772" i="18"/>
  <c r="I773" i="18"/>
  <c r="I774" i="18"/>
  <c r="I775" i="18"/>
  <c r="I776" i="18"/>
  <c r="I777" i="18"/>
  <c r="I778" i="18"/>
  <c r="I780" i="18"/>
  <c r="I781" i="18"/>
  <c r="I782" i="18"/>
  <c r="I783" i="18"/>
  <c r="I784" i="18"/>
  <c r="I785" i="18"/>
  <c r="I786" i="18"/>
  <c r="I787" i="18"/>
  <c r="I788" i="18"/>
  <c r="I789" i="18"/>
  <c r="I790" i="18"/>
  <c r="I791" i="18"/>
  <c r="I792" i="18"/>
  <c r="I793" i="18"/>
  <c r="I794" i="18"/>
  <c r="I795" i="18"/>
  <c r="I796" i="18"/>
  <c r="I798" i="18"/>
  <c r="I799" i="18"/>
  <c r="I800" i="18"/>
  <c r="I801" i="18"/>
  <c r="I802" i="18"/>
  <c r="I803" i="18"/>
  <c r="I804" i="18"/>
  <c r="I805" i="18"/>
  <c r="I806" i="18"/>
  <c r="I807" i="18"/>
  <c r="M808" i="18"/>
  <c r="I808" i="18"/>
  <c r="L808" i="18"/>
  <c r="K809" i="18"/>
  <c r="H809" i="18"/>
  <c r="M810" i="18"/>
  <c r="I810" i="18"/>
  <c r="L810" i="18"/>
  <c r="K811" i="18"/>
  <c r="H811" i="18"/>
  <c r="M812" i="18"/>
  <c r="I812" i="18"/>
  <c r="L812" i="18"/>
  <c r="K813" i="18"/>
  <c r="H813" i="18"/>
  <c r="M814" i="18"/>
  <c r="I814" i="18"/>
  <c r="L814" i="18"/>
  <c r="K816" i="18"/>
  <c r="H816" i="18"/>
  <c r="M817" i="18"/>
  <c r="I817" i="18"/>
  <c r="L817" i="18"/>
  <c r="K818" i="18"/>
  <c r="H818" i="18"/>
  <c r="M819" i="18"/>
  <c r="I819" i="18"/>
  <c r="L819" i="18"/>
  <c r="K820" i="18"/>
  <c r="H820" i="18"/>
  <c r="M821" i="18"/>
  <c r="I821" i="18"/>
  <c r="L821" i="18"/>
  <c r="K822" i="18"/>
  <c r="H822" i="18"/>
  <c r="H823" i="18"/>
  <c r="L823" i="18"/>
  <c r="J824" i="18"/>
  <c r="H825" i="18"/>
  <c r="L825" i="18"/>
  <c r="J826" i="18"/>
  <c r="H827" i="18"/>
  <c r="L827" i="18"/>
  <c r="J828" i="18"/>
  <c r="H829" i="18"/>
  <c r="L829" i="18"/>
  <c r="J830" i="18"/>
  <c r="H831" i="18"/>
  <c r="L831" i="18"/>
  <c r="J832" i="18"/>
  <c r="H834" i="18"/>
  <c r="L834" i="18"/>
  <c r="J835" i="18"/>
  <c r="H836" i="18"/>
  <c r="L836" i="18"/>
  <c r="J837" i="18"/>
  <c r="H838" i="18"/>
  <c r="L838" i="18"/>
  <c r="J839" i="18"/>
  <c r="H840" i="18"/>
  <c r="L840" i="18"/>
  <c r="J841" i="18"/>
  <c r="H842" i="18"/>
  <c r="L842" i="18"/>
  <c r="J843" i="18"/>
  <c r="H844" i="18"/>
  <c r="L844" i="18"/>
  <c r="J845" i="18"/>
  <c r="H846" i="18"/>
  <c r="L846" i="18"/>
  <c r="J847" i="18"/>
  <c r="H848" i="18"/>
  <c r="L848" i="18"/>
  <c r="J849" i="18"/>
  <c r="H850" i="18"/>
  <c r="L850" i="18"/>
  <c r="J852" i="18"/>
  <c r="H853" i="18"/>
  <c r="L853" i="18"/>
  <c r="J854" i="18"/>
  <c r="H855" i="18"/>
  <c r="L855" i="18"/>
  <c r="J856" i="18"/>
  <c r="H857" i="18"/>
  <c r="L857" i="18"/>
  <c r="J858" i="18"/>
  <c r="H859" i="18"/>
  <c r="L859" i="18"/>
  <c r="J860" i="18"/>
  <c r="H861" i="18"/>
  <c r="L861" i="18"/>
  <c r="J862" i="18"/>
  <c r="H863" i="18"/>
  <c r="L863" i="18"/>
  <c r="J864" i="18"/>
  <c r="K864" i="18"/>
  <c r="K823" i="18"/>
  <c r="K824" i="18"/>
  <c r="K825" i="18"/>
  <c r="K826" i="18"/>
  <c r="K827" i="18"/>
  <c r="K828" i="18"/>
  <c r="K829" i="18"/>
  <c r="K830" i="18"/>
  <c r="K831" i="18"/>
  <c r="K832" i="18"/>
  <c r="K834" i="18"/>
  <c r="K835" i="18"/>
  <c r="K836" i="18"/>
  <c r="K837" i="18"/>
  <c r="K838" i="18"/>
  <c r="K839" i="18"/>
  <c r="K840" i="18"/>
  <c r="K841" i="18"/>
  <c r="K842" i="18"/>
  <c r="K843" i="18"/>
  <c r="K844" i="18"/>
  <c r="K845" i="18"/>
  <c r="K846" i="18"/>
  <c r="K847" i="18"/>
  <c r="K848" i="18"/>
  <c r="K849" i="18"/>
  <c r="K850" i="18"/>
  <c r="K852" i="18"/>
  <c r="K853" i="18"/>
  <c r="K854" i="18"/>
  <c r="K855" i="18"/>
  <c r="K856" i="18"/>
  <c r="K857" i="18"/>
  <c r="K858" i="18"/>
  <c r="K859" i="18"/>
  <c r="K860" i="18"/>
  <c r="K861" i="18"/>
  <c r="K862" i="18"/>
  <c r="K863" i="18"/>
  <c r="M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J942" i="18"/>
  <c r="J943" i="18"/>
  <c r="J944" i="18"/>
  <c r="J945" i="18"/>
  <c r="J946" i="18"/>
  <c r="J947" i="18"/>
  <c r="J948" i="18"/>
  <c r="J949" i="18"/>
  <c r="J950" i="18"/>
  <c r="J951" i="18"/>
  <c r="J952" i="18"/>
  <c r="J953" i="18"/>
  <c r="J954" i="18"/>
  <c r="J955" i="18"/>
  <c r="J956" i="18"/>
  <c r="J957" i="18"/>
  <c r="J958" i="18"/>
  <c r="J960" i="18"/>
  <c r="J961" i="18"/>
  <c r="J962" i="18"/>
  <c r="J963" i="18"/>
  <c r="J964" i="18"/>
  <c r="J965" i="18"/>
  <c r="J966" i="18"/>
  <c r="J967" i="18"/>
  <c r="J968" i="18"/>
  <c r="J969" i="18"/>
  <c r="J970" i="18"/>
  <c r="J971" i="18"/>
  <c r="J972" i="18"/>
  <c r="J973" i="18"/>
  <c r="J974" i="18"/>
  <c r="J975" i="18"/>
  <c r="J976" i="18"/>
  <c r="J978" i="18"/>
  <c r="J979" i="18"/>
  <c r="J980" i="18"/>
  <c r="J981" i="18"/>
  <c r="J982" i="18"/>
  <c r="J983" i="18"/>
  <c r="J984" i="18"/>
  <c r="J985" i="18"/>
  <c r="J986" i="18"/>
  <c r="J987" i="18"/>
  <c r="J988" i="18"/>
  <c r="J989" i="18"/>
  <c r="J990" i="18"/>
  <c r="J991" i="18"/>
  <c r="J992" i="18"/>
  <c r="J993" i="18"/>
  <c r="J994" i="18"/>
  <c r="J996" i="18"/>
  <c r="J997" i="18"/>
  <c r="J998" i="18"/>
  <c r="J999" i="18"/>
  <c r="J1000" i="18"/>
  <c r="J1001" i="18"/>
  <c r="J1002" i="18"/>
  <c r="J1003" i="18"/>
  <c r="J1004" i="18"/>
  <c r="J1005" i="18"/>
  <c r="J1006" i="18"/>
  <c r="J1007" i="18"/>
  <c r="J1008" i="18"/>
  <c r="J1009" i="18"/>
  <c r="J1010" i="18"/>
  <c r="J1011" i="18"/>
  <c r="J1012" i="18"/>
  <c r="J1014" i="18"/>
  <c r="J1015" i="18"/>
  <c r="J1016" i="18"/>
  <c r="J1017" i="18"/>
  <c r="J1018" i="18"/>
  <c r="J1019" i="18"/>
  <c r="J1020" i="18"/>
  <c r="J1021" i="18"/>
  <c r="J1022" i="18"/>
  <c r="J1023" i="18"/>
  <c r="J1024" i="18"/>
  <c r="J1025" i="18"/>
  <c r="J1026" i="18"/>
  <c r="J1027" i="18"/>
  <c r="J1028" i="18"/>
  <c r="J1029" i="18"/>
  <c r="J1030" i="18"/>
  <c r="J1032" i="18"/>
  <c r="J1033" i="18"/>
  <c r="J1034" i="18"/>
  <c r="J1035" i="18"/>
  <c r="J1036" i="18"/>
  <c r="J1037" i="18"/>
  <c r="J1038" i="18"/>
  <c r="J1039" i="18"/>
  <c r="J1040" i="18"/>
  <c r="J1041" i="18"/>
  <c r="J1042" i="18"/>
  <c r="J1043" i="18"/>
  <c r="J1044" i="18"/>
  <c r="J1045" i="18"/>
  <c r="J1046" i="18"/>
  <c r="J1047" i="18"/>
  <c r="J1048" i="18"/>
  <c r="J1050" i="18"/>
  <c r="J1051" i="18"/>
  <c r="J1052" i="18"/>
  <c r="J1053" i="18"/>
  <c r="J1054" i="18"/>
  <c r="J1055" i="18"/>
  <c r="J1056" i="18"/>
  <c r="J1057" i="18"/>
  <c r="J1058" i="18"/>
  <c r="J1059" i="18"/>
  <c r="J1060" i="18"/>
  <c r="J1061" i="18"/>
  <c r="J1062" i="18"/>
  <c r="J1063" i="18"/>
  <c r="J1064" i="18"/>
  <c r="J1065" i="18"/>
  <c r="J1066" i="18"/>
  <c r="J1068" i="18"/>
  <c r="J1069" i="18"/>
  <c r="J1070" i="18"/>
  <c r="J1071" i="18"/>
  <c r="J1072" i="18"/>
  <c r="J1073" i="18"/>
  <c r="J1074" i="18"/>
  <c r="J1075" i="18"/>
  <c r="J1076" i="18"/>
  <c r="J1077" i="18"/>
  <c r="J1078" i="18"/>
  <c r="J1079" i="18"/>
  <c r="J1080" i="18"/>
  <c r="J1081" i="18"/>
  <c r="J1082" i="18"/>
  <c r="J1083" i="18"/>
  <c r="J1084" i="18"/>
  <c r="J1086" i="18"/>
  <c r="J1087" i="18"/>
  <c r="J1088" i="18"/>
  <c r="J1089" i="18"/>
  <c r="J1090" i="18"/>
  <c r="J1091" i="18"/>
  <c r="J1092" i="18"/>
  <c r="J1093" i="18"/>
  <c r="J1094" i="18"/>
  <c r="J1095" i="18"/>
  <c r="J1096" i="18"/>
  <c r="J1097" i="18"/>
  <c r="J1098" i="18"/>
  <c r="J1099" i="18"/>
  <c r="J1100" i="18"/>
  <c r="J1101" i="18"/>
  <c r="J1102" i="18"/>
  <c r="J1104" i="18"/>
  <c r="J1105" i="18"/>
  <c r="J1106" i="18"/>
  <c r="I1106" i="18"/>
  <c r="H1107" i="18"/>
  <c r="H1108" i="18"/>
  <c r="H1109" i="18"/>
  <c r="H1110" i="18"/>
  <c r="H1111" i="18"/>
  <c r="H1112" i="18"/>
  <c r="H1113" i="18"/>
  <c r="H1114" i="18"/>
  <c r="H1115" i="18"/>
  <c r="H1116" i="18"/>
  <c r="H1117" i="18"/>
  <c r="H1118" i="18"/>
  <c r="H1119" i="18"/>
  <c r="H1120" i="18"/>
  <c r="H1122" i="18"/>
  <c r="H1123" i="18"/>
  <c r="H1124" i="18"/>
  <c r="H1125" i="18"/>
  <c r="H1126" i="18"/>
  <c r="H1127" i="18"/>
  <c r="H1128" i="18"/>
  <c r="H1129" i="18"/>
  <c r="H1130" i="18"/>
  <c r="H1131" i="18"/>
  <c r="H1132" i="18"/>
  <c r="H1133" i="18"/>
  <c r="H1134" i="18"/>
  <c r="H1135" i="18"/>
  <c r="H1136" i="18"/>
  <c r="H1137" i="18"/>
  <c r="H1138" i="18"/>
  <c r="H1140" i="18"/>
  <c r="H1141" i="18"/>
  <c r="H1142" i="18"/>
  <c r="H1143" i="18"/>
  <c r="H1144" i="18"/>
  <c r="H1145" i="18"/>
  <c r="H1146" i="18"/>
  <c r="H1147" i="18"/>
  <c r="H1148" i="18"/>
  <c r="H1149" i="18"/>
  <c r="M1150" i="18"/>
  <c r="J1150" i="18"/>
  <c r="K1150" i="18"/>
  <c r="J1151" i="18"/>
  <c r="H1152" i="18"/>
  <c r="L1152" i="18"/>
  <c r="J1153" i="18"/>
  <c r="H1154" i="18"/>
  <c r="L1154" i="18"/>
  <c r="J1155" i="18"/>
  <c r="H1156" i="18"/>
  <c r="L1156" i="18"/>
  <c r="J1158" i="18"/>
  <c r="H1159" i="18"/>
  <c r="L1159" i="18"/>
  <c r="J1160" i="18"/>
  <c r="H1161" i="18"/>
  <c r="L1161" i="18"/>
  <c r="J1162" i="18"/>
  <c r="H1163" i="18"/>
  <c r="L1163" i="18"/>
  <c r="J1164" i="18"/>
  <c r="H1165" i="18"/>
  <c r="L1165" i="18"/>
  <c r="J1166" i="18"/>
  <c r="H1167" i="18"/>
  <c r="L1167" i="18"/>
  <c r="J1168" i="18"/>
  <c r="H1169" i="18"/>
  <c r="L1169" i="18"/>
  <c r="J1170" i="18"/>
  <c r="H1171" i="18"/>
  <c r="L1171" i="18"/>
  <c r="J1172" i="18"/>
  <c r="H1173" i="18"/>
  <c r="L1173" i="18"/>
  <c r="J1174" i="18"/>
  <c r="H1176" i="18"/>
  <c r="L1176" i="18"/>
  <c r="J1177" i="18"/>
  <c r="H1178" i="18"/>
  <c r="L1178" i="18"/>
  <c r="J1179" i="18"/>
  <c r="H1180" i="18"/>
  <c r="L1180" i="18"/>
  <c r="J1181" i="18"/>
  <c r="H1182" i="18"/>
  <c r="L1182" i="18"/>
  <c r="J1183" i="18"/>
  <c r="H1184" i="18"/>
  <c r="L1184" i="18"/>
  <c r="J1185" i="18"/>
  <c r="H1186" i="18"/>
  <c r="L1186" i="18"/>
  <c r="J1187" i="18"/>
  <c r="H1188" i="18"/>
  <c r="L1188" i="18"/>
  <c r="J1189" i="18"/>
  <c r="I1189"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K1189" i="18"/>
  <c r="J1190" i="18"/>
  <c r="J1191" i="18"/>
  <c r="J1192" i="18"/>
  <c r="J1194" i="18"/>
  <c r="J1195" i="18"/>
  <c r="J1196" i="18"/>
  <c r="J1197" i="18"/>
  <c r="J1198" i="18"/>
  <c r="J1199" i="18"/>
  <c r="J1200" i="18"/>
  <c r="J1201" i="18"/>
  <c r="J1202" i="18"/>
  <c r="J1203" i="18"/>
  <c r="J1204" i="18"/>
  <c r="J1205" i="18"/>
  <c r="J1206" i="18"/>
  <c r="J1207" i="18"/>
  <c r="J1208" i="18"/>
  <c r="J1209" i="18"/>
  <c r="J1210" i="18"/>
  <c r="J1212" i="18"/>
  <c r="J1213" i="18"/>
  <c r="J1214" i="18"/>
  <c r="J1215" i="18"/>
  <c r="J1216" i="18"/>
  <c r="J1217" i="18"/>
  <c r="J1218" i="18"/>
  <c r="J1219" i="18"/>
  <c r="J1220" i="18"/>
  <c r="J1221" i="18"/>
  <c r="J1222" i="18"/>
  <c r="J1223" i="18"/>
  <c r="J1224" i="18"/>
  <c r="J1225" i="18"/>
  <c r="J1226" i="18"/>
  <c r="J1227" i="18"/>
  <c r="H1228" i="18"/>
  <c r="L1228" i="18"/>
  <c r="I1228" i="18"/>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L55"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L210" i="18"/>
  <c r="J211" i="18"/>
  <c r="H212" i="18"/>
  <c r="L212" i="18"/>
  <c r="J213" i="18"/>
  <c r="H214" i="18"/>
  <c r="L214" i="18"/>
  <c r="J215" i="18"/>
  <c r="H216" i="18"/>
  <c r="L216" i="18"/>
  <c r="J217" i="18"/>
  <c r="H218" i="18"/>
  <c r="L218" i="18"/>
  <c r="J219" i="18"/>
  <c r="H220" i="18"/>
  <c r="L220" i="18"/>
  <c r="J222" i="18"/>
  <c r="H223" i="18"/>
  <c r="L223" i="18"/>
  <c r="J224" i="18"/>
  <c r="H225" i="18"/>
  <c r="L225" i="18"/>
  <c r="J226" i="18"/>
  <c r="H227" i="18"/>
  <c r="L227" i="18"/>
  <c r="J228" i="18"/>
  <c r="H229" i="18"/>
  <c r="L229" i="18"/>
  <c r="J230" i="18"/>
  <c r="H231" i="18"/>
  <c r="L231" i="18"/>
  <c r="J232" i="18"/>
  <c r="H233" i="18"/>
  <c r="L233" i="18"/>
  <c r="J234" i="18"/>
  <c r="H235" i="18"/>
  <c r="L235" i="18"/>
  <c r="J236" i="18"/>
  <c r="H237" i="18"/>
  <c r="L237" i="18"/>
  <c r="J238" i="18"/>
  <c r="H240" i="18"/>
  <c r="L240" i="18"/>
  <c r="J241" i="18"/>
  <c r="H242" i="18"/>
  <c r="L242" i="18"/>
  <c r="J243" i="18"/>
  <c r="H244" i="18"/>
  <c r="L244" i="18"/>
  <c r="J245" i="18"/>
  <c r="H246" i="18"/>
  <c r="L246" i="18"/>
  <c r="J247" i="18"/>
  <c r="H248" i="18"/>
  <c r="L248" i="18"/>
  <c r="J249" i="18"/>
  <c r="H250" i="18"/>
  <c r="L250" i="18"/>
  <c r="J251" i="18"/>
  <c r="H252" i="18"/>
  <c r="L252" i="18"/>
  <c r="J253" i="18"/>
  <c r="H254" i="18"/>
  <c r="L254" i="18"/>
  <c r="J255" i="18"/>
  <c r="H256" i="18"/>
  <c r="L256" i="18"/>
  <c r="J258" i="18"/>
  <c r="H259" i="18"/>
  <c r="L259" i="18"/>
  <c r="J260" i="18"/>
  <c r="H261" i="18"/>
  <c r="L261" i="18"/>
  <c r="J262" i="18"/>
  <c r="H263" i="18"/>
  <c r="L263" i="18"/>
  <c r="J264" i="18"/>
  <c r="H265" i="18"/>
  <c r="L265" i="18"/>
  <c r="J266" i="18"/>
  <c r="H267" i="18"/>
  <c r="L267" i="18"/>
  <c r="J268" i="18"/>
  <c r="H269" i="18"/>
  <c r="L269" i="18"/>
  <c r="J270" i="18"/>
  <c r="H271" i="18"/>
  <c r="L271" i="18"/>
  <c r="J272" i="18"/>
  <c r="H273" i="18"/>
  <c r="L273" i="18"/>
  <c r="J274" i="18"/>
  <c r="H276" i="18"/>
  <c r="L276" i="18"/>
  <c r="J277" i="18"/>
  <c r="H278" i="18"/>
  <c r="L278" i="18"/>
  <c r="J279" i="18"/>
  <c r="H280" i="18"/>
  <c r="L280" i="18"/>
  <c r="J281" i="18"/>
  <c r="H282" i="18"/>
  <c r="L282" i="18"/>
  <c r="J283" i="18"/>
  <c r="H284" i="18"/>
  <c r="L284" i="18"/>
  <c r="J285" i="18"/>
  <c r="H286" i="18"/>
  <c r="L286" i="18"/>
  <c r="J287" i="18"/>
  <c r="H288" i="18"/>
  <c r="L288" i="18"/>
  <c r="J289" i="18"/>
  <c r="H290" i="18"/>
  <c r="L290" i="18"/>
  <c r="J291" i="18"/>
  <c r="H292" i="18"/>
  <c r="L292" i="18"/>
  <c r="J294" i="18"/>
  <c r="H295" i="18"/>
  <c r="L295" i="18"/>
  <c r="J296" i="18"/>
  <c r="H297" i="18"/>
  <c r="L297" i="18"/>
  <c r="J298" i="18"/>
  <c r="H299" i="18"/>
  <c r="L299" i="18"/>
  <c r="J300"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K272" i="18"/>
  <c r="K273" i="18"/>
  <c r="K274" i="18"/>
  <c r="K276" i="18"/>
  <c r="K277" i="18"/>
  <c r="K278" i="18"/>
  <c r="K279" i="18"/>
  <c r="K280" i="18"/>
  <c r="K281" i="18"/>
  <c r="K282" i="18"/>
  <c r="K283" i="18"/>
  <c r="K284" i="18"/>
  <c r="K285" i="18"/>
  <c r="K286" i="18"/>
  <c r="K287" i="18"/>
  <c r="K288" i="18"/>
  <c r="K289" i="18"/>
  <c r="K290" i="18"/>
  <c r="K291" i="18"/>
  <c r="K292" i="18"/>
  <c r="K294" i="18"/>
  <c r="K295" i="18"/>
  <c r="K296" i="18"/>
  <c r="K297" i="18"/>
  <c r="K298" i="18"/>
  <c r="K299" i="18"/>
  <c r="K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K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J751" i="18"/>
  <c r="J752" i="18"/>
  <c r="J753" i="18"/>
  <c r="J754" i="18"/>
  <c r="H755" i="18"/>
  <c r="L755" i="18"/>
  <c r="J756" i="18"/>
  <c r="H757" i="18"/>
  <c r="L757" i="18"/>
  <c r="J758" i="18"/>
  <c r="H759" i="18"/>
  <c r="L759" i="18"/>
  <c r="J760" i="18"/>
  <c r="H762" i="18"/>
  <c r="L762" i="18"/>
  <c r="J763" i="18"/>
  <c r="H764" i="18"/>
  <c r="L764" i="18"/>
  <c r="J765" i="18"/>
  <c r="H766" i="18"/>
  <c r="L766" i="18"/>
  <c r="J767" i="18"/>
  <c r="H768" i="18"/>
  <c r="L768" i="18"/>
  <c r="J769" i="18"/>
  <c r="H770" i="18"/>
  <c r="L770" i="18"/>
  <c r="J771" i="18"/>
  <c r="H772" i="18"/>
  <c r="L772" i="18"/>
  <c r="J773" i="18"/>
  <c r="H774" i="18"/>
  <c r="L774" i="18"/>
  <c r="J775" i="18"/>
  <c r="H776" i="18"/>
  <c r="L776" i="18"/>
  <c r="J777" i="18"/>
  <c r="H778" i="18"/>
  <c r="L778" i="18"/>
  <c r="J780" i="18"/>
  <c r="H781" i="18"/>
  <c r="L781" i="18"/>
  <c r="J782" i="18"/>
  <c r="H783" i="18"/>
  <c r="L783" i="18"/>
  <c r="J784" i="18"/>
  <c r="H785" i="18"/>
  <c r="L785" i="18"/>
  <c r="J786" i="18"/>
  <c r="H787" i="18"/>
  <c r="L787" i="18"/>
  <c r="J788" i="18"/>
  <c r="H789" i="18"/>
  <c r="L789" i="18"/>
  <c r="J790" i="18"/>
  <c r="H791" i="18"/>
  <c r="L791" i="18"/>
  <c r="J792" i="18"/>
  <c r="H793" i="18"/>
  <c r="L793" i="18"/>
  <c r="J794" i="18"/>
  <c r="H795" i="18"/>
  <c r="L795" i="18"/>
  <c r="J796" i="18"/>
  <c r="H798" i="18"/>
  <c r="L798" i="18"/>
  <c r="J799" i="18"/>
  <c r="H800" i="18"/>
  <c r="L800" i="18"/>
  <c r="J801" i="18"/>
  <c r="H802" i="18"/>
  <c r="L802" i="18"/>
  <c r="J803" i="18"/>
  <c r="H804" i="18"/>
  <c r="L804" i="18"/>
  <c r="J805" i="18"/>
  <c r="H806" i="18"/>
  <c r="L806" i="18"/>
  <c r="K807" i="18"/>
  <c r="J807" i="18"/>
  <c r="K755" i="18"/>
  <c r="K756" i="18"/>
  <c r="K757" i="18"/>
  <c r="K758" i="18"/>
  <c r="K759" i="18"/>
  <c r="K760" i="18"/>
  <c r="K762" i="18"/>
  <c r="K763" i="18"/>
  <c r="K764" i="18"/>
  <c r="K765" i="18"/>
  <c r="K766" i="18"/>
  <c r="K767" i="18"/>
  <c r="K768" i="18"/>
  <c r="K769" i="18"/>
  <c r="K770" i="18"/>
  <c r="K771" i="18"/>
  <c r="K772" i="18"/>
  <c r="K773" i="18"/>
  <c r="K774" i="18"/>
  <c r="K775" i="18"/>
  <c r="K776" i="18"/>
  <c r="K777" i="18"/>
  <c r="K778" i="18"/>
  <c r="K780" i="18"/>
  <c r="K781" i="18"/>
  <c r="K782" i="18"/>
  <c r="K783" i="18"/>
  <c r="K784" i="18"/>
  <c r="K785" i="18"/>
  <c r="K786" i="18"/>
  <c r="K787" i="18"/>
  <c r="K788" i="18"/>
  <c r="K789" i="18"/>
  <c r="K790" i="18"/>
  <c r="K791" i="18"/>
  <c r="K792" i="18"/>
  <c r="K793" i="18"/>
  <c r="K794" i="18"/>
  <c r="K795" i="18"/>
  <c r="K796" i="18"/>
  <c r="K798" i="18"/>
  <c r="K799" i="18"/>
  <c r="K800" i="18"/>
  <c r="K801" i="18"/>
  <c r="K802" i="18"/>
  <c r="K803" i="18"/>
  <c r="K804" i="18"/>
  <c r="K805" i="18"/>
  <c r="K806" i="18"/>
  <c r="L807" i="18"/>
  <c r="K808" i="18"/>
  <c r="H808" i="18"/>
  <c r="M809" i="18"/>
  <c r="I809" i="18"/>
  <c r="L809" i="18"/>
  <c r="K810" i="18"/>
  <c r="H810" i="18"/>
  <c r="M811" i="18"/>
  <c r="I811" i="18"/>
  <c r="L811" i="18"/>
  <c r="K812" i="18"/>
  <c r="H812" i="18"/>
  <c r="M813" i="18"/>
  <c r="I813" i="18"/>
  <c r="L813" i="18"/>
  <c r="K814" i="18"/>
  <c r="H814" i="18"/>
  <c r="M816" i="18"/>
  <c r="I816" i="18"/>
  <c r="L816" i="18"/>
  <c r="K817" i="18"/>
  <c r="H817" i="18"/>
  <c r="M818" i="18"/>
  <c r="I818" i="18"/>
  <c r="L818" i="18"/>
  <c r="K819" i="18"/>
  <c r="H819" i="18"/>
  <c r="M820" i="18"/>
  <c r="I820" i="18"/>
  <c r="L820" i="18"/>
  <c r="K821" i="18"/>
  <c r="H821" i="18"/>
  <c r="M822" i="18"/>
  <c r="I822" i="18"/>
  <c r="L822" i="18"/>
  <c r="J823" i="18"/>
  <c r="H824" i="18"/>
  <c r="L824" i="18"/>
  <c r="J825" i="18"/>
  <c r="H826" i="18"/>
  <c r="L826" i="18"/>
  <c r="J827" i="18"/>
  <c r="H828" i="18"/>
  <c r="L828" i="18"/>
  <c r="J829" i="18"/>
  <c r="H830" i="18"/>
  <c r="L830" i="18"/>
  <c r="J831" i="18"/>
  <c r="H832" i="18"/>
  <c r="L832" i="18"/>
  <c r="J834" i="18"/>
  <c r="H835" i="18"/>
  <c r="L835" i="18"/>
  <c r="J836" i="18"/>
  <c r="H837" i="18"/>
  <c r="L837" i="18"/>
  <c r="J838" i="18"/>
  <c r="H839" i="18"/>
  <c r="L839" i="18"/>
  <c r="J840" i="18"/>
  <c r="H841" i="18"/>
  <c r="L841" i="18"/>
  <c r="J842" i="18"/>
  <c r="H843" i="18"/>
  <c r="L843" i="18"/>
  <c r="J844" i="18"/>
  <c r="H845" i="18"/>
  <c r="L845" i="18"/>
  <c r="J846" i="18"/>
  <c r="H847" i="18"/>
  <c r="L847" i="18"/>
  <c r="J848" i="18"/>
  <c r="H849" i="18"/>
  <c r="L849" i="18"/>
  <c r="J850" i="18"/>
  <c r="H852" i="18"/>
  <c r="L852" i="18"/>
  <c r="J853" i="18"/>
  <c r="H854" i="18"/>
  <c r="L854" i="18"/>
  <c r="J855" i="18"/>
  <c r="H856" i="18"/>
  <c r="L856" i="18"/>
  <c r="J857" i="18"/>
  <c r="H858" i="18"/>
  <c r="L858" i="18"/>
  <c r="J859" i="18"/>
  <c r="H860" i="18"/>
  <c r="L860" i="18"/>
  <c r="J861" i="18"/>
  <c r="H862" i="18"/>
  <c r="L862" i="18"/>
  <c r="J863" i="18"/>
  <c r="L864" i="18"/>
  <c r="H864" i="18"/>
  <c r="I823" i="18"/>
  <c r="I824" i="18"/>
  <c r="I825" i="18"/>
  <c r="I826" i="18"/>
  <c r="I827" i="18"/>
  <c r="I828" i="18"/>
  <c r="I829" i="18"/>
  <c r="I830" i="18"/>
  <c r="I831" i="18"/>
  <c r="I832" i="18"/>
  <c r="I834" i="18"/>
  <c r="I835" i="18"/>
  <c r="I836" i="18"/>
  <c r="I837" i="18"/>
  <c r="I838" i="18"/>
  <c r="I839" i="18"/>
  <c r="I840" i="18"/>
  <c r="I841" i="18"/>
  <c r="I842" i="18"/>
  <c r="I843" i="18"/>
  <c r="I844" i="18"/>
  <c r="I845" i="18"/>
  <c r="I846" i="18"/>
  <c r="I847" i="18"/>
  <c r="I848" i="18"/>
  <c r="I849" i="18"/>
  <c r="I850" i="18"/>
  <c r="I852" i="18"/>
  <c r="I853" i="18"/>
  <c r="I854" i="18"/>
  <c r="I855" i="18"/>
  <c r="I856" i="18"/>
  <c r="I857" i="18"/>
  <c r="I858" i="18"/>
  <c r="I859" i="18"/>
  <c r="I860" i="18"/>
  <c r="I861" i="18"/>
  <c r="I862" i="18"/>
  <c r="I863" i="18"/>
  <c r="I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H938" i="18"/>
  <c r="H939" i="18"/>
  <c r="H940" i="18"/>
  <c r="H942" i="18"/>
  <c r="H943" i="18"/>
  <c r="H944" i="18"/>
  <c r="H945" i="18"/>
  <c r="H946" i="18"/>
  <c r="H947" i="18"/>
  <c r="H948" i="18"/>
  <c r="H949" i="18"/>
  <c r="H950" i="18"/>
  <c r="H951" i="18"/>
  <c r="H952" i="18"/>
  <c r="H953" i="18"/>
  <c r="H954" i="18"/>
  <c r="H955" i="18"/>
  <c r="H956" i="18"/>
  <c r="H957" i="18"/>
  <c r="H958" i="18"/>
  <c r="H960" i="18"/>
  <c r="H961" i="18"/>
  <c r="H962" i="18"/>
  <c r="H963" i="18"/>
  <c r="H964" i="18"/>
  <c r="H965" i="18"/>
  <c r="H966" i="18"/>
  <c r="H967" i="18"/>
  <c r="H968" i="18"/>
  <c r="H969" i="18"/>
  <c r="H970" i="18"/>
  <c r="H971" i="18"/>
  <c r="H972" i="18"/>
  <c r="H973" i="18"/>
  <c r="H974" i="18"/>
  <c r="H975" i="18"/>
  <c r="H976" i="18"/>
  <c r="H978" i="18"/>
  <c r="H979" i="18"/>
  <c r="H980" i="18"/>
  <c r="H981" i="18"/>
  <c r="H982" i="18"/>
  <c r="H983" i="18"/>
  <c r="H984" i="18"/>
  <c r="H985" i="18"/>
  <c r="H986" i="18"/>
  <c r="H987" i="18"/>
  <c r="H988" i="18"/>
  <c r="H989" i="18"/>
  <c r="H990" i="18"/>
  <c r="H991" i="18"/>
  <c r="H992" i="18"/>
  <c r="H993" i="18"/>
  <c r="H994" i="18"/>
  <c r="H996" i="18"/>
  <c r="H997" i="18"/>
  <c r="H998" i="18"/>
  <c r="H999" i="18"/>
  <c r="H1000" i="18"/>
  <c r="H1001" i="18"/>
  <c r="H1002" i="18"/>
  <c r="H1003" i="18"/>
  <c r="H1004" i="18"/>
  <c r="H1005" i="18"/>
  <c r="H1006" i="18"/>
  <c r="H1007" i="18"/>
  <c r="H1008" i="18"/>
  <c r="H1009" i="18"/>
  <c r="H1010" i="18"/>
  <c r="H1011" i="18"/>
  <c r="H1012" i="18"/>
  <c r="H1014" i="18"/>
  <c r="H1015" i="18"/>
  <c r="H1016" i="18"/>
  <c r="H1017" i="18"/>
  <c r="H1018" i="18"/>
  <c r="H1019" i="18"/>
  <c r="H1020" i="18"/>
  <c r="H1021" i="18"/>
  <c r="H1022" i="18"/>
  <c r="H1023" i="18"/>
  <c r="H1024" i="18"/>
  <c r="H1025" i="18"/>
  <c r="H1026" i="18"/>
  <c r="H1027" i="18"/>
  <c r="H1028" i="18"/>
  <c r="H1029" i="18"/>
  <c r="H1030" i="18"/>
  <c r="H1032" i="18"/>
  <c r="H1033" i="18"/>
  <c r="H1034" i="18"/>
  <c r="H1035" i="18"/>
  <c r="H1036" i="18"/>
  <c r="H1037" i="18"/>
  <c r="H1038" i="18"/>
  <c r="H1039" i="18"/>
  <c r="H1040" i="18"/>
  <c r="H1041" i="18"/>
  <c r="H1042" i="18"/>
  <c r="H1043" i="18"/>
  <c r="H1044" i="18"/>
  <c r="H1045" i="18"/>
  <c r="H1046" i="18"/>
  <c r="H1047" i="18"/>
  <c r="H1048" i="18"/>
  <c r="H1050" i="18"/>
  <c r="H1051" i="18"/>
  <c r="H1052" i="18"/>
  <c r="H1053" i="18"/>
  <c r="H1054" i="18"/>
  <c r="H1055" i="18"/>
  <c r="H1056" i="18"/>
  <c r="H1057" i="18"/>
  <c r="H1058" i="18"/>
  <c r="H1059" i="18"/>
  <c r="H1060" i="18"/>
  <c r="H1061" i="18"/>
  <c r="H1062" i="18"/>
  <c r="H1063" i="18"/>
  <c r="H1064" i="18"/>
  <c r="H1065" i="18"/>
  <c r="H1066" i="18"/>
  <c r="H1068" i="18"/>
  <c r="H1069" i="18"/>
  <c r="H1070" i="18"/>
  <c r="H1071" i="18"/>
  <c r="H1072" i="18"/>
  <c r="H1073" i="18"/>
  <c r="H1074" i="18"/>
  <c r="H1075" i="18"/>
  <c r="H1076" i="18"/>
  <c r="H1077" i="18"/>
  <c r="H1078" i="18"/>
  <c r="H1079" i="18"/>
  <c r="H1080" i="18"/>
  <c r="H1081" i="18"/>
  <c r="H1082" i="18"/>
  <c r="H1083" i="18"/>
  <c r="H1084" i="18"/>
  <c r="H1086" i="18"/>
  <c r="H1087" i="18"/>
  <c r="H1088" i="18"/>
  <c r="H1089" i="18"/>
  <c r="H1090" i="18"/>
  <c r="H1091" i="18"/>
  <c r="H1092" i="18"/>
  <c r="H1093" i="18"/>
  <c r="H1094" i="18"/>
  <c r="H1095" i="18"/>
  <c r="H1096" i="18"/>
  <c r="H1097" i="18"/>
  <c r="H1098" i="18"/>
  <c r="H1099" i="18"/>
  <c r="H1100" i="18"/>
  <c r="H1101" i="18"/>
  <c r="H1102" i="18"/>
  <c r="H1104" i="18"/>
  <c r="H1105" i="18"/>
  <c r="L1106" i="18"/>
  <c r="H1106" i="18"/>
  <c r="M1106" i="18"/>
  <c r="J1107" i="18"/>
  <c r="J1108" i="18"/>
  <c r="J1109" i="18"/>
  <c r="J1110" i="18"/>
  <c r="J1111" i="18"/>
  <c r="J1112" i="18"/>
  <c r="J1113" i="18"/>
  <c r="J1114" i="18"/>
  <c r="J1115" i="18"/>
  <c r="J1116" i="18"/>
  <c r="J1117" i="18"/>
  <c r="J1118" i="18"/>
  <c r="J1119" i="18"/>
  <c r="J1120" i="18"/>
  <c r="J1122" i="18"/>
  <c r="J1123" i="18"/>
  <c r="J1124" i="18"/>
  <c r="J1125" i="18"/>
  <c r="J1126" i="18"/>
  <c r="J1127" i="18"/>
  <c r="J1128" i="18"/>
  <c r="J1129" i="18"/>
  <c r="J1130" i="18"/>
  <c r="J1131" i="18"/>
  <c r="J1132" i="18"/>
  <c r="J1133" i="18"/>
  <c r="J1134" i="18"/>
  <c r="J1135" i="18"/>
  <c r="J1136" i="18"/>
  <c r="J1137" i="18"/>
  <c r="J1138" i="18"/>
  <c r="J1140" i="18"/>
  <c r="J1141" i="18"/>
  <c r="J1142" i="18"/>
  <c r="J1143" i="18"/>
  <c r="J1144" i="18"/>
  <c r="J1145" i="18"/>
  <c r="J1146" i="18"/>
  <c r="J1147" i="18"/>
  <c r="J1148" i="18"/>
  <c r="J1149" i="18"/>
  <c r="L1150" i="18"/>
  <c r="H1150" i="18"/>
  <c r="H1151" i="18"/>
  <c r="L1151" i="18"/>
  <c r="J1152" i="18"/>
  <c r="H1153" i="18"/>
  <c r="L1153" i="18"/>
  <c r="J1154" i="18"/>
  <c r="H1155" i="18"/>
  <c r="L1155" i="18"/>
  <c r="J1156" i="18"/>
  <c r="H1158" i="18"/>
  <c r="L1158" i="18"/>
  <c r="J1159" i="18"/>
  <c r="H1160" i="18"/>
  <c r="L1160" i="18"/>
  <c r="J1161" i="18"/>
  <c r="H1162" i="18"/>
  <c r="L1162" i="18"/>
  <c r="J1163" i="18"/>
  <c r="H1164" i="18"/>
  <c r="L1164" i="18"/>
  <c r="J1165" i="18"/>
  <c r="H1166" i="18"/>
  <c r="L1166" i="18"/>
  <c r="J1167" i="18"/>
  <c r="H1168" i="18"/>
  <c r="L1168" i="18"/>
  <c r="J1169" i="18"/>
  <c r="H1170" i="18"/>
  <c r="L1170" i="18"/>
  <c r="J1171" i="18"/>
  <c r="H1172" i="18"/>
  <c r="L1172" i="18"/>
  <c r="J1173" i="18"/>
  <c r="H1174" i="18"/>
  <c r="L1174" i="18"/>
  <c r="J1176" i="18"/>
  <c r="H1177" i="18"/>
  <c r="L1177" i="18"/>
  <c r="J1178" i="18"/>
  <c r="H1179" i="18"/>
  <c r="L1179" i="18"/>
  <c r="J1180" i="18"/>
  <c r="H1181" i="18"/>
  <c r="L1181" i="18"/>
  <c r="J1182" i="18"/>
  <c r="H1183" i="18"/>
  <c r="L1183" i="18"/>
  <c r="J1184" i="18"/>
  <c r="H1185" i="18"/>
  <c r="L1185" i="18"/>
  <c r="J1186" i="18"/>
  <c r="H1187" i="18"/>
  <c r="L1187" i="18"/>
  <c r="J1188" i="18"/>
  <c r="L1189" i="18"/>
  <c r="H1189" i="18"/>
  <c r="M1189"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H1223" i="18"/>
  <c r="H1224" i="18"/>
  <c r="H1225" i="18"/>
  <c r="H1226" i="18"/>
  <c r="H1227" i="18"/>
  <c r="L1227" i="18"/>
  <c r="J1228" i="18"/>
  <c r="K1227" i="18"/>
  <c r="K1228" i="18"/>
  <c r="AI118" i="39" l="1"/>
  <c r="AE118" i="39"/>
  <c r="AA118" i="39"/>
  <c r="AI115" i="39"/>
  <c r="AE115" i="39"/>
  <c r="AA115" i="39"/>
  <c r="AG103" i="39"/>
  <c r="AC103" i="39"/>
  <c r="AI97" i="39"/>
  <c r="AE97" i="39"/>
  <c r="AA97" i="39"/>
  <c r="AG89" i="39"/>
  <c r="AC89" i="39"/>
  <c r="AK89" i="39"/>
  <c r="AG84" i="39"/>
  <c r="AC84" i="39"/>
  <c r="AI82" i="39"/>
  <c r="AE82" i="39"/>
  <c r="AA82" i="39"/>
  <c r="AG64" i="39"/>
  <c r="AC64" i="39"/>
  <c r="AI60" i="39"/>
  <c r="AE60" i="39"/>
  <c r="AA60" i="39"/>
  <c r="AK64" i="39"/>
  <c r="AI121" i="39"/>
  <c r="AE121" i="39"/>
  <c r="AA121" i="39"/>
  <c r="AK108" i="39"/>
  <c r="AG108" i="39"/>
  <c r="AC108" i="39"/>
  <c r="W117" i="39"/>
  <c r="X96" i="39"/>
  <c r="T96" i="39"/>
  <c r="AG86" i="39"/>
  <c r="AK76" i="39"/>
  <c r="AG76" i="39"/>
  <c r="AC76" i="39"/>
  <c r="AK70" i="39"/>
  <c r="AG70" i="39"/>
  <c r="AC70" i="39"/>
  <c r="AK86" i="39"/>
  <c r="AC86" i="39"/>
  <c r="AI76" i="39"/>
  <c r="AE76" i="39"/>
  <c r="AA76" i="39"/>
  <c r="AI70" i="39"/>
  <c r="AE70" i="39"/>
  <c r="AA70" i="39"/>
  <c r="V63" i="39"/>
  <c r="AG118" i="39"/>
  <c r="AC118" i="39"/>
  <c r="AK118" i="39"/>
  <c r="AG115" i="39"/>
  <c r="AC115" i="39"/>
  <c r="AK115" i="39"/>
  <c r="AI103" i="39"/>
  <c r="AE103" i="39"/>
  <c r="AA103" i="39"/>
  <c r="AG97" i="39"/>
  <c r="AC97" i="39"/>
  <c r="AI89" i="39"/>
  <c r="AE89" i="39"/>
  <c r="AA89" i="39"/>
  <c r="AK103" i="39"/>
  <c r="AK97" i="39"/>
  <c r="AI84" i="39"/>
  <c r="AE84" i="39"/>
  <c r="AA84" i="39"/>
  <c r="AG82" i="39"/>
  <c r="AC82" i="39"/>
  <c r="AK84" i="39"/>
  <c r="AI64" i="39"/>
  <c r="AE64" i="39"/>
  <c r="AA64" i="39"/>
  <c r="AG60" i="39"/>
  <c r="AC60" i="39"/>
  <c r="AK82" i="39"/>
  <c r="AK60" i="39"/>
  <c r="AK121" i="39"/>
  <c r="AG121" i="39"/>
  <c r="AC121" i="39"/>
  <c r="V124" i="39"/>
  <c r="V125" i="39" s="1"/>
  <c r="T124" i="39"/>
  <c r="T125" i="39" s="1"/>
  <c r="Y117" i="39"/>
  <c r="U117" i="39"/>
  <c r="AI108" i="39"/>
  <c r="AE108" i="39"/>
  <c r="AA108" i="39"/>
  <c r="AI86" i="39"/>
  <c r="AE86" i="39"/>
  <c r="AA86" i="39"/>
  <c r="V96" i="39"/>
  <c r="V80" i="39"/>
  <c r="AI58" i="39"/>
  <c r="AE58" i="39"/>
  <c r="AA58" i="39"/>
  <c r="X63" i="39"/>
  <c r="X80" i="39" s="1"/>
  <c r="T63" i="39"/>
  <c r="T80" i="39" s="1"/>
  <c r="AK58" i="39"/>
  <c r="AG58" i="39"/>
  <c r="AC58" i="39"/>
  <c r="C88" i="33"/>
  <c r="D71" i="33"/>
  <c r="B67" i="33"/>
  <c r="D58" i="33"/>
  <c r="D39" i="33"/>
  <c r="D26" i="33"/>
  <c r="D20" i="33"/>
  <c r="D14" i="33"/>
  <c r="B75" i="33"/>
  <c r="D68" i="33"/>
  <c r="D65" i="33"/>
  <c r="D53" i="33"/>
  <c r="D47" i="33"/>
  <c r="D36" i="33"/>
  <c r="D34" i="33"/>
  <c r="D32" i="33"/>
  <c r="D10" i="33"/>
  <c r="D8" i="33"/>
  <c r="O48" i="30"/>
  <c r="K49" i="30"/>
  <c r="F48" i="30"/>
  <c r="J41" i="30"/>
  <c r="K42" i="30"/>
  <c r="F41" i="30"/>
  <c r="S36" i="30"/>
  <c r="T55" i="30"/>
  <c r="T57" i="30" s="1"/>
  <c r="O36" i="30"/>
  <c r="N57" i="30"/>
  <c r="N55" i="30"/>
  <c r="H57" i="30"/>
  <c r="H55" i="30"/>
  <c r="B57" i="30"/>
  <c r="B55" i="30"/>
  <c r="S33" i="30"/>
  <c r="O33" i="30"/>
  <c r="M57" i="30"/>
  <c r="M55" i="30"/>
  <c r="G57" i="30"/>
  <c r="G55" i="30"/>
  <c r="E57" i="30"/>
  <c r="E55" i="30"/>
  <c r="K22" i="30"/>
  <c r="U22" i="30" s="1"/>
  <c r="G56" i="30"/>
  <c r="T56" i="30"/>
  <c r="N56" i="30"/>
  <c r="H56" i="30"/>
  <c r="B56" i="30"/>
  <c r="J48" i="30"/>
  <c r="K54" i="30"/>
  <c r="U54" i="30" s="1"/>
  <c r="K53" i="30"/>
  <c r="U53" i="30" s="1"/>
  <c r="K52" i="30"/>
  <c r="U52" i="30" s="1"/>
  <c r="K51" i="30"/>
  <c r="U51" i="30" s="1"/>
  <c r="K50" i="30"/>
  <c r="U50" i="30" s="1"/>
  <c r="S48" i="30"/>
  <c r="S41" i="30"/>
  <c r="O41" i="30"/>
  <c r="K39" i="30"/>
  <c r="U39" i="30" s="1"/>
  <c r="R55" i="30"/>
  <c r="R57" i="30" s="1"/>
  <c r="P55" i="30"/>
  <c r="P56" i="30" s="1"/>
  <c r="L55" i="30"/>
  <c r="L57" i="30" s="1"/>
  <c r="D55" i="30"/>
  <c r="D57" i="30" s="1"/>
  <c r="F36" i="30"/>
  <c r="K37" i="30"/>
  <c r="F33" i="30"/>
  <c r="K34" i="30"/>
  <c r="F31" i="30"/>
  <c r="K32" i="30"/>
  <c r="Q55" i="30"/>
  <c r="Q56" i="30" s="1"/>
  <c r="I55" i="30"/>
  <c r="I56" i="30" s="1"/>
  <c r="J36" i="30"/>
  <c r="C57" i="30"/>
  <c r="C55" i="30"/>
  <c r="C56" i="30" s="1"/>
  <c r="J33" i="30"/>
  <c r="K21" i="30"/>
  <c r="U21" i="30" s="1"/>
  <c r="M56" i="30"/>
  <c r="J17" i="30"/>
  <c r="E56" i="30"/>
  <c r="J10" i="30"/>
  <c r="K20" i="30"/>
  <c r="U20" i="30" s="1"/>
  <c r="K19" i="30"/>
  <c r="U19" i="30" s="1"/>
  <c r="S17" i="30"/>
  <c r="R56" i="30"/>
  <c r="O17" i="30"/>
  <c r="O30" i="30" s="1"/>
  <c r="L56" i="30"/>
  <c r="D56" i="30"/>
  <c r="K18" i="30"/>
  <c r="F17" i="30"/>
  <c r="F30" i="30" s="1"/>
  <c r="K16" i="30"/>
  <c r="U16" i="30" s="1"/>
  <c r="K15" i="30"/>
  <c r="U15" i="30" s="1"/>
  <c r="K14" i="30"/>
  <c r="U14" i="30" s="1"/>
  <c r="K13" i="30"/>
  <c r="U13" i="30" s="1"/>
  <c r="K12" i="30"/>
  <c r="U12" i="30" s="1"/>
  <c r="S10" i="30"/>
  <c r="O10" i="30"/>
  <c r="K11" i="30"/>
  <c r="F10" i="30"/>
  <c r="C13" i="31"/>
  <c r="G13" i="31"/>
  <c r="K13" i="31"/>
  <c r="GT13" i="31"/>
  <c r="GT15" i="31"/>
  <c r="GT18" i="31" s="1"/>
  <c r="GT19" i="31"/>
  <c r="GT25" i="31"/>
  <c r="GT38" i="31"/>
  <c r="GT31" i="31"/>
  <c r="GT34" i="31" s="1"/>
  <c r="GT35" i="31"/>
  <c r="O88" i="29"/>
  <c r="K88" i="29"/>
  <c r="G88" i="29"/>
  <c r="C88" i="29"/>
  <c r="N59" i="29"/>
  <c r="N60" i="29"/>
  <c r="J59" i="29"/>
  <c r="J60" i="29"/>
  <c r="F59" i="29"/>
  <c r="F60" i="29"/>
  <c r="B59" i="29"/>
  <c r="B60" i="29"/>
  <c r="M60" i="29"/>
  <c r="M59" i="29"/>
  <c r="I60" i="29"/>
  <c r="I59" i="29"/>
  <c r="E60" i="29"/>
  <c r="E59" i="29"/>
  <c r="N42" i="29"/>
  <c r="N40" i="29"/>
  <c r="J42" i="29"/>
  <c r="J40" i="29"/>
  <c r="F42" i="29"/>
  <c r="F40" i="29"/>
  <c r="B42" i="29"/>
  <c r="B40" i="29"/>
  <c r="N41" i="29"/>
  <c r="J41" i="29"/>
  <c r="F41" i="29"/>
  <c r="B41" i="29"/>
  <c r="M42" i="29"/>
  <c r="M40" i="29"/>
  <c r="I42" i="29"/>
  <c r="I40" i="29"/>
  <c r="E42" i="29"/>
  <c r="E40" i="29"/>
  <c r="M88" i="29"/>
  <c r="I88" i="29"/>
  <c r="E88" i="29"/>
  <c r="P59" i="29"/>
  <c r="P60" i="29"/>
  <c r="L60" i="29"/>
  <c r="L59" i="29"/>
  <c r="H60" i="29"/>
  <c r="H59" i="29"/>
  <c r="D60" i="29"/>
  <c r="D59" i="29"/>
  <c r="O60" i="29"/>
  <c r="O59" i="29"/>
  <c r="K60" i="29"/>
  <c r="K59" i="29"/>
  <c r="G60" i="29"/>
  <c r="G59" i="29"/>
  <c r="C60" i="29"/>
  <c r="C59" i="29"/>
  <c r="P40" i="29"/>
  <c r="P42" i="29" s="1"/>
  <c r="L40" i="29"/>
  <c r="L42" i="29" s="1"/>
  <c r="H40" i="29"/>
  <c r="H42" i="29" s="1"/>
  <c r="D40" i="29"/>
  <c r="D42" i="29" s="1"/>
  <c r="L41" i="29"/>
  <c r="D41" i="29"/>
  <c r="O40" i="29"/>
  <c r="O41" i="29" s="1"/>
  <c r="K40" i="29"/>
  <c r="K41" i="29" s="1"/>
  <c r="G40" i="29"/>
  <c r="G41" i="29" s="1"/>
  <c r="C40" i="29"/>
  <c r="C41" i="29" s="1"/>
  <c r="M41" i="29"/>
  <c r="I41" i="29"/>
  <c r="E41" i="29"/>
  <c r="H82" i="27"/>
  <c r="H41" i="27" s="1"/>
  <c r="E41" i="27"/>
  <c r="L82" i="27"/>
  <c r="L41" i="27" s="1"/>
  <c r="I41" i="27"/>
  <c r="P82" i="27"/>
  <c r="P41" i="27" s="1"/>
  <c r="M41" i="27"/>
  <c r="T82" i="27"/>
  <c r="T41" i="27" s="1"/>
  <c r="Q41" i="27"/>
  <c r="X82" i="27"/>
  <c r="X41" i="27" s="1"/>
  <c r="U41" i="27"/>
  <c r="AB82" i="27"/>
  <c r="AB41" i="27" s="1"/>
  <c r="Y41" i="27"/>
  <c r="F41" i="27"/>
  <c r="N41" i="27"/>
  <c r="V41" i="27"/>
  <c r="G48" i="27"/>
  <c r="K48" i="27"/>
  <c r="O48" i="27"/>
  <c r="S48" i="27"/>
  <c r="W48" i="27"/>
  <c r="AA48" i="27"/>
  <c r="G49" i="27"/>
  <c r="K49" i="27"/>
  <c r="O49" i="27"/>
  <c r="S49" i="27"/>
  <c r="W49" i="27"/>
  <c r="AA49"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F48" i="27"/>
  <c r="N48" i="27"/>
  <c r="V48" i="27"/>
  <c r="F49" i="27"/>
  <c r="N49" i="27"/>
  <c r="V49" i="27"/>
  <c r="F91" i="27"/>
  <c r="F51" i="27"/>
  <c r="F50" i="27" s="1"/>
  <c r="N91" i="27"/>
  <c r="N51" i="27"/>
  <c r="N50" i="27" s="1"/>
  <c r="V91" i="27"/>
  <c r="V51" i="27"/>
  <c r="V50" i="27" s="1"/>
  <c r="F93" i="27"/>
  <c r="F53" i="27"/>
  <c r="F52" i="27" s="1"/>
  <c r="N93" i="27"/>
  <c r="N53" i="27"/>
  <c r="N52" i="27" s="1"/>
  <c r="V93" i="27"/>
  <c r="V53" i="27"/>
  <c r="V52" i="27" s="1"/>
  <c r="F95" i="27"/>
  <c r="N95" i="27"/>
  <c r="V95" i="27"/>
  <c r="G112" i="27"/>
  <c r="G72" i="27"/>
  <c r="G71" i="27" s="1"/>
  <c r="K112" i="27"/>
  <c r="K72" i="27"/>
  <c r="K71" i="27" s="1"/>
  <c r="O112" i="27"/>
  <c r="O72" i="27"/>
  <c r="O71" i="27" s="1"/>
  <c r="S112" i="27"/>
  <c r="S72" i="27"/>
  <c r="S71" i="27" s="1"/>
  <c r="W112" i="27"/>
  <c r="W72" i="27"/>
  <c r="W71" i="27" s="1"/>
  <c r="AA112" i="27"/>
  <c r="AA72" i="27"/>
  <c r="AA71" i="27" s="1"/>
  <c r="J112" i="27"/>
  <c r="J72" i="27"/>
  <c r="J71" i="27" s="1"/>
  <c r="R112" i="27"/>
  <c r="R72" i="27"/>
  <c r="R71" i="27" s="1"/>
  <c r="Z112" i="27"/>
  <c r="Z72" i="27"/>
  <c r="Z71" i="27" s="1"/>
  <c r="G41" i="27"/>
  <c r="K41" i="27"/>
  <c r="O41" i="27"/>
  <c r="S41" i="27"/>
  <c r="W41" i="27"/>
  <c r="AA41" i="27"/>
  <c r="J41" i="27"/>
  <c r="R41" i="27"/>
  <c r="Z41" i="27"/>
  <c r="H89" i="27"/>
  <c r="H48" i="27" s="1"/>
  <c r="E48" i="27"/>
  <c r="L89" i="27"/>
  <c r="L48" i="27" s="1"/>
  <c r="I48" i="27"/>
  <c r="P89" i="27"/>
  <c r="P48" i="27" s="1"/>
  <c r="M48" i="27"/>
  <c r="T89" i="27"/>
  <c r="T48" i="27" s="1"/>
  <c r="Q48" i="27"/>
  <c r="X89" i="27"/>
  <c r="X48" i="27" s="1"/>
  <c r="U48" i="27"/>
  <c r="AB89" i="27"/>
  <c r="AB48" i="27" s="1"/>
  <c r="Y48" i="27"/>
  <c r="H90" i="27"/>
  <c r="H49" i="27" s="1"/>
  <c r="E49" i="27"/>
  <c r="L90" i="27"/>
  <c r="L49" i="27" s="1"/>
  <c r="I49" i="27"/>
  <c r="P90" i="27"/>
  <c r="P49" i="27" s="1"/>
  <c r="M49" i="27"/>
  <c r="T90" i="27"/>
  <c r="T49" i="27" s="1"/>
  <c r="Q49" i="27"/>
  <c r="X90" i="27"/>
  <c r="X49" i="27" s="1"/>
  <c r="U49" i="27"/>
  <c r="AB90" i="27"/>
  <c r="AB49" i="27" s="1"/>
  <c r="Y49" i="27"/>
  <c r="H92" i="27"/>
  <c r="E91" i="27"/>
  <c r="E51" i="27"/>
  <c r="E50" i="27" s="1"/>
  <c r="L92" i="27"/>
  <c r="I91" i="27"/>
  <c r="I51" i="27"/>
  <c r="I50" i="27" s="1"/>
  <c r="P92" i="27"/>
  <c r="M91" i="27"/>
  <c r="M51" i="27"/>
  <c r="M50" i="27" s="1"/>
  <c r="T92" i="27"/>
  <c r="Q91" i="27"/>
  <c r="Q51" i="27"/>
  <c r="Q50" i="27" s="1"/>
  <c r="X92" i="27"/>
  <c r="U91" i="27"/>
  <c r="U51" i="27"/>
  <c r="U50" i="27" s="1"/>
  <c r="AB92" i="27"/>
  <c r="Y91" i="27"/>
  <c r="Y51" i="27"/>
  <c r="Y50" i="27" s="1"/>
  <c r="H94" i="27"/>
  <c r="E93" i="27"/>
  <c r="E53" i="27"/>
  <c r="E52" i="27" s="1"/>
  <c r="L94" i="27"/>
  <c r="I93" i="27"/>
  <c r="I53" i="27"/>
  <c r="I52" i="27" s="1"/>
  <c r="P94" i="27"/>
  <c r="M93" i="27"/>
  <c r="M53" i="27"/>
  <c r="M52" i="27" s="1"/>
  <c r="T94" i="27"/>
  <c r="Q93" i="27"/>
  <c r="Q53" i="27"/>
  <c r="Q52" i="27" s="1"/>
  <c r="X94" i="27"/>
  <c r="U93" i="27"/>
  <c r="U53" i="27"/>
  <c r="U52" i="27" s="1"/>
  <c r="AB94" i="27"/>
  <c r="Y93" i="27"/>
  <c r="Y53" i="27"/>
  <c r="Y52" i="27" s="1"/>
  <c r="H96" i="27"/>
  <c r="H95" i="27" s="1"/>
  <c r="E95" i="27"/>
  <c r="L96" i="27"/>
  <c r="L95" i="27" s="1"/>
  <c r="I95" i="27"/>
  <c r="P96" i="27"/>
  <c r="P95" i="27" s="1"/>
  <c r="M95" i="27"/>
  <c r="T96" i="27"/>
  <c r="T95" i="27" s="1"/>
  <c r="Q95" i="27"/>
  <c r="X96" i="27"/>
  <c r="X95" i="27" s="1"/>
  <c r="U95" i="27"/>
  <c r="AB96" i="27"/>
  <c r="AB95" i="27" s="1"/>
  <c r="Y95" i="27"/>
  <c r="J48" i="27"/>
  <c r="R48" i="27"/>
  <c r="Z48" i="27"/>
  <c r="J49" i="27"/>
  <c r="R49" i="27"/>
  <c r="Z49" i="27"/>
  <c r="J91" i="27"/>
  <c r="J51" i="27"/>
  <c r="J50" i="27" s="1"/>
  <c r="R91" i="27"/>
  <c r="R51" i="27"/>
  <c r="R50" i="27" s="1"/>
  <c r="Z91" i="27"/>
  <c r="Z51" i="27"/>
  <c r="Z50" i="27" s="1"/>
  <c r="J93" i="27"/>
  <c r="J53" i="27"/>
  <c r="J52" i="27" s="1"/>
  <c r="R93" i="27"/>
  <c r="R53" i="27"/>
  <c r="R52" i="27" s="1"/>
  <c r="Z93" i="27"/>
  <c r="Z53" i="27"/>
  <c r="Z52" i="27" s="1"/>
  <c r="J95" i="27"/>
  <c r="R95" i="27"/>
  <c r="Z95"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L81" i="27"/>
  <c r="I80" i="27"/>
  <c r="I40" i="27"/>
  <c r="P81" i="27"/>
  <c r="M80" i="27"/>
  <c r="M40" i="27"/>
  <c r="T81" i="27"/>
  <c r="Q80" i="27"/>
  <c r="Q40" i="27"/>
  <c r="X81" i="27"/>
  <c r="U80" i="27"/>
  <c r="U40" i="27"/>
  <c r="AB81" i="27"/>
  <c r="Y80"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H86" i="27"/>
  <c r="E85" i="27"/>
  <c r="E45" i="27"/>
  <c r="L86" i="27"/>
  <c r="I85" i="27"/>
  <c r="I45" i="27"/>
  <c r="P86" i="27"/>
  <c r="M85" i="27"/>
  <c r="M45" i="27"/>
  <c r="T86" i="27"/>
  <c r="Q85" i="27"/>
  <c r="Q45" i="27"/>
  <c r="X86" i="27"/>
  <c r="U85" i="27"/>
  <c r="U45" i="27"/>
  <c r="AB86" i="27"/>
  <c r="Y85" i="27"/>
  <c r="Y45" i="27"/>
  <c r="H87" i="27"/>
  <c r="H46" i="27" s="1"/>
  <c r="E46" i="27"/>
  <c r="L87" i="27"/>
  <c r="L46" i="27" s="1"/>
  <c r="I46" i="27"/>
  <c r="F80" i="27"/>
  <c r="F40" i="27"/>
  <c r="F39" i="27" s="1"/>
  <c r="N80" i="27"/>
  <c r="N40" i="27"/>
  <c r="N39" i="27" s="1"/>
  <c r="V80" i="27"/>
  <c r="V40" i="27"/>
  <c r="V39" i="27" s="1"/>
  <c r="F85" i="27"/>
  <c r="F45" i="27"/>
  <c r="F44" i="27" s="1"/>
  <c r="N85" i="27"/>
  <c r="N45" i="27"/>
  <c r="N44" i="27" s="1"/>
  <c r="V85" i="27"/>
  <c r="V45" i="27"/>
  <c r="V44" i="27" s="1"/>
  <c r="P87" i="27"/>
  <c r="P46" i="27" s="1"/>
  <c r="M46" i="27"/>
  <c r="X87" i="27"/>
  <c r="X46" i="27" s="1"/>
  <c r="U46" i="27"/>
  <c r="G97" i="27"/>
  <c r="G57" i="27"/>
  <c r="G56" i="27" s="1"/>
  <c r="K97" i="27"/>
  <c r="K57" i="27"/>
  <c r="K56" i="27" s="1"/>
  <c r="O97" i="27"/>
  <c r="O57" i="27"/>
  <c r="O56" i="27" s="1"/>
  <c r="S97" i="27"/>
  <c r="S57" i="27"/>
  <c r="S56" i="27" s="1"/>
  <c r="W97" i="27"/>
  <c r="W57" i="27"/>
  <c r="W56" i="27" s="1"/>
  <c r="AA97" i="27"/>
  <c r="AA57" i="27"/>
  <c r="AA56" i="27" s="1"/>
  <c r="H101" i="27"/>
  <c r="H60" i="27" s="1"/>
  <c r="E60" i="27"/>
  <c r="P101" i="27"/>
  <c r="P60" i="27" s="1"/>
  <c r="M60" i="27"/>
  <c r="X101" i="27"/>
  <c r="X60" i="27" s="1"/>
  <c r="U60" i="27"/>
  <c r="F97" i="27"/>
  <c r="F57" i="27"/>
  <c r="F56" i="27" s="1"/>
  <c r="N97" i="27"/>
  <c r="N57" i="27"/>
  <c r="N56" i="27" s="1"/>
  <c r="V97" i="27"/>
  <c r="V57" i="27"/>
  <c r="V56" i="27" s="1"/>
  <c r="H81" i="27"/>
  <c r="E80" i="27"/>
  <c r="E40" i="27"/>
  <c r="E39"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W85" i="27"/>
  <c r="W45" i="27"/>
  <c r="W44" i="27" s="1"/>
  <c r="AA85" i="27"/>
  <c r="AA45" i="27"/>
  <c r="AA44" i="27" s="1"/>
  <c r="J80" i="27"/>
  <c r="J40" i="27"/>
  <c r="J39" i="27" s="1"/>
  <c r="R80" i="27"/>
  <c r="R40" i="27"/>
  <c r="R39" i="27" s="1"/>
  <c r="Z80" i="27"/>
  <c r="Z40" i="27"/>
  <c r="Z39" i="27" s="1"/>
  <c r="J85" i="27"/>
  <c r="J45" i="27"/>
  <c r="J44" i="27" s="1"/>
  <c r="R85" i="27"/>
  <c r="R45" i="27"/>
  <c r="R44" i="27" s="1"/>
  <c r="Z85" i="27"/>
  <c r="Z45" i="27"/>
  <c r="Z44" i="27" s="1"/>
  <c r="T87" i="27"/>
  <c r="T46" i="27" s="1"/>
  <c r="Q46" i="27"/>
  <c r="AB87" i="27"/>
  <c r="AB46" i="27" s="1"/>
  <c r="Y46" i="27"/>
  <c r="H88" i="27"/>
  <c r="H47" i="27" s="1"/>
  <c r="E47" i="27"/>
  <c r="L88" i="27"/>
  <c r="L47" i="27" s="1"/>
  <c r="I47" i="27"/>
  <c r="P88" i="27"/>
  <c r="P47" i="27" s="1"/>
  <c r="M47" i="27"/>
  <c r="T88" i="27"/>
  <c r="T47" i="27" s="1"/>
  <c r="Q47" i="27"/>
  <c r="X88" i="27"/>
  <c r="X47" i="27" s="1"/>
  <c r="U47" i="27"/>
  <c r="AB88" i="27"/>
  <c r="AB47" i="27" s="1"/>
  <c r="Y47" i="27"/>
  <c r="H98" i="27"/>
  <c r="E97" i="27"/>
  <c r="E57" i="27"/>
  <c r="L98" i="27"/>
  <c r="I97" i="27"/>
  <c r="I57" i="27"/>
  <c r="P98" i="27"/>
  <c r="M97" i="27"/>
  <c r="M57" i="27"/>
  <c r="T98" i="27"/>
  <c r="Q97" i="27"/>
  <c r="Q57" i="27"/>
  <c r="X98" i="27"/>
  <c r="U97" i="27"/>
  <c r="U57" i="27"/>
  <c r="AB98" i="27"/>
  <c r="Y97"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L101" i="27"/>
  <c r="L60" i="27" s="1"/>
  <c r="I60" i="27"/>
  <c r="T101" i="27"/>
  <c r="T60" i="27" s="1"/>
  <c r="Q60" i="27"/>
  <c r="AB101" i="27"/>
  <c r="AB60" i="27" s="1"/>
  <c r="Y60" i="27"/>
  <c r="J97" i="27"/>
  <c r="J57" i="27"/>
  <c r="J56" i="27" s="1"/>
  <c r="R97" i="27"/>
  <c r="R57" i="27"/>
  <c r="R56" i="27" s="1"/>
  <c r="Z97" i="27"/>
  <c r="Z57" i="27"/>
  <c r="Z56" i="27" s="1"/>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H108" i="27"/>
  <c r="H67" i="27" s="1"/>
  <c r="E67"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G26" i="23"/>
  <c r="O26" i="23"/>
  <c r="R27" i="23"/>
  <c r="R26" i="23" s="1"/>
  <c r="S26" i="23"/>
  <c r="V27" i="23"/>
  <c r="V26" i="23" s="1"/>
  <c r="W26" i="23"/>
  <c r="H26" i="23"/>
  <c r="L26" i="23"/>
  <c r="T26" i="23"/>
  <c r="R47" i="23"/>
  <c r="V47" i="23"/>
  <c r="I13" i="23"/>
  <c r="I20" i="23"/>
  <c r="I21" i="23"/>
  <c r="I23" i="23"/>
  <c r="E22" i="23"/>
  <c r="K22" i="23"/>
  <c r="Q22" i="23"/>
  <c r="U22" i="23"/>
  <c r="I25" i="23"/>
  <c r="E24" i="23"/>
  <c r="K24" i="23"/>
  <c r="Q24" i="23"/>
  <c r="U24" i="23"/>
  <c r="M13" i="23"/>
  <c r="N13" i="23" s="1"/>
  <c r="X13" i="23" s="1"/>
  <c r="M20" i="23"/>
  <c r="M21" i="23"/>
  <c r="N21" i="23" s="1"/>
  <c r="X21" i="23" s="1"/>
  <c r="F22" i="23"/>
  <c r="J22" i="23"/>
  <c r="M23" i="23"/>
  <c r="P22" i="23"/>
  <c r="F24" i="23"/>
  <c r="J24" i="23"/>
  <c r="M25" i="23"/>
  <c r="P24" i="23"/>
  <c r="I44" i="23"/>
  <c r="E43" i="23"/>
  <c r="K43" i="23"/>
  <c r="Q43" i="23"/>
  <c r="U43" i="23"/>
  <c r="F43" i="23"/>
  <c r="J43" i="23"/>
  <c r="M44" i="23"/>
  <c r="P43" i="23"/>
  <c r="I27" i="23"/>
  <c r="E26" i="23"/>
  <c r="K26" i="23"/>
  <c r="Q26" i="23"/>
  <c r="U26" i="23"/>
  <c r="F26" i="23"/>
  <c r="J26" i="23"/>
  <c r="M27" i="23"/>
  <c r="P26" i="23"/>
  <c r="I47" i="23"/>
  <c r="M47" i="23"/>
  <c r="X47" i="23"/>
  <c r="R13" i="23"/>
  <c r="V13" i="23"/>
  <c r="R20" i="23"/>
  <c r="V20" i="23"/>
  <c r="R21" i="23"/>
  <c r="V21" i="23"/>
  <c r="G22" i="23"/>
  <c r="O22" i="23"/>
  <c r="R23" i="23"/>
  <c r="R22" i="23" s="1"/>
  <c r="S22" i="23"/>
  <c r="V23" i="23"/>
  <c r="V22" i="23" s="1"/>
  <c r="W22" i="23"/>
  <c r="G24" i="23"/>
  <c r="O24" i="23"/>
  <c r="R25" i="23"/>
  <c r="R24" i="23" s="1"/>
  <c r="S24" i="23"/>
  <c r="V25" i="23"/>
  <c r="V24" i="23" s="1"/>
  <c r="W24" i="23"/>
  <c r="H22" i="23"/>
  <c r="L22" i="23"/>
  <c r="T22" i="23"/>
  <c r="H24" i="23"/>
  <c r="L24" i="23"/>
  <c r="T24" i="23"/>
  <c r="G43" i="23"/>
  <c r="O43" i="23"/>
  <c r="R44" i="23"/>
  <c r="R43" i="23" s="1"/>
  <c r="S43" i="23"/>
  <c r="V44" i="23"/>
  <c r="V43" i="23" s="1"/>
  <c r="W43" i="23"/>
  <c r="H43" i="23"/>
  <c r="L43" i="23"/>
  <c r="T43" i="23"/>
  <c r="I12" i="23"/>
  <c r="E11" i="23"/>
  <c r="K11" i="23"/>
  <c r="Q11" i="23"/>
  <c r="U11" i="23"/>
  <c r="F11" i="23"/>
  <c r="J11" i="23"/>
  <c r="M12" i="23"/>
  <c r="P11" i="23"/>
  <c r="I17" i="23"/>
  <c r="E16" i="23"/>
  <c r="K16" i="23"/>
  <c r="Q16" i="23"/>
  <c r="U16" i="23"/>
  <c r="I29" i="23"/>
  <c r="E28" i="23"/>
  <c r="I28" i="23" s="1"/>
  <c r="M14" i="23"/>
  <c r="N14" i="23" s="1"/>
  <c r="X14" i="23" s="1"/>
  <c r="M15" i="23"/>
  <c r="N15" i="23" s="1"/>
  <c r="X15" i="23" s="1"/>
  <c r="F16" i="23"/>
  <c r="J16" i="23"/>
  <c r="M17" i="23"/>
  <c r="P16" i="23"/>
  <c r="M18" i="23"/>
  <c r="N18" i="23" s="1"/>
  <c r="X18" i="23" s="1"/>
  <c r="M19" i="23"/>
  <c r="N19" i="23" s="1"/>
  <c r="X19" i="23" s="1"/>
  <c r="J28" i="23"/>
  <c r="M29" i="23"/>
  <c r="N30" i="23"/>
  <c r="X30" i="23" s="1"/>
  <c r="R30" i="23"/>
  <c r="V30" i="23"/>
  <c r="R31" i="23"/>
  <c r="V31" i="23"/>
  <c r="R32" i="23"/>
  <c r="V32" i="23"/>
  <c r="R33" i="23"/>
  <c r="V33" i="23"/>
  <c r="R34" i="23"/>
  <c r="V34" i="23"/>
  <c r="R35" i="23"/>
  <c r="V35" i="23"/>
  <c r="R36" i="23"/>
  <c r="V36" i="23"/>
  <c r="R37" i="23"/>
  <c r="V37" i="23"/>
  <c r="M39" i="23"/>
  <c r="N39" i="23" s="1"/>
  <c r="X39" i="23" s="1"/>
  <c r="M40" i="23"/>
  <c r="N40" i="23" s="1"/>
  <c r="X40" i="23" s="1"/>
  <c r="M41" i="23"/>
  <c r="N41" i="23" s="1"/>
  <c r="X41" i="23" s="1"/>
  <c r="M42" i="23"/>
  <c r="N42" i="23" s="1"/>
  <c r="X42" i="23" s="1"/>
  <c r="G11" i="23"/>
  <c r="O11" i="23"/>
  <c r="R12" i="23"/>
  <c r="R11" i="23" s="1"/>
  <c r="S11" i="23"/>
  <c r="V12" i="23"/>
  <c r="W11" i="23"/>
  <c r="H11" i="23"/>
  <c r="L11" i="23"/>
  <c r="T11" i="23"/>
  <c r="R14" i="23"/>
  <c r="V14" i="23"/>
  <c r="R15" i="23"/>
  <c r="V15" i="23"/>
  <c r="G16" i="23"/>
  <c r="O16" i="23"/>
  <c r="R17" i="23"/>
  <c r="S16" i="23"/>
  <c r="V17" i="23"/>
  <c r="W16" i="23"/>
  <c r="R18" i="23"/>
  <c r="V18" i="23"/>
  <c r="R19" i="23"/>
  <c r="V19" i="23"/>
  <c r="R29" i="23"/>
  <c r="S28" i="23"/>
  <c r="V29" i="23"/>
  <c r="W28" i="23"/>
  <c r="H16" i="23"/>
  <c r="L16" i="23"/>
  <c r="T16" i="23"/>
  <c r="I31" i="23"/>
  <c r="N31" i="23" s="1"/>
  <c r="X31" i="23" s="1"/>
  <c r="I32" i="23"/>
  <c r="N32" i="23" s="1"/>
  <c r="X32" i="23" s="1"/>
  <c r="I33" i="23"/>
  <c r="N33" i="23" s="1"/>
  <c r="X33" i="23" s="1"/>
  <c r="I34" i="23"/>
  <c r="N34" i="23" s="1"/>
  <c r="X34" i="23" s="1"/>
  <c r="I35" i="23"/>
  <c r="N35" i="23" s="1"/>
  <c r="X35" i="23" s="1"/>
  <c r="I36" i="23"/>
  <c r="N36" i="23" s="1"/>
  <c r="X36" i="23" s="1"/>
  <c r="I37" i="23"/>
  <c r="N37" i="23" s="1"/>
  <c r="X37" i="23" s="1"/>
  <c r="I38" i="23"/>
  <c r="N38" i="23" s="1"/>
  <c r="X38" i="23" s="1"/>
  <c r="R38" i="23"/>
  <c r="V38" i="23"/>
  <c r="R39" i="23"/>
  <c r="V39" i="23"/>
  <c r="R40" i="23"/>
  <c r="V40" i="23"/>
  <c r="R41" i="23"/>
  <c r="V41" i="23"/>
  <c r="R42" i="23"/>
  <c r="V42" i="23"/>
  <c r="U90" i="14"/>
  <c r="V91" i="14"/>
  <c r="U91" i="14" s="1"/>
  <c r="H91" i="14"/>
  <c r="O91" i="14"/>
  <c r="I91" i="14"/>
  <c r="L91" i="14" s="1"/>
  <c r="L90" i="14"/>
  <c r="M90" i="14" s="1"/>
  <c r="Q90" i="14"/>
  <c r="R91" i="14"/>
  <c r="Q91" i="14" s="1"/>
  <c r="U67" i="14"/>
  <c r="Q67" i="14"/>
  <c r="L67" i="14"/>
  <c r="M67" i="14" s="1"/>
  <c r="W67" i="14" s="1"/>
  <c r="W91" i="14" s="1"/>
  <c r="AB23" i="2"/>
  <c r="N21" i="2"/>
  <c r="L21" i="2"/>
  <c r="H21" i="2"/>
  <c r="F21" i="2"/>
  <c r="M21" i="2"/>
  <c r="K21" i="2"/>
  <c r="O21" i="2" s="1"/>
  <c r="I21" i="2"/>
  <c r="G21" i="2"/>
  <c r="E21" i="2"/>
  <c r="J21" i="2" s="1"/>
  <c r="D21" i="2" s="1"/>
  <c r="AA23" i="2"/>
  <c r="AD20" i="2"/>
  <c r="Z20" i="2"/>
  <c r="AB18" i="2"/>
  <c r="AD15" i="2"/>
  <c r="AB15" i="2"/>
  <c r="Z15" i="2"/>
  <c r="AC20" i="2"/>
  <c r="Y20" i="2"/>
  <c r="Y22" i="2" s="1"/>
  <c r="AA18" i="2"/>
  <c r="AA22" i="2" s="1"/>
  <c r="AC15" i="2"/>
  <c r="AC16" i="2" s="1"/>
  <c r="AA15" i="2"/>
  <c r="AA16" i="2" s="1"/>
  <c r="AD14" i="2"/>
  <c r="AB14" i="2"/>
  <c r="AA14" i="2"/>
  <c r="AB12" i="2"/>
  <c r="AD11" i="2"/>
  <c r="Z11" i="2"/>
  <c r="AB9" i="2"/>
  <c r="AD8" i="2"/>
  <c r="Z8" i="2"/>
  <c r="AD13" i="2"/>
  <c r="AB13" i="2"/>
  <c r="AC12" i="2"/>
  <c r="Y12" i="2"/>
  <c r="Y17" i="2" s="1"/>
  <c r="AA11" i="2"/>
  <c r="AC9" i="2"/>
  <c r="Y9" i="2"/>
  <c r="AA8" i="2"/>
  <c r="AD10" i="2"/>
  <c r="Z10" i="2"/>
  <c r="AA10" i="2"/>
  <c r="AD26" i="2"/>
  <c r="M25" i="2"/>
  <c r="K25" i="2"/>
  <c r="I25" i="2"/>
  <c r="G25" i="2"/>
  <c r="E25" i="2"/>
  <c r="N25" i="2"/>
  <c r="L25" i="2"/>
  <c r="H25" i="2"/>
  <c r="F25" i="2"/>
  <c r="AB26" i="2"/>
  <c r="Z26" i="2"/>
  <c r="M23" i="2"/>
  <c r="K23" i="2"/>
  <c r="I23" i="2"/>
  <c r="G23" i="2"/>
  <c r="E23" i="2"/>
  <c r="N23" i="2"/>
  <c r="L23" i="2"/>
  <c r="H23" i="2"/>
  <c r="F23" i="2"/>
  <c r="AA26" i="2"/>
  <c r="AA27" i="2" s="1"/>
  <c r="Y26" i="2"/>
  <c r="N24" i="2"/>
  <c r="L24" i="2"/>
  <c r="H24" i="2"/>
  <c r="F24" i="2"/>
  <c r="M24" i="2"/>
  <c r="K24" i="2"/>
  <c r="O24" i="2" s="1"/>
  <c r="I24" i="2"/>
  <c r="G24" i="2"/>
  <c r="E24" i="2"/>
  <c r="J24" i="2" s="1"/>
  <c r="D24" i="2" s="1"/>
  <c r="AC23" i="2"/>
  <c r="AC26" i="2" s="1"/>
  <c r="AC27" i="2" s="1"/>
  <c r="AB20" i="2"/>
  <c r="AD22" i="2"/>
  <c r="M18" i="2"/>
  <c r="K18" i="2"/>
  <c r="I18" i="2"/>
  <c r="G18" i="2"/>
  <c r="E18" i="2"/>
  <c r="N18" i="2"/>
  <c r="L18" i="2"/>
  <c r="H18" i="2"/>
  <c r="F18" i="2"/>
  <c r="Z22" i="2"/>
  <c r="X17" i="2"/>
  <c r="X28" i="2" s="1"/>
  <c r="AE16" i="2"/>
  <c r="N19" i="2"/>
  <c r="L19" i="2"/>
  <c r="H19" i="2"/>
  <c r="F19" i="2"/>
  <c r="M19" i="2"/>
  <c r="K19" i="2"/>
  <c r="I19" i="2"/>
  <c r="G19" i="2"/>
  <c r="E19" i="2"/>
  <c r="J19" i="2" s="1"/>
  <c r="AC18" i="2"/>
  <c r="AC22" i="2" s="1"/>
  <c r="Z14" i="2"/>
  <c r="M9" i="2"/>
  <c r="K9" i="2"/>
  <c r="I9" i="2"/>
  <c r="G9" i="2"/>
  <c r="E9" i="2"/>
  <c r="N9" i="2"/>
  <c r="L9" i="2"/>
  <c r="H9" i="2"/>
  <c r="F9" i="2"/>
  <c r="AA12" i="2"/>
  <c r="AC11" i="2"/>
  <c r="Y11" i="2"/>
  <c r="AA9" i="2"/>
  <c r="AC8" i="2"/>
  <c r="Y8" i="2"/>
  <c r="AB10" i="2"/>
  <c r="AC10" i="2"/>
  <c r="Q37" i="1"/>
  <c r="B36" i="1"/>
  <c r="U37" i="1"/>
  <c r="F36" i="1"/>
  <c r="Y37" i="1"/>
  <c r="J36" i="1"/>
  <c r="E36" i="1"/>
  <c r="T37" i="1"/>
  <c r="I36" i="1"/>
  <c r="X37" i="1"/>
  <c r="R38" i="1"/>
  <c r="V38" i="1"/>
  <c r="Z38" i="1"/>
  <c r="T39" i="1"/>
  <c r="Y39"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S37" i="1"/>
  <c r="D36" i="1"/>
  <c r="W37" i="1"/>
  <c r="H36" i="1"/>
  <c r="AA37" i="1"/>
  <c r="L36" i="1"/>
  <c r="AA36" i="1" s="1"/>
  <c r="C36" i="1"/>
  <c r="R36" i="1" s="1"/>
  <c r="R37" i="1"/>
  <c r="G36" i="1"/>
  <c r="V36" i="1" s="1"/>
  <c r="V37" i="1"/>
  <c r="K36" i="1"/>
  <c r="Z36" i="1" s="1"/>
  <c r="Z37" i="1"/>
  <c r="T38" i="1"/>
  <c r="X38" i="1"/>
  <c r="R39" i="1"/>
  <c r="V39" i="1"/>
  <c r="Q41" i="1"/>
  <c r="B40" i="1"/>
  <c r="Q40" i="1" s="1"/>
  <c r="U41" i="1"/>
  <c r="F40" i="1"/>
  <c r="U40" i="1" s="1"/>
  <c r="Y41" i="1"/>
  <c r="J40" i="1"/>
  <c r="Y40" i="1" s="1"/>
  <c r="Q46" i="1"/>
  <c r="B45" i="1"/>
  <c r="Q45" i="1" s="1"/>
  <c r="U46" i="1"/>
  <c r="F45" i="1"/>
  <c r="U45" i="1" s="1"/>
  <c r="Y46" i="1"/>
  <c r="J45" i="1"/>
  <c r="Y45" i="1" s="1"/>
  <c r="X39" i="1"/>
  <c r="C40" i="1"/>
  <c r="R40" i="1" s="1"/>
  <c r="R41" i="1"/>
  <c r="G40" i="1"/>
  <c r="V40" i="1" s="1"/>
  <c r="V41" i="1"/>
  <c r="K40" i="1"/>
  <c r="Z40" i="1" s="1"/>
  <c r="Z41" i="1"/>
  <c r="T42" i="1"/>
  <c r="X42" i="1"/>
  <c r="C45" i="1"/>
  <c r="R45" i="1" s="1"/>
  <c r="R46" i="1"/>
  <c r="G45" i="1"/>
  <c r="V45" i="1" s="1"/>
  <c r="V46" i="1"/>
  <c r="K45" i="1"/>
  <c r="Z45" i="1" s="1"/>
  <c r="Z46" i="1"/>
  <c r="T47" i="1"/>
  <c r="X47" i="1"/>
  <c r="R48" i="1"/>
  <c r="V48" i="1"/>
  <c r="Z48" i="1"/>
  <c r="N1227" i="18"/>
  <c r="O1227" i="18" s="1"/>
  <c r="N1226" i="18"/>
  <c r="O1226"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187" i="18"/>
  <c r="O1187" i="18" s="1"/>
  <c r="N1185" i="18"/>
  <c r="O1185" i="18" s="1"/>
  <c r="N1183" i="18"/>
  <c r="O1183" i="18" s="1"/>
  <c r="N1181" i="18"/>
  <c r="O1181" i="18" s="1"/>
  <c r="N1179" i="18"/>
  <c r="O1179" i="18" s="1"/>
  <c r="N1177" i="18"/>
  <c r="O1177" i="18" s="1"/>
  <c r="N1174" i="18"/>
  <c r="O1174" i="18" s="1"/>
  <c r="N1172" i="18"/>
  <c r="O1172" i="18" s="1"/>
  <c r="N1170" i="18"/>
  <c r="O1170" i="18" s="1"/>
  <c r="N1168" i="18"/>
  <c r="O1168" i="18" s="1"/>
  <c r="N1166" i="18"/>
  <c r="O1166" i="18" s="1"/>
  <c r="N1164" i="18"/>
  <c r="O1164" i="18" s="1"/>
  <c r="N1162" i="18"/>
  <c r="O1162" i="18" s="1"/>
  <c r="N1160" i="18"/>
  <c r="O1160" i="18" s="1"/>
  <c r="N1158" i="18"/>
  <c r="O1158" i="18" s="1"/>
  <c r="N1155" i="18"/>
  <c r="O1155" i="18" s="1"/>
  <c r="N1153" i="18"/>
  <c r="O1153" i="18" s="1"/>
  <c r="N1151" i="18"/>
  <c r="O1151" i="18" s="1"/>
  <c r="N1150" i="18"/>
  <c r="N1106" i="18"/>
  <c r="O1106" i="18" s="1"/>
  <c r="N1105" i="18"/>
  <c r="O1105" i="18" s="1"/>
  <c r="N1104" i="18"/>
  <c r="O1104" i="18" s="1"/>
  <c r="N1102" i="18"/>
  <c r="O1102" i="18" s="1"/>
  <c r="N1101" i="18"/>
  <c r="O1101" i="18" s="1"/>
  <c r="N1100" i="18"/>
  <c r="O1100" i="18" s="1"/>
  <c r="N1099" i="18"/>
  <c r="O1099" i="18" s="1"/>
  <c r="N1098" i="18"/>
  <c r="O1098" i="18" s="1"/>
  <c r="N1097" i="18"/>
  <c r="O1097" i="18" s="1"/>
  <c r="N1096" i="18"/>
  <c r="O1096" i="18" s="1"/>
  <c r="N1095" i="18"/>
  <c r="O1095" i="18" s="1"/>
  <c r="N1094" i="18"/>
  <c r="O1094" i="18" s="1"/>
  <c r="N1093" i="18"/>
  <c r="O1093" i="18" s="1"/>
  <c r="N1092" i="18"/>
  <c r="O1092" i="18" s="1"/>
  <c r="N1091" i="18"/>
  <c r="O1091" i="18" s="1"/>
  <c r="N1090" i="18"/>
  <c r="O1090" i="18" s="1"/>
  <c r="N1089" i="18"/>
  <c r="O1089" i="18" s="1"/>
  <c r="N1088" i="18"/>
  <c r="O1088" i="18" s="1"/>
  <c r="N1087" i="18"/>
  <c r="O1087" i="18" s="1"/>
  <c r="N1086" i="18"/>
  <c r="O1086" i="18" s="1"/>
  <c r="N1084" i="18"/>
  <c r="O1084" i="18" s="1"/>
  <c r="N1083" i="18"/>
  <c r="O1083" i="18" s="1"/>
  <c r="N1082" i="18"/>
  <c r="O1082" i="18" s="1"/>
  <c r="N1081" i="18"/>
  <c r="O1081" i="18" s="1"/>
  <c r="N1080" i="18"/>
  <c r="O1080" i="18" s="1"/>
  <c r="N1079" i="18"/>
  <c r="O1079" i="18" s="1"/>
  <c r="N1078" i="18"/>
  <c r="O1078" i="18" s="1"/>
  <c r="N1077" i="18"/>
  <c r="O1077" i="18" s="1"/>
  <c r="N1076" i="18"/>
  <c r="O1076" i="18" s="1"/>
  <c r="N1075" i="18"/>
  <c r="O1075" i="18" s="1"/>
  <c r="N1074" i="18"/>
  <c r="O1074" i="18" s="1"/>
  <c r="N1073" i="18"/>
  <c r="O1073" i="18" s="1"/>
  <c r="N1072" i="18"/>
  <c r="O1072" i="18" s="1"/>
  <c r="N1071" i="18"/>
  <c r="O1071" i="18" s="1"/>
  <c r="N1070" i="18"/>
  <c r="O1070" i="18" s="1"/>
  <c r="N1069" i="18"/>
  <c r="O1069" i="18" s="1"/>
  <c r="N1068" i="18"/>
  <c r="O1068" i="18" s="1"/>
  <c r="N1066" i="18"/>
  <c r="O1066" i="18" s="1"/>
  <c r="N1065" i="18"/>
  <c r="O1065" i="18" s="1"/>
  <c r="N1064" i="18"/>
  <c r="O1064" i="18" s="1"/>
  <c r="N1063" i="18"/>
  <c r="O1063" i="18" s="1"/>
  <c r="N1062" i="18"/>
  <c r="O1062" i="18" s="1"/>
  <c r="N1061" i="18"/>
  <c r="O1061" i="18" s="1"/>
  <c r="N1060" i="18"/>
  <c r="O1060" i="18" s="1"/>
  <c r="N1059" i="18"/>
  <c r="O1059" i="18" s="1"/>
  <c r="N1058" i="18"/>
  <c r="O1058" i="18" s="1"/>
  <c r="N1057" i="18"/>
  <c r="O1057" i="18" s="1"/>
  <c r="N1056" i="18"/>
  <c r="O1056" i="18" s="1"/>
  <c r="N1055" i="18"/>
  <c r="O1055" i="18" s="1"/>
  <c r="N1054" i="18"/>
  <c r="O1054" i="18" s="1"/>
  <c r="N1053" i="18"/>
  <c r="O1053" i="18" s="1"/>
  <c r="N1052" i="18"/>
  <c r="O1052" i="18" s="1"/>
  <c r="N1051" i="18"/>
  <c r="O1051" i="18" s="1"/>
  <c r="N1050" i="18"/>
  <c r="O1050" i="18" s="1"/>
  <c r="N1048" i="18"/>
  <c r="O1048" i="18" s="1"/>
  <c r="N1047" i="18"/>
  <c r="O1047" i="18" s="1"/>
  <c r="N1046" i="18"/>
  <c r="O1046" i="18" s="1"/>
  <c r="N1045" i="18"/>
  <c r="O1045" i="18" s="1"/>
  <c r="N1044" i="18"/>
  <c r="O1044" i="18" s="1"/>
  <c r="N1043" i="18"/>
  <c r="O1043" i="18" s="1"/>
  <c r="N1042" i="18"/>
  <c r="O1042" i="18" s="1"/>
  <c r="N1041" i="18"/>
  <c r="O1041" i="18" s="1"/>
  <c r="N1040" i="18"/>
  <c r="O1040" i="18" s="1"/>
  <c r="N1039" i="18"/>
  <c r="O1039" i="18" s="1"/>
  <c r="N1038" i="18"/>
  <c r="O1038" i="18" s="1"/>
  <c r="N1037" i="18"/>
  <c r="O1037" i="18" s="1"/>
  <c r="N1036" i="18"/>
  <c r="O1036" i="18" s="1"/>
  <c r="N1035" i="18"/>
  <c r="O1035" i="18" s="1"/>
  <c r="N1034" i="18"/>
  <c r="O1034" i="18" s="1"/>
  <c r="N1033" i="18"/>
  <c r="O1033" i="18" s="1"/>
  <c r="N1032" i="18"/>
  <c r="O1032" i="18" s="1"/>
  <c r="N1030" i="18"/>
  <c r="O1030" i="18" s="1"/>
  <c r="N1029" i="18"/>
  <c r="O1029" i="18" s="1"/>
  <c r="N1028" i="18"/>
  <c r="O1028" i="18" s="1"/>
  <c r="N1027" i="18"/>
  <c r="O1027" i="18" s="1"/>
  <c r="N1026" i="18"/>
  <c r="O1026" i="18" s="1"/>
  <c r="N1025" i="18"/>
  <c r="O1025" i="18" s="1"/>
  <c r="N1024" i="18"/>
  <c r="O1024" i="18" s="1"/>
  <c r="N1023" i="18"/>
  <c r="O1023" i="18" s="1"/>
  <c r="N1022" i="18"/>
  <c r="O1022" i="18" s="1"/>
  <c r="N1021" i="18"/>
  <c r="O1021" i="18" s="1"/>
  <c r="N1020" i="18"/>
  <c r="O1020" i="18" s="1"/>
  <c r="N1019" i="18"/>
  <c r="O1019" i="18" s="1"/>
  <c r="N1018" i="18"/>
  <c r="O1018" i="18" s="1"/>
  <c r="N1017" i="18"/>
  <c r="O1017" i="18" s="1"/>
  <c r="N1016" i="18"/>
  <c r="O1016" i="18" s="1"/>
  <c r="N1015" i="18"/>
  <c r="O1015" i="18" s="1"/>
  <c r="N1014" i="18"/>
  <c r="O1014" i="18" s="1"/>
  <c r="N1012" i="18"/>
  <c r="O1012" i="18" s="1"/>
  <c r="N1011" i="18"/>
  <c r="O1011" i="18" s="1"/>
  <c r="N1010" i="18"/>
  <c r="O1010" i="18" s="1"/>
  <c r="N1009" i="18"/>
  <c r="O1009" i="18" s="1"/>
  <c r="N1008" i="18"/>
  <c r="O1008" i="18" s="1"/>
  <c r="N1007" i="18"/>
  <c r="O1007" i="18" s="1"/>
  <c r="N1006" i="18"/>
  <c r="O1006" i="18" s="1"/>
  <c r="N1005" i="18"/>
  <c r="O1005" i="18" s="1"/>
  <c r="N1004" i="18"/>
  <c r="O1004" i="18" s="1"/>
  <c r="N1003" i="18"/>
  <c r="O1003" i="18" s="1"/>
  <c r="N1002" i="18"/>
  <c r="O1002" i="18" s="1"/>
  <c r="N1001" i="18"/>
  <c r="O1001" i="18" s="1"/>
  <c r="N1000" i="18"/>
  <c r="O1000" i="18" s="1"/>
  <c r="N999" i="18"/>
  <c r="O999" i="18" s="1"/>
  <c r="N998" i="18"/>
  <c r="O998" i="18" s="1"/>
  <c r="N997" i="18"/>
  <c r="O997" i="18" s="1"/>
  <c r="N996" i="18"/>
  <c r="O996" i="18" s="1"/>
  <c r="N994" i="18"/>
  <c r="O994" i="18" s="1"/>
  <c r="N993" i="18"/>
  <c r="O993" i="18" s="1"/>
  <c r="N992" i="18"/>
  <c r="O992" i="18" s="1"/>
  <c r="N991" i="18"/>
  <c r="O991" i="18" s="1"/>
  <c r="N990" i="18"/>
  <c r="O990" i="18" s="1"/>
  <c r="N989" i="18"/>
  <c r="O989" i="18" s="1"/>
  <c r="N988" i="18"/>
  <c r="O988" i="18" s="1"/>
  <c r="N987" i="18"/>
  <c r="O987" i="18" s="1"/>
  <c r="N986" i="18"/>
  <c r="O986" i="18" s="1"/>
  <c r="N985" i="18"/>
  <c r="O985" i="18" s="1"/>
  <c r="N984" i="18"/>
  <c r="O984" i="18" s="1"/>
  <c r="N983" i="18"/>
  <c r="O983" i="18" s="1"/>
  <c r="N982" i="18"/>
  <c r="O982" i="18" s="1"/>
  <c r="N981" i="18"/>
  <c r="O981" i="18" s="1"/>
  <c r="N980" i="18"/>
  <c r="O980" i="18" s="1"/>
  <c r="N979" i="18"/>
  <c r="O979" i="18" s="1"/>
  <c r="N978" i="18"/>
  <c r="O978" i="18" s="1"/>
  <c r="N976" i="18"/>
  <c r="O976" i="18" s="1"/>
  <c r="N975" i="18"/>
  <c r="O975" i="18" s="1"/>
  <c r="N974" i="18"/>
  <c r="O974" i="18" s="1"/>
  <c r="N973" i="18"/>
  <c r="O973" i="18" s="1"/>
  <c r="N972" i="18"/>
  <c r="O972" i="18" s="1"/>
  <c r="N971" i="18"/>
  <c r="O971" i="18" s="1"/>
  <c r="N970" i="18"/>
  <c r="O970" i="18" s="1"/>
  <c r="N969" i="18"/>
  <c r="O969" i="18" s="1"/>
  <c r="N968" i="18"/>
  <c r="O968" i="18" s="1"/>
  <c r="N967" i="18"/>
  <c r="O967" i="18" s="1"/>
  <c r="N966" i="18"/>
  <c r="O966" i="18" s="1"/>
  <c r="N965" i="18"/>
  <c r="O965" i="18" s="1"/>
  <c r="N964" i="18"/>
  <c r="O964" i="18" s="1"/>
  <c r="N963" i="18"/>
  <c r="O963" i="18" s="1"/>
  <c r="N962" i="18"/>
  <c r="O962" i="18" s="1"/>
  <c r="N961" i="18"/>
  <c r="O961" i="18" s="1"/>
  <c r="N960" i="18"/>
  <c r="O960" i="18" s="1"/>
  <c r="N958" i="18"/>
  <c r="O958"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N862" i="18"/>
  <c r="O862" i="18" s="1"/>
  <c r="N860" i="18"/>
  <c r="O860" i="18" s="1"/>
  <c r="N858" i="18"/>
  <c r="O858" i="18" s="1"/>
  <c r="N856" i="18"/>
  <c r="O856" i="18" s="1"/>
  <c r="N854" i="18"/>
  <c r="O854" i="18" s="1"/>
  <c r="N852" i="18"/>
  <c r="O852" i="18" s="1"/>
  <c r="N849" i="18"/>
  <c r="O849" i="18" s="1"/>
  <c r="N847" i="18"/>
  <c r="O847" i="18" s="1"/>
  <c r="N845" i="18"/>
  <c r="O845" i="18" s="1"/>
  <c r="N843" i="18"/>
  <c r="O843" i="18" s="1"/>
  <c r="N841" i="18"/>
  <c r="O841" i="18" s="1"/>
  <c r="N839" i="18"/>
  <c r="O839" i="18" s="1"/>
  <c r="N837" i="18"/>
  <c r="O837" i="18" s="1"/>
  <c r="N835" i="18"/>
  <c r="O835" i="18" s="1"/>
  <c r="N832" i="18"/>
  <c r="O832" i="18" s="1"/>
  <c r="N830" i="18"/>
  <c r="O830" i="18" s="1"/>
  <c r="N828" i="18"/>
  <c r="O828" i="18" s="1"/>
  <c r="N826" i="18"/>
  <c r="O826" i="18" s="1"/>
  <c r="N824" i="18"/>
  <c r="O824" i="18" s="1"/>
  <c r="N821" i="18"/>
  <c r="N819" i="18"/>
  <c r="N817" i="18"/>
  <c r="N814" i="18"/>
  <c r="N812" i="18"/>
  <c r="N810" i="18"/>
  <c r="N808" i="18"/>
  <c r="N806" i="18"/>
  <c r="O806" i="18" s="1"/>
  <c r="N804" i="18"/>
  <c r="O804" i="18" s="1"/>
  <c r="N802" i="18"/>
  <c r="O802" i="18" s="1"/>
  <c r="N800" i="18"/>
  <c r="O800" i="18" s="1"/>
  <c r="N798" i="18"/>
  <c r="O798" i="18" s="1"/>
  <c r="N795" i="18"/>
  <c r="O795" i="18" s="1"/>
  <c r="N793" i="18"/>
  <c r="O793" i="18" s="1"/>
  <c r="N791" i="18"/>
  <c r="O791" i="18" s="1"/>
  <c r="N789" i="18"/>
  <c r="O789" i="18" s="1"/>
  <c r="N787" i="18"/>
  <c r="O787" i="18" s="1"/>
  <c r="N785" i="18"/>
  <c r="O785" i="18" s="1"/>
  <c r="N783" i="18"/>
  <c r="O783" i="18" s="1"/>
  <c r="N781" i="18"/>
  <c r="O781" i="18" s="1"/>
  <c r="N778" i="18"/>
  <c r="O778" i="18" s="1"/>
  <c r="N776" i="18"/>
  <c r="O776" i="18" s="1"/>
  <c r="N774" i="18"/>
  <c r="O774" i="18" s="1"/>
  <c r="N772" i="18"/>
  <c r="O772" i="18" s="1"/>
  <c r="N770" i="18"/>
  <c r="O770" i="18" s="1"/>
  <c r="N768" i="18"/>
  <c r="O768" i="18" s="1"/>
  <c r="N766" i="18"/>
  <c r="O766" i="18" s="1"/>
  <c r="N764" i="18"/>
  <c r="O764" i="18" s="1"/>
  <c r="N762" i="18"/>
  <c r="O762" i="18" s="1"/>
  <c r="N759" i="18"/>
  <c r="O759" i="18" s="1"/>
  <c r="N757" i="18"/>
  <c r="O757" i="18" s="1"/>
  <c r="N755" i="18"/>
  <c r="O755" i="18" s="1"/>
  <c r="N299" i="18"/>
  <c r="O299" i="18" s="1"/>
  <c r="N297" i="18"/>
  <c r="O297" i="18" s="1"/>
  <c r="N295" i="18"/>
  <c r="O295" i="18" s="1"/>
  <c r="N292" i="18"/>
  <c r="O292" i="18" s="1"/>
  <c r="N290" i="18"/>
  <c r="O290" i="18" s="1"/>
  <c r="N288" i="18"/>
  <c r="O288" i="18" s="1"/>
  <c r="N286" i="18"/>
  <c r="O286" i="18" s="1"/>
  <c r="N284" i="18"/>
  <c r="O284" i="18" s="1"/>
  <c r="N282" i="18"/>
  <c r="O282" i="18" s="1"/>
  <c r="N280" i="18"/>
  <c r="O280" i="18" s="1"/>
  <c r="N278" i="18"/>
  <c r="O278" i="18" s="1"/>
  <c r="N276" i="18"/>
  <c r="O276" i="18" s="1"/>
  <c r="N273" i="18"/>
  <c r="O273" i="18" s="1"/>
  <c r="N271" i="18"/>
  <c r="O271" i="18" s="1"/>
  <c r="N269" i="18"/>
  <c r="O269" i="18" s="1"/>
  <c r="N267" i="18"/>
  <c r="O267" i="18" s="1"/>
  <c r="N265" i="18"/>
  <c r="O265" i="18" s="1"/>
  <c r="N263" i="18"/>
  <c r="O263" i="18" s="1"/>
  <c r="N261" i="18"/>
  <c r="O261" i="18" s="1"/>
  <c r="N259" i="18"/>
  <c r="O259" i="18" s="1"/>
  <c r="N256" i="18"/>
  <c r="O256" i="18" s="1"/>
  <c r="N254" i="18"/>
  <c r="O254" i="18" s="1"/>
  <c r="N252" i="18"/>
  <c r="O252" i="18" s="1"/>
  <c r="N250" i="18"/>
  <c r="O250" i="18" s="1"/>
  <c r="N248" i="18"/>
  <c r="O248" i="18" s="1"/>
  <c r="N246" i="18"/>
  <c r="O246" i="18" s="1"/>
  <c r="N244" i="18"/>
  <c r="O244" i="18" s="1"/>
  <c r="N242" i="18"/>
  <c r="O242" i="18" s="1"/>
  <c r="N240" i="18"/>
  <c r="O240" i="18" s="1"/>
  <c r="N237" i="18"/>
  <c r="O237" i="18" s="1"/>
  <c r="N235" i="18"/>
  <c r="O235" i="18" s="1"/>
  <c r="N233" i="18"/>
  <c r="O233" i="18" s="1"/>
  <c r="N231" i="18"/>
  <c r="O231" i="18" s="1"/>
  <c r="N229" i="18"/>
  <c r="O229" i="18" s="1"/>
  <c r="N227" i="18"/>
  <c r="O227" i="18" s="1"/>
  <c r="N225" i="18"/>
  <c r="O225" i="18" s="1"/>
  <c r="N223" i="18"/>
  <c r="O223" i="18" s="1"/>
  <c r="N220" i="18"/>
  <c r="O220" i="18" s="1"/>
  <c r="N218" i="18"/>
  <c r="O218" i="18" s="1"/>
  <c r="N216" i="18"/>
  <c r="O216" i="18" s="1"/>
  <c r="N214" i="18"/>
  <c r="O214" i="18" s="1"/>
  <c r="N212" i="18"/>
  <c r="O212"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N1228" i="18"/>
  <c r="O1228" i="18" s="1"/>
  <c r="N1188" i="18"/>
  <c r="O1188" i="18" s="1"/>
  <c r="N1186" i="18"/>
  <c r="O1186" i="18" s="1"/>
  <c r="N1184" i="18"/>
  <c r="O1184" i="18" s="1"/>
  <c r="N1182" i="18"/>
  <c r="O1182" i="18" s="1"/>
  <c r="N1180" i="18"/>
  <c r="O1180" i="18" s="1"/>
  <c r="N1178" i="18"/>
  <c r="O1178" i="18" s="1"/>
  <c r="N1176" i="18"/>
  <c r="O1176" i="18" s="1"/>
  <c r="N1173" i="18"/>
  <c r="O1173" i="18" s="1"/>
  <c r="N1171" i="18"/>
  <c r="O1171" i="18" s="1"/>
  <c r="N1169" i="18"/>
  <c r="O1169" i="18" s="1"/>
  <c r="N1167" i="18"/>
  <c r="O1167" i="18" s="1"/>
  <c r="N1165" i="18"/>
  <c r="O1165" i="18" s="1"/>
  <c r="N1163" i="18"/>
  <c r="O1163" i="18" s="1"/>
  <c r="N1161" i="18"/>
  <c r="O1161" i="18" s="1"/>
  <c r="N1159" i="18"/>
  <c r="O1159" i="18" s="1"/>
  <c r="N1156" i="18"/>
  <c r="O1156" i="18" s="1"/>
  <c r="N1154" i="18"/>
  <c r="O1154" i="18" s="1"/>
  <c r="N1152" i="18"/>
  <c r="O1152" i="18" s="1"/>
  <c r="O1150" i="18"/>
  <c r="N1149" i="18"/>
  <c r="O1149" i="18" s="1"/>
  <c r="N1148" i="18"/>
  <c r="O1148" i="18" s="1"/>
  <c r="N1147" i="18"/>
  <c r="O1147" i="18" s="1"/>
  <c r="N1146" i="18"/>
  <c r="O1146" i="18" s="1"/>
  <c r="N1145" i="18"/>
  <c r="O1145" i="18" s="1"/>
  <c r="N1144" i="18"/>
  <c r="O1144" i="18" s="1"/>
  <c r="N1143" i="18"/>
  <c r="O1143" i="18" s="1"/>
  <c r="N1142" i="18"/>
  <c r="O1142" i="18" s="1"/>
  <c r="N1141" i="18"/>
  <c r="O1141" i="18" s="1"/>
  <c r="N1140" i="18"/>
  <c r="O1140" i="18" s="1"/>
  <c r="N1138" i="18"/>
  <c r="O1138" i="18" s="1"/>
  <c r="N1137" i="18"/>
  <c r="O1137" i="18" s="1"/>
  <c r="N1136" i="18"/>
  <c r="O1136" i="18" s="1"/>
  <c r="N1135" i="18"/>
  <c r="O1135" i="18" s="1"/>
  <c r="N1134" i="18"/>
  <c r="O1134" i="18" s="1"/>
  <c r="N1133" i="18"/>
  <c r="O1133" i="18" s="1"/>
  <c r="N1132" i="18"/>
  <c r="O1132" i="18" s="1"/>
  <c r="N1131" i="18"/>
  <c r="O1131" i="18" s="1"/>
  <c r="N1130" i="18"/>
  <c r="O1130" i="18" s="1"/>
  <c r="N1129" i="18"/>
  <c r="O1129" i="18" s="1"/>
  <c r="N1128" i="18"/>
  <c r="O1128" i="18" s="1"/>
  <c r="N1127" i="18"/>
  <c r="O1127" i="18" s="1"/>
  <c r="N1126" i="18"/>
  <c r="O1126" i="18" s="1"/>
  <c r="N1125" i="18"/>
  <c r="O1125" i="18" s="1"/>
  <c r="N1124" i="18"/>
  <c r="O1124" i="18" s="1"/>
  <c r="N1123" i="18"/>
  <c r="O1123" i="18" s="1"/>
  <c r="N1122" i="18"/>
  <c r="O1122" i="18" s="1"/>
  <c r="N1120" i="18"/>
  <c r="O1120" i="18" s="1"/>
  <c r="N1119" i="18"/>
  <c r="O1119" i="18" s="1"/>
  <c r="N1118" i="18"/>
  <c r="O1118" i="18" s="1"/>
  <c r="N1117" i="18"/>
  <c r="O1117" i="18" s="1"/>
  <c r="N1116" i="18"/>
  <c r="O1116" i="18" s="1"/>
  <c r="N1115" i="18"/>
  <c r="O1115" i="18" s="1"/>
  <c r="N1114" i="18"/>
  <c r="O1114" i="18" s="1"/>
  <c r="N1113" i="18"/>
  <c r="O1113" i="18" s="1"/>
  <c r="N1112" i="18"/>
  <c r="O1112" i="18" s="1"/>
  <c r="N1111" i="18"/>
  <c r="O1111" i="18" s="1"/>
  <c r="N1110" i="18"/>
  <c r="O1110" i="18" s="1"/>
  <c r="N1109" i="18"/>
  <c r="O1109" i="18" s="1"/>
  <c r="N1108" i="18"/>
  <c r="O1108" i="18" s="1"/>
  <c r="N1107" i="18"/>
  <c r="O1107" i="18" s="1"/>
  <c r="O864" i="18"/>
  <c r="N863" i="18"/>
  <c r="O863" i="18" s="1"/>
  <c r="N861" i="18"/>
  <c r="O861" i="18" s="1"/>
  <c r="N859" i="18"/>
  <c r="O859" i="18" s="1"/>
  <c r="N857" i="18"/>
  <c r="O857" i="18" s="1"/>
  <c r="N855" i="18"/>
  <c r="O855" i="18" s="1"/>
  <c r="N853" i="18"/>
  <c r="O853" i="18" s="1"/>
  <c r="N850" i="18"/>
  <c r="O850" i="18" s="1"/>
  <c r="N848" i="18"/>
  <c r="O848" i="18" s="1"/>
  <c r="N846" i="18"/>
  <c r="O846" i="18" s="1"/>
  <c r="N844" i="18"/>
  <c r="O844" i="18" s="1"/>
  <c r="N842" i="18"/>
  <c r="O842" i="18" s="1"/>
  <c r="N840" i="18"/>
  <c r="O840" i="18" s="1"/>
  <c r="N838" i="18"/>
  <c r="O838" i="18" s="1"/>
  <c r="N836" i="18"/>
  <c r="O836" i="18" s="1"/>
  <c r="N834" i="18"/>
  <c r="O834" i="18" s="1"/>
  <c r="N831" i="18"/>
  <c r="O831" i="18" s="1"/>
  <c r="N829" i="18"/>
  <c r="O829" i="18" s="1"/>
  <c r="N827" i="18"/>
  <c r="O827" i="18" s="1"/>
  <c r="N825" i="18"/>
  <c r="O825" i="18" s="1"/>
  <c r="N823" i="18"/>
  <c r="O823" i="18" s="1"/>
  <c r="N822" i="18"/>
  <c r="O822" i="18" s="1"/>
  <c r="O821" i="18"/>
  <c r="N820" i="18"/>
  <c r="O820" i="18" s="1"/>
  <c r="O819" i="18"/>
  <c r="N818" i="18"/>
  <c r="O818" i="18" s="1"/>
  <c r="O817" i="18"/>
  <c r="N816" i="18"/>
  <c r="O816" i="18" s="1"/>
  <c r="O814" i="18"/>
  <c r="N813" i="18"/>
  <c r="O813" i="18" s="1"/>
  <c r="O812" i="18"/>
  <c r="N811" i="18"/>
  <c r="O811" i="18" s="1"/>
  <c r="O810" i="18"/>
  <c r="N809" i="18"/>
  <c r="O809" i="18" s="1"/>
  <c r="O808" i="18"/>
  <c r="N807" i="18"/>
  <c r="O807" i="18"/>
  <c r="N805" i="18"/>
  <c r="O805" i="18" s="1"/>
  <c r="N803" i="18"/>
  <c r="O803" i="18" s="1"/>
  <c r="N801" i="18"/>
  <c r="O801" i="18" s="1"/>
  <c r="N799" i="18"/>
  <c r="O799" i="18" s="1"/>
  <c r="N796" i="18"/>
  <c r="O796" i="18" s="1"/>
  <c r="N794" i="18"/>
  <c r="O794" i="18" s="1"/>
  <c r="N792" i="18"/>
  <c r="O792" i="18" s="1"/>
  <c r="N790" i="18"/>
  <c r="O790" i="18" s="1"/>
  <c r="N788" i="18"/>
  <c r="O788" i="18" s="1"/>
  <c r="N786" i="18"/>
  <c r="O786" i="18" s="1"/>
  <c r="N784" i="18"/>
  <c r="O784" i="18" s="1"/>
  <c r="N782" i="18"/>
  <c r="O782" i="18" s="1"/>
  <c r="N780" i="18"/>
  <c r="O780" i="18" s="1"/>
  <c r="N777" i="18"/>
  <c r="O777" i="18" s="1"/>
  <c r="N775" i="18"/>
  <c r="O775" i="18" s="1"/>
  <c r="N773" i="18"/>
  <c r="O773" i="18" s="1"/>
  <c r="N771" i="18"/>
  <c r="O771" i="18" s="1"/>
  <c r="N769" i="18"/>
  <c r="O769" i="18" s="1"/>
  <c r="N767" i="18"/>
  <c r="O767" i="18" s="1"/>
  <c r="N765" i="18"/>
  <c r="O765" i="18" s="1"/>
  <c r="N763" i="18"/>
  <c r="O763" i="18" s="1"/>
  <c r="N760" i="18"/>
  <c r="O760" i="18" s="1"/>
  <c r="N758" i="18"/>
  <c r="O758" i="18" s="1"/>
  <c r="N756" i="18"/>
  <c r="O756" i="18" s="1"/>
  <c r="N754" i="18"/>
  <c r="O754" i="18" s="1"/>
  <c r="N753" i="18"/>
  <c r="O753" i="18" s="1"/>
  <c r="N752" i="18"/>
  <c r="O752" i="18" s="1"/>
  <c r="N751" i="18"/>
  <c r="O751" i="18" s="1"/>
  <c r="N750" i="18"/>
  <c r="O750" i="18" s="1"/>
  <c r="N749" i="18"/>
  <c r="O749" i="18" s="1"/>
  <c r="N748" i="18"/>
  <c r="O748" i="18" s="1"/>
  <c r="N747" i="18"/>
  <c r="O747" i="18" s="1"/>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N452" i="18"/>
  <c r="O452" i="18" s="1"/>
  <c r="N451" i="18"/>
  <c r="O451" i="18" s="1"/>
  <c r="N450" i="18"/>
  <c r="O450" i="18" s="1"/>
  <c r="N449" i="18"/>
  <c r="O449" i="18" s="1"/>
  <c r="N448" i="18"/>
  <c r="O448" i="18" s="1"/>
  <c r="N447" i="18"/>
  <c r="O447" i="18" s="1"/>
  <c r="N446" i="18"/>
  <c r="O446" i="18" s="1"/>
  <c r="N445" i="18"/>
  <c r="O445" i="18" s="1"/>
  <c r="N444" i="18"/>
  <c r="O444" i="18" s="1"/>
  <c r="N443" i="18"/>
  <c r="O443" i="18" s="1"/>
  <c r="N442" i="18"/>
  <c r="O442" i="18" s="1"/>
  <c r="N441" i="18"/>
  <c r="O441" i="18" s="1"/>
  <c r="N440" i="18"/>
  <c r="O440" i="18" s="1"/>
  <c r="N439" i="18"/>
  <c r="O439" i="18" s="1"/>
  <c r="N438" i="18"/>
  <c r="O438"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8" i="18"/>
  <c r="O298" i="18" s="1"/>
  <c r="N296" i="18"/>
  <c r="O296" i="18" s="1"/>
  <c r="N294" i="18"/>
  <c r="O294" i="18" s="1"/>
  <c r="N291" i="18"/>
  <c r="O291" i="18" s="1"/>
  <c r="N289" i="18"/>
  <c r="O289" i="18" s="1"/>
  <c r="N287" i="18"/>
  <c r="O287" i="18" s="1"/>
  <c r="N285" i="18"/>
  <c r="O285" i="18" s="1"/>
  <c r="N283" i="18"/>
  <c r="O283" i="18" s="1"/>
  <c r="N281" i="18"/>
  <c r="O281" i="18" s="1"/>
  <c r="N279" i="18"/>
  <c r="O279" i="18" s="1"/>
  <c r="N277" i="18"/>
  <c r="O277" i="18" s="1"/>
  <c r="N274" i="18"/>
  <c r="O274" i="18" s="1"/>
  <c r="N272" i="18"/>
  <c r="O272" i="18" s="1"/>
  <c r="N270" i="18"/>
  <c r="O270" i="18" s="1"/>
  <c r="N268" i="18"/>
  <c r="O268" i="18" s="1"/>
  <c r="N266" i="18"/>
  <c r="O266" i="18" s="1"/>
  <c r="N264" i="18"/>
  <c r="O264" i="18" s="1"/>
  <c r="N262" i="18"/>
  <c r="O262" i="18" s="1"/>
  <c r="N260" i="18"/>
  <c r="O260" i="18" s="1"/>
  <c r="N258" i="18"/>
  <c r="O258" i="18" s="1"/>
  <c r="N255" i="18"/>
  <c r="O255" i="18" s="1"/>
  <c r="N253" i="18"/>
  <c r="O253" i="18" s="1"/>
  <c r="N251" i="18"/>
  <c r="O251" i="18" s="1"/>
  <c r="N249" i="18"/>
  <c r="O249" i="18" s="1"/>
  <c r="N247" i="18"/>
  <c r="O247" i="18" s="1"/>
  <c r="N245" i="18"/>
  <c r="O245" i="18" s="1"/>
  <c r="N243" i="18"/>
  <c r="O243" i="18" s="1"/>
  <c r="N241" i="18"/>
  <c r="O241" i="18" s="1"/>
  <c r="N238" i="18"/>
  <c r="O238" i="18" s="1"/>
  <c r="N236" i="18"/>
  <c r="O236" i="18" s="1"/>
  <c r="N234" i="18"/>
  <c r="O234" i="18" s="1"/>
  <c r="N232" i="18"/>
  <c r="O232" i="18" s="1"/>
  <c r="N230" i="18"/>
  <c r="O230" i="18" s="1"/>
  <c r="N228" i="18"/>
  <c r="O228" i="18" s="1"/>
  <c r="N226" i="18"/>
  <c r="O226" i="18" s="1"/>
  <c r="N224" i="18"/>
  <c r="O224" i="18" s="1"/>
  <c r="N222" i="18"/>
  <c r="O222" i="18" s="1"/>
  <c r="N219" i="18"/>
  <c r="O219" i="18" s="1"/>
  <c r="N217" i="18"/>
  <c r="O217" i="18" s="1"/>
  <c r="N215" i="18"/>
  <c r="O215" i="18" s="1"/>
  <c r="N213" i="18"/>
  <c r="O213" i="18" s="1"/>
  <c r="N211" i="18"/>
  <c r="O211" i="18" s="1"/>
  <c r="GR40" i="31"/>
  <c r="GR39" i="31"/>
  <c r="GR42" i="31"/>
  <c r="GR33" i="31"/>
  <c r="GR27" i="31"/>
  <c r="GR30" i="31"/>
  <c r="GR23" i="31"/>
  <c r="GN41" i="31"/>
  <c r="GN37" i="31"/>
  <c r="GN36" i="31"/>
  <c r="GN29" i="31"/>
  <c r="GN32" i="31"/>
  <c r="GN28" i="31"/>
  <c r="GJ40" i="31"/>
  <c r="GJ39" i="31"/>
  <c r="GJ42" i="31"/>
  <c r="GJ33" i="31"/>
  <c r="GJ27" i="31"/>
  <c r="GJ30" i="31"/>
  <c r="GJ23" i="31"/>
  <c r="GF41" i="31"/>
  <c r="GF37" i="31"/>
  <c r="GF36" i="31"/>
  <c r="GF29" i="31"/>
  <c r="GF32" i="31"/>
  <c r="GF28" i="31"/>
  <c r="GB41" i="31"/>
  <c r="GB37" i="31"/>
  <c r="GB40" i="31"/>
  <c r="GB33" i="31"/>
  <c r="GB27" i="31"/>
  <c r="GB30" i="31"/>
  <c r="GB23" i="31"/>
  <c r="FX39" i="31"/>
  <c r="FX42" i="31"/>
  <c r="FX36" i="31"/>
  <c r="FX29" i="31"/>
  <c r="FX32" i="31"/>
  <c r="FX28" i="31"/>
  <c r="FT41" i="31"/>
  <c r="FT37" i="31"/>
  <c r="FT40" i="31"/>
  <c r="FT33" i="31"/>
  <c r="FT27" i="31"/>
  <c r="FT30" i="31"/>
  <c r="FT23" i="31"/>
  <c r="FP39" i="31"/>
  <c r="FP42" i="31"/>
  <c r="FP36" i="31"/>
  <c r="FP29" i="31"/>
  <c r="FP32" i="31"/>
  <c r="FP28" i="31"/>
  <c r="FL41" i="31"/>
  <c r="FL37" i="31"/>
  <c r="FL40" i="31"/>
  <c r="FL33" i="31"/>
  <c r="FL27" i="31"/>
  <c r="FL30" i="31"/>
  <c r="FL23" i="31"/>
  <c r="FH39" i="31"/>
  <c r="FH42" i="31"/>
  <c r="FH36" i="31"/>
  <c r="FH29" i="31"/>
  <c r="FH32" i="31"/>
  <c r="FH28" i="31"/>
  <c r="FD41" i="31"/>
  <c r="FD37" i="31"/>
  <c r="FD40" i="31"/>
  <c r="FD33" i="31"/>
  <c r="FD27" i="31"/>
  <c r="FD30" i="31"/>
  <c r="FD23" i="31"/>
  <c r="EZ39" i="31"/>
  <c r="EZ42" i="31"/>
  <c r="EZ36" i="31"/>
  <c r="EZ29" i="31"/>
  <c r="EZ32" i="31"/>
  <c r="EZ28" i="31"/>
  <c r="EV41" i="31"/>
  <c r="EV37" i="31"/>
  <c r="EV40" i="31"/>
  <c r="EV33" i="31"/>
  <c r="EV27" i="31"/>
  <c r="EV30" i="31"/>
  <c r="EV23" i="31"/>
  <c r="ER39" i="31"/>
  <c r="ER42" i="31"/>
  <c r="ER36" i="31"/>
  <c r="ER29" i="31"/>
  <c r="ER32" i="31"/>
  <c r="ER28" i="31"/>
  <c r="EN41" i="31"/>
  <c r="EN37" i="31"/>
  <c r="EN40" i="31"/>
  <c r="EN33" i="31"/>
  <c r="EN27" i="31"/>
  <c r="EN30" i="31"/>
  <c r="EN23" i="31"/>
  <c r="EJ39" i="31"/>
  <c r="EJ42" i="31"/>
  <c r="EJ36" i="31"/>
  <c r="EJ29" i="31"/>
  <c r="EJ32" i="31"/>
  <c r="EJ28" i="31"/>
  <c r="EF41" i="31"/>
  <c r="EF37" i="31"/>
  <c r="EF40" i="31"/>
  <c r="EF33" i="31"/>
  <c r="EF27" i="31"/>
  <c r="EF30" i="31"/>
  <c r="EF23" i="31"/>
  <c r="EB39" i="31"/>
  <c r="EB42" i="31"/>
  <c r="EB36" i="31"/>
  <c r="EB29" i="31"/>
  <c r="EB32" i="31"/>
  <c r="EB28" i="31"/>
  <c r="DX41" i="31"/>
  <c r="DX37" i="31"/>
  <c r="DX40" i="31"/>
  <c r="DX33" i="31"/>
  <c r="DX27" i="31"/>
  <c r="DX30" i="31"/>
  <c r="DX23" i="31"/>
  <c r="DT41" i="31"/>
  <c r="DT37" i="31"/>
  <c r="DT36" i="31"/>
  <c r="DT29" i="31"/>
  <c r="DT32" i="31"/>
  <c r="DT28" i="31"/>
  <c r="DP42" i="31"/>
  <c r="DP39" i="31"/>
  <c r="DP40" i="31"/>
  <c r="DP33" i="31"/>
  <c r="DP27" i="31"/>
  <c r="DP30" i="31"/>
  <c r="DP23" i="31"/>
  <c r="DL41" i="31"/>
  <c r="DL37" i="31"/>
  <c r="DL36" i="31"/>
  <c r="DL29" i="31"/>
  <c r="DL32" i="31"/>
  <c r="DL28" i="31"/>
  <c r="DH42" i="31"/>
  <c r="DH39" i="31"/>
  <c r="DH40" i="31"/>
  <c r="DH33" i="31"/>
  <c r="DH27" i="31"/>
  <c r="DH30" i="31"/>
  <c r="DH23" i="31"/>
  <c r="DD41" i="31"/>
  <c r="DD37" i="31"/>
  <c r="DD36" i="31"/>
  <c r="DD29" i="31"/>
  <c r="DD32" i="31"/>
  <c r="DD28" i="31"/>
  <c r="CZ42" i="31"/>
  <c r="CZ39" i="31"/>
  <c r="CZ36" i="31"/>
  <c r="CZ33" i="31"/>
  <c r="CZ27" i="31"/>
  <c r="CZ30" i="31"/>
  <c r="CZ23" i="31"/>
  <c r="CV41" i="31"/>
  <c r="CV40" i="31"/>
  <c r="CV37" i="31"/>
  <c r="CV29" i="31"/>
  <c r="CV32" i="31"/>
  <c r="CV28" i="31"/>
  <c r="CR42" i="31"/>
  <c r="CR39" i="31"/>
  <c r="CR36" i="31"/>
  <c r="CR33" i="31"/>
  <c r="CR27" i="31"/>
  <c r="CR30" i="31"/>
  <c r="CR23" i="31"/>
  <c r="CN41" i="31"/>
  <c r="CN40" i="31"/>
  <c r="CN37" i="31"/>
  <c r="CN29" i="31"/>
  <c r="CN32" i="31"/>
  <c r="CN28" i="31"/>
  <c r="CJ42" i="31"/>
  <c r="CJ39" i="31"/>
  <c r="CJ36" i="31"/>
  <c r="CJ33" i="31"/>
  <c r="CJ27" i="31"/>
  <c r="CJ30" i="31"/>
  <c r="CJ23" i="31"/>
  <c r="CF41" i="31"/>
  <c r="CF40" i="31"/>
  <c r="CF37" i="31"/>
  <c r="CF29" i="31"/>
  <c r="CF32" i="31"/>
  <c r="CF28" i="31"/>
  <c r="CB42" i="31"/>
  <c r="CB39" i="31"/>
  <c r="CB36" i="31"/>
  <c r="CB33" i="31"/>
  <c r="CB27" i="31"/>
  <c r="CB30" i="31"/>
  <c r="CB23" i="31"/>
  <c r="BX41" i="31"/>
  <c r="BX40" i="31"/>
  <c r="BX37" i="31"/>
  <c r="BX29" i="31"/>
  <c r="BX32" i="31"/>
  <c r="BX28" i="31"/>
  <c r="BT42" i="31"/>
  <c r="BT39" i="31"/>
  <c r="BT36" i="31"/>
  <c r="BT33" i="31"/>
  <c r="BT27" i="31"/>
  <c r="BT30" i="31"/>
  <c r="BT23" i="31"/>
  <c r="BP41" i="31"/>
  <c r="BP40" i="31"/>
  <c r="BP37" i="31"/>
  <c r="BP29" i="31"/>
  <c r="BP30" i="31"/>
  <c r="BP27" i="31"/>
  <c r="BL42" i="31"/>
  <c r="BL39" i="31"/>
  <c r="BL36" i="31"/>
  <c r="BL33" i="31"/>
  <c r="BL32" i="31"/>
  <c r="BL28" i="31"/>
  <c r="BL23" i="31"/>
  <c r="BH41" i="31"/>
  <c r="BH40" i="31"/>
  <c r="BH37" i="31"/>
  <c r="BH29" i="31"/>
  <c r="BH30" i="31"/>
  <c r="BH27" i="31"/>
  <c r="BD42" i="31"/>
  <c r="BD39" i="31"/>
  <c r="BD36" i="31"/>
  <c r="BD33" i="31"/>
  <c r="BD32" i="31"/>
  <c r="BD28" i="31"/>
  <c r="BD23" i="31"/>
  <c r="AZ41" i="31"/>
  <c r="AZ40" i="31"/>
  <c r="AZ37" i="31"/>
  <c r="AZ29" i="31"/>
  <c r="AZ30" i="31"/>
  <c r="AZ27" i="31"/>
  <c r="AV42" i="31"/>
  <c r="AV39" i="31"/>
  <c r="AV36" i="31"/>
  <c r="AV33" i="31"/>
  <c r="AV32" i="31"/>
  <c r="AV28" i="31"/>
  <c r="AV23" i="31"/>
  <c r="AR41" i="31"/>
  <c r="AR40" i="31"/>
  <c r="AR37" i="31"/>
  <c r="AR29" i="31"/>
  <c r="AR30" i="31"/>
  <c r="AR27" i="31"/>
  <c r="AN42" i="31"/>
  <c r="AN39" i="31"/>
  <c r="AN36" i="31"/>
  <c r="AN33" i="31"/>
  <c r="AN32" i="31"/>
  <c r="AN28" i="31"/>
  <c r="AN23" i="31"/>
  <c r="AJ41" i="31"/>
  <c r="AJ40" i="31"/>
  <c r="AJ37" i="31"/>
  <c r="AJ29" i="31"/>
  <c r="AJ30" i="31"/>
  <c r="AJ27" i="31"/>
  <c r="AF42" i="31"/>
  <c r="AF39" i="31"/>
  <c r="AF36" i="31"/>
  <c r="AF33" i="31"/>
  <c r="AF32" i="31"/>
  <c r="AF28" i="31"/>
  <c r="AF23" i="31"/>
  <c r="AB41" i="31"/>
  <c r="AB40" i="31"/>
  <c r="AB37" i="31"/>
  <c r="AB29" i="31"/>
  <c r="AB30" i="31"/>
  <c r="AB27" i="31"/>
  <c r="X42" i="31"/>
  <c r="X39" i="31"/>
  <c r="X36" i="31"/>
  <c r="X33" i="31"/>
  <c r="X32" i="31"/>
  <c r="X28" i="31"/>
  <c r="X23" i="31"/>
  <c r="T41" i="31"/>
  <c r="T40" i="31"/>
  <c r="T37" i="31"/>
  <c r="T29" i="31"/>
  <c r="T30" i="31"/>
  <c r="T27" i="31"/>
  <c r="P42" i="31"/>
  <c r="P39" i="31"/>
  <c r="P36" i="31"/>
  <c r="P33" i="31"/>
  <c r="P32" i="31"/>
  <c r="P28" i="31"/>
  <c r="P23" i="31"/>
  <c r="L41" i="31"/>
  <c r="L40" i="31"/>
  <c r="L37" i="31"/>
  <c r="L29" i="31"/>
  <c r="L30" i="31"/>
  <c r="L27" i="31"/>
  <c r="H42" i="31"/>
  <c r="H39" i="31"/>
  <c r="H36" i="31"/>
  <c r="H33" i="31"/>
  <c r="H32" i="31"/>
  <c r="H28" i="31"/>
  <c r="H23" i="31"/>
  <c r="D41" i="31"/>
  <c r="D40" i="31"/>
  <c r="D37" i="31"/>
  <c r="D29" i="31"/>
  <c r="D30" i="31"/>
  <c r="D27" i="31"/>
  <c r="GQ42" i="31"/>
  <c r="GQ40" i="31"/>
  <c r="GQ37" i="31"/>
  <c r="GQ32" i="31"/>
  <c r="GQ28" i="31"/>
  <c r="GQ29" i="31"/>
  <c r="GQ26" i="31"/>
  <c r="GQ22" i="31"/>
  <c r="GM41" i="31"/>
  <c r="GM39" i="31"/>
  <c r="GM36" i="31"/>
  <c r="GM30" i="31"/>
  <c r="GM33" i="31"/>
  <c r="GM27" i="31"/>
  <c r="GM24" i="31"/>
  <c r="GI42" i="31"/>
  <c r="GI40" i="31"/>
  <c r="GI37" i="31"/>
  <c r="GI32" i="31"/>
  <c r="GI28" i="31"/>
  <c r="GI29" i="31"/>
  <c r="GI26" i="31"/>
  <c r="GI22" i="31"/>
  <c r="GE41" i="31"/>
  <c r="GE39" i="31"/>
  <c r="GE36" i="31"/>
  <c r="GE30" i="31"/>
  <c r="GE33" i="31"/>
  <c r="GE27" i="31"/>
  <c r="GE24" i="31"/>
  <c r="GA42" i="31"/>
  <c r="GA40" i="31"/>
  <c r="GA37" i="31"/>
  <c r="GA32" i="31"/>
  <c r="GA28" i="31"/>
  <c r="GA29" i="31"/>
  <c r="GA26" i="31"/>
  <c r="GA22" i="31"/>
  <c r="FW41" i="31"/>
  <c r="FW39" i="31"/>
  <c r="FW36" i="31"/>
  <c r="FW30" i="31"/>
  <c r="FW33" i="31"/>
  <c r="FW27" i="31"/>
  <c r="FW24" i="31"/>
  <c r="FS42" i="31"/>
  <c r="FS40" i="31"/>
  <c r="FS37" i="31"/>
  <c r="FS32" i="31"/>
  <c r="FS28" i="31"/>
  <c r="FS29" i="31"/>
  <c r="FS26" i="31"/>
  <c r="FS22" i="31"/>
  <c r="FO41" i="31"/>
  <c r="FO39" i="31"/>
  <c r="FO36" i="31"/>
  <c r="FO30" i="31"/>
  <c r="FO33" i="31"/>
  <c r="FO27" i="31"/>
  <c r="FO24" i="31"/>
  <c r="FK42" i="31"/>
  <c r="FK40" i="31"/>
  <c r="FK37" i="31"/>
  <c r="FK32" i="31"/>
  <c r="FK28" i="31"/>
  <c r="FK29" i="31"/>
  <c r="FK26" i="31"/>
  <c r="FK22" i="31"/>
  <c r="FG41" i="31"/>
  <c r="FG39" i="31"/>
  <c r="FG36" i="31"/>
  <c r="FG30" i="31"/>
  <c r="FG33" i="31"/>
  <c r="FG27" i="31"/>
  <c r="FG24" i="31"/>
  <c r="FC42" i="31"/>
  <c r="FC40" i="31"/>
  <c r="FC37" i="31"/>
  <c r="FC32" i="31"/>
  <c r="FC28" i="31"/>
  <c r="FC29" i="31"/>
  <c r="FC26" i="31"/>
  <c r="FC22" i="31"/>
  <c r="EY41" i="31"/>
  <c r="EY39" i="31"/>
  <c r="EY36" i="31"/>
  <c r="EY30" i="31"/>
  <c r="EY33" i="31"/>
  <c r="EY27" i="31"/>
  <c r="EY24" i="31"/>
  <c r="EU42" i="31"/>
  <c r="EU40" i="31"/>
  <c r="EU37" i="31"/>
  <c r="EU32" i="31"/>
  <c r="EU28" i="31"/>
  <c r="EU29" i="31"/>
  <c r="EU26" i="31"/>
  <c r="EU22" i="31"/>
  <c r="EQ41" i="31"/>
  <c r="EQ39" i="31"/>
  <c r="EQ36" i="31"/>
  <c r="EQ30" i="31"/>
  <c r="EQ33" i="31"/>
  <c r="EQ27" i="31"/>
  <c r="EQ24" i="31"/>
  <c r="EM42" i="31"/>
  <c r="EM40" i="31"/>
  <c r="EM37" i="31"/>
  <c r="EM32" i="31"/>
  <c r="EM28" i="31"/>
  <c r="EM29" i="31"/>
  <c r="EM26" i="31"/>
  <c r="EM22" i="31"/>
  <c r="EI41" i="31"/>
  <c r="EI39" i="31"/>
  <c r="EI36" i="31"/>
  <c r="EI30" i="31"/>
  <c r="EI33" i="31"/>
  <c r="EI27" i="31"/>
  <c r="EI24" i="31"/>
  <c r="EE42" i="31"/>
  <c r="EE40" i="31"/>
  <c r="EE37" i="31"/>
  <c r="EE32" i="31"/>
  <c r="EE28" i="31"/>
  <c r="EE29" i="31"/>
  <c r="EE26" i="31"/>
  <c r="EE22" i="31"/>
  <c r="EA41" i="31"/>
  <c r="EA39" i="31"/>
  <c r="EA36" i="31"/>
  <c r="EA30" i="31"/>
  <c r="EA33" i="31"/>
  <c r="EA27" i="31"/>
  <c r="EA24" i="31"/>
  <c r="DW42" i="31"/>
  <c r="DW40" i="31"/>
  <c r="DW37" i="31"/>
  <c r="DW32" i="31"/>
  <c r="DW28" i="31"/>
  <c r="DW29" i="31"/>
  <c r="DW26" i="31"/>
  <c r="DW22" i="31"/>
  <c r="DS42" i="31"/>
  <c r="DS39" i="31"/>
  <c r="DS36" i="31"/>
  <c r="DS30" i="31"/>
  <c r="DS33" i="31"/>
  <c r="DS27" i="31"/>
  <c r="DS24" i="31"/>
  <c r="DO41" i="31"/>
  <c r="DO40" i="31"/>
  <c r="DO37" i="31"/>
  <c r="DO32" i="31"/>
  <c r="DO28" i="31"/>
  <c r="DO29" i="31"/>
  <c r="DO26" i="31"/>
  <c r="DK41" i="31"/>
  <c r="DK40" i="31"/>
  <c r="DK37" i="31"/>
  <c r="DK32" i="31"/>
  <c r="DK28" i="31"/>
  <c r="DK29" i="31"/>
  <c r="DK26" i="31"/>
  <c r="DG41" i="31"/>
  <c r="DG40" i="31"/>
  <c r="DG37" i="31"/>
  <c r="DG32" i="31"/>
  <c r="DG28" i="31"/>
  <c r="DG29" i="31"/>
  <c r="DG26" i="31"/>
  <c r="DC41" i="31"/>
  <c r="DC40" i="31"/>
  <c r="DC37" i="31"/>
  <c r="DC32" i="31"/>
  <c r="DC28" i="31"/>
  <c r="DC29" i="31"/>
  <c r="DC26" i="31"/>
  <c r="CY41" i="31"/>
  <c r="CY40" i="31"/>
  <c r="CY37" i="31"/>
  <c r="CY32" i="31"/>
  <c r="CY28" i="31"/>
  <c r="CY29" i="31"/>
  <c r="CY26" i="31"/>
  <c r="CU41" i="31"/>
  <c r="CU40" i="31"/>
  <c r="CU37" i="31"/>
  <c r="CU32" i="31"/>
  <c r="CU28" i="31"/>
  <c r="CU29" i="31"/>
  <c r="CU26" i="31"/>
  <c r="CQ41" i="31"/>
  <c r="CQ40" i="31"/>
  <c r="CQ37" i="31"/>
  <c r="CQ32" i="31"/>
  <c r="CQ28" i="31"/>
  <c r="CQ29" i="31"/>
  <c r="CQ26" i="31"/>
  <c r="CM41" i="31"/>
  <c r="CM40" i="31"/>
  <c r="CM37" i="31"/>
  <c r="CM32" i="31"/>
  <c r="CM28" i="31"/>
  <c r="CM29" i="31"/>
  <c r="CM26" i="31"/>
  <c r="CI41" i="31"/>
  <c r="CI40" i="31"/>
  <c r="CI37" i="31"/>
  <c r="CI32" i="31"/>
  <c r="CI28" i="31"/>
  <c r="CI29" i="31"/>
  <c r="CI26" i="31"/>
  <c r="CE41" i="31"/>
  <c r="CE40" i="31"/>
  <c r="CE37" i="31"/>
  <c r="CE32" i="31"/>
  <c r="CE28" i="31"/>
  <c r="CE29" i="31"/>
  <c r="CE26" i="31"/>
  <c r="CA41" i="31"/>
  <c r="CA40" i="31"/>
  <c r="CA37" i="31"/>
  <c r="CA32" i="31"/>
  <c r="CA28" i="31"/>
  <c r="CA29" i="31"/>
  <c r="CA26" i="31"/>
  <c r="BW41" i="31"/>
  <c r="BW40" i="31"/>
  <c r="BW37" i="31"/>
  <c r="BW32" i="31"/>
  <c r="BW28" i="31"/>
  <c r="BW29" i="31"/>
  <c r="BW26" i="31"/>
  <c r="BS41" i="31"/>
  <c r="BS40" i="31"/>
  <c r="BS37" i="31"/>
  <c r="BS32" i="31"/>
  <c r="BS28" i="31"/>
  <c r="BS29" i="31"/>
  <c r="BS26" i="31"/>
  <c r="BO41" i="31"/>
  <c r="BO40" i="31"/>
  <c r="BO37" i="31"/>
  <c r="BO32" i="31"/>
  <c r="BO28" i="31"/>
  <c r="BO29" i="31"/>
  <c r="BO24" i="31"/>
  <c r="BK42" i="31"/>
  <c r="BK39" i="31"/>
  <c r="BK36" i="31"/>
  <c r="BK30" i="31"/>
  <c r="BK33" i="31"/>
  <c r="BK26" i="31"/>
  <c r="BG41" i="31"/>
  <c r="BG40" i="31"/>
  <c r="BG37" i="31"/>
  <c r="BG32" i="31"/>
  <c r="BG28" i="31"/>
  <c r="BG29" i="31"/>
  <c r="BG24" i="31"/>
  <c r="BC42" i="31"/>
  <c r="BC39" i="31"/>
  <c r="BC36" i="31"/>
  <c r="BC30" i="31"/>
  <c r="BC33" i="31"/>
  <c r="BC26" i="31"/>
  <c r="AY41" i="31"/>
  <c r="AY40" i="31"/>
  <c r="AY37" i="31"/>
  <c r="AY32" i="31"/>
  <c r="AY28" i="31"/>
  <c r="AY29" i="31"/>
  <c r="AY24" i="31"/>
  <c r="AU42" i="31"/>
  <c r="AU39" i="31"/>
  <c r="AU36" i="31"/>
  <c r="AU30" i="31"/>
  <c r="AU33" i="31"/>
  <c r="AU26" i="31"/>
  <c r="AQ41" i="31"/>
  <c r="AQ40" i="31"/>
  <c r="AQ37" i="31"/>
  <c r="AQ32" i="31"/>
  <c r="AQ28" i="31"/>
  <c r="AQ29" i="31"/>
  <c r="AQ24" i="31"/>
  <c r="AM42" i="31"/>
  <c r="AM39" i="31"/>
  <c r="AM36" i="31"/>
  <c r="AM30" i="31"/>
  <c r="AM33" i="31"/>
  <c r="AM26" i="31"/>
  <c r="AI41" i="31"/>
  <c r="AI40" i="31"/>
  <c r="AI37" i="31"/>
  <c r="AI32" i="31"/>
  <c r="AI28" i="31"/>
  <c r="AI29" i="31"/>
  <c r="AI24" i="31"/>
  <c r="AE42" i="31"/>
  <c r="AE39" i="31"/>
  <c r="AE36" i="31"/>
  <c r="AE30" i="31"/>
  <c r="AE33" i="31"/>
  <c r="AE26" i="31"/>
  <c r="AA41" i="31"/>
  <c r="AA40" i="31"/>
  <c r="AA37" i="31"/>
  <c r="AA32" i="31"/>
  <c r="AA28" i="31"/>
  <c r="AA29" i="31"/>
  <c r="AA24" i="31"/>
  <c r="W42" i="31"/>
  <c r="W39" i="31"/>
  <c r="W36" i="31"/>
  <c r="W30" i="31"/>
  <c r="W33" i="31"/>
  <c r="W26" i="31"/>
  <c r="S41" i="31"/>
  <c r="S40" i="31"/>
  <c r="S37" i="31"/>
  <c r="S32" i="31"/>
  <c r="S28" i="31"/>
  <c r="S29" i="31"/>
  <c r="S24" i="31"/>
  <c r="O42" i="31"/>
  <c r="O39" i="31"/>
  <c r="O36" i="31"/>
  <c r="O30" i="31"/>
  <c r="O33" i="31"/>
  <c r="O26" i="31"/>
  <c r="K41" i="31"/>
  <c r="K40" i="31"/>
  <c r="K37" i="31"/>
  <c r="K32" i="31"/>
  <c r="K28" i="31"/>
  <c r="K29" i="31"/>
  <c r="K24" i="31"/>
  <c r="G42" i="31"/>
  <c r="G39" i="31"/>
  <c r="G36" i="31"/>
  <c r="G30" i="31"/>
  <c r="G33" i="31"/>
  <c r="G26" i="31"/>
  <c r="C41" i="31"/>
  <c r="C40" i="31"/>
  <c r="C37" i="31"/>
  <c r="C32" i="31"/>
  <c r="C28" i="31"/>
  <c r="C29" i="31"/>
  <c r="C24"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GS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GS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E20" i="31"/>
  <c r="M20" i="31"/>
  <c r="U20" i="31"/>
  <c r="AC20" i="31"/>
  <c r="AK20" i="31"/>
  <c r="AS20" i="31"/>
  <c r="BA20" i="31"/>
  <c r="BI20"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BL22" i="31"/>
  <c r="BT22" i="31"/>
  <c r="CB22" i="31"/>
  <c r="CJ22" i="31"/>
  <c r="CR22" i="31"/>
  <c r="CZ22" i="31"/>
  <c r="DH22" i="31"/>
  <c r="DP22" i="31"/>
  <c r="DX22" i="31"/>
  <c r="EF22" i="31"/>
  <c r="EN22" i="31"/>
  <c r="EV22" i="31"/>
  <c r="FD22" i="31"/>
  <c r="FL22" i="31"/>
  <c r="FT22" i="31"/>
  <c r="GB22" i="31"/>
  <c r="GJ22" i="31"/>
  <c r="GR22" i="31"/>
  <c r="G23" i="31"/>
  <c r="O23" i="31"/>
  <c r="W23" i="31"/>
  <c r="AE23" i="31"/>
  <c r="AM23" i="31"/>
  <c r="AU23" i="31"/>
  <c r="BC23" i="31"/>
  <c r="BK23" i="31"/>
  <c r="BS23" i="31"/>
  <c r="CA23" i="31"/>
  <c r="CI23" i="31"/>
  <c r="CQ23" i="31"/>
  <c r="CY23" i="31"/>
  <c r="DG23" i="31"/>
  <c r="DO23" i="31"/>
  <c r="DW23" i="31"/>
  <c r="EE23" i="31"/>
  <c r="EM23" i="31"/>
  <c r="EU23" i="31"/>
  <c r="FC23" i="31"/>
  <c r="FK23" i="31"/>
  <c r="FS23" i="31"/>
  <c r="GA23" i="31"/>
  <c r="GI23" i="31"/>
  <c r="GQ23" i="31"/>
  <c r="H24" i="31"/>
  <c r="P24" i="31"/>
  <c r="X24" i="31"/>
  <c r="AF24" i="31"/>
  <c r="AN24" i="31"/>
  <c r="AV24" i="31"/>
  <c r="BD24" i="31"/>
  <c r="BL24" i="31"/>
  <c r="BT24" i="31"/>
  <c r="CB24" i="31"/>
  <c r="CJ24" i="31"/>
  <c r="CR24" i="31"/>
  <c r="CZ24" i="31"/>
  <c r="DH24" i="31"/>
  <c r="DP24" i="31"/>
  <c r="DX24" i="31"/>
  <c r="EF24" i="31"/>
  <c r="EN24" i="31"/>
  <c r="EV24" i="31"/>
  <c r="FD24" i="31"/>
  <c r="FL24" i="31"/>
  <c r="FT24" i="31"/>
  <c r="GB24" i="31"/>
  <c r="GJ24" i="31"/>
  <c r="GR24" i="31"/>
  <c r="H26" i="31"/>
  <c r="P26" i="31"/>
  <c r="X26" i="31"/>
  <c r="AF26" i="31"/>
  <c r="AN26" i="31"/>
  <c r="AV26" i="31"/>
  <c r="BD26" i="31"/>
  <c r="BL26" i="31"/>
  <c r="BT26" i="31"/>
  <c r="CB26" i="31"/>
  <c r="CJ26" i="31"/>
  <c r="CR26" i="31"/>
  <c r="CZ26" i="31"/>
  <c r="DH26" i="31"/>
  <c r="DP26" i="31"/>
  <c r="DX26" i="31"/>
  <c r="EF26" i="31"/>
  <c r="EN26" i="31"/>
  <c r="EV26" i="31"/>
  <c r="FD26" i="31"/>
  <c r="FL26" i="31"/>
  <c r="FT26" i="31"/>
  <c r="GB26" i="31"/>
  <c r="GJ26" i="31"/>
  <c r="GR26" i="31"/>
  <c r="G27" i="31"/>
  <c r="O27" i="31"/>
  <c r="W27" i="31"/>
  <c r="AE27" i="31"/>
  <c r="AM27" i="31"/>
  <c r="AU27" i="31"/>
  <c r="BC27" i="31"/>
  <c r="BK27" i="31"/>
  <c r="BO22" i="31"/>
  <c r="CE22" i="31"/>
  <c r="CU22" i="31"/>
  <c r="DK22" i="31"/>
  <c r="GP36" i="31"/>
  <c r="GP29" i="31"/>
  <c r="GP32" i="31"/>
  <c r="GP28" i="31"/>
  <c r="GP40" i="31"/>
  <c r="GP39" i="31"/>
  <c r="GL42" i="31"/>
  <c r="GL33" i="31"/>
  <c r="GL27" i="31"/>
  <c r="GL30" i="31"/>
  <c r="GL23" i="31"/>
  <c r="GL41" i="31"/>
  <c r="GL37" i="31"/>
  <c r="GH36" i="31"/>
  <c r="GH29" i="31"/>
  <c r="GH32" i="31"/>
  <c r="GH28" i="31"/>
  <c r="GH40" i="31"/>
  <c r="GH39" i="31"/>
  <c r="GD42" i="31"/>
  <c r="GD33" i="31"/>
  <c r="GD27" i="31"/>
  <c r="GD30" i="31"/>
  <c r="GD23" i="31"/>
  <c r="GD41" i="31"/>
  <c r="GD37" i="31"/>
  <c r="FZ40" i="31"/>
  <c r="FZ33" i="31"/>
  <c r="FZ27" i="31"/>
  <c r="FZ30" i="31"/>
  <c r="FZ23" i="31"/>
  <c r="FZ39" i="31"/>
  <c r="FV42" i="31"/>
  <c r="FV36" i="31"/>
  <c r="FV29" i="31"/>
  <c r="FV32" i="31"/>
  <c r="FV28" i="31"/>
  <c r="FV41" i="31"/>
  <c r="FV37" i="31"/>
  <c r="FR40" i="31"/>
  <c r="FR33" i="31"/>
  <c r="FR27" i="31"/>
  <c r="FR30" i="31"/>
  <c r="FR23" i="31"/>
  <c r="FR39" i="31"/>
  <c r="FN42" i="31"/>
  <c r="FN36" i="31"/>
  <c r="FN29" i="31"/>
  <c r="FN32" i="31"/>
  <c r="FN28" i="31"/>
  <c r="FN41" i="31"/>
  <c r="FN37" i="31"/>
  <c r="FJ40" i="31"/>
  <c r="FJ33" i="31"/>
  <c r="FJ27" i="31"/>
  <c r="FJ30" i="31"/>
  <c r="FJ23" i="31"/>
  <c r="FJ39" i="31"/>
  <c r="FF42" i="31"/>
  <c r="FF36" i="31"/>
  <c r="FF29" i="31"/>
  <c r="FF32" i="31"/>
  <c r="FF28" i="31"/>
  <c r="FF41" i="31"/>
  <c r="FF37" i="31"/>
  <c r="FB40" i="31"/>
  <c r="FB33" i="31"/>
  <c r="FB27" i="31"/>
  <c r="FB30" i="31"/>
  <c r="FB23" i="31"/>
  <c r="FB39" i="31"/>
  <c r="EX42" i="31"/>
  <c r="EX36" i="31"/>
  <c r="EX29" i="31"/>
  <c r="EX32" i="31"/>
  <c r="EX28" i="31"/>
  <c r="EX41" i="31"/>
  <c r="EX37" i="31"/>
  <c r="ET40" i="31"/>
  <c r="ET33" i="31"/>
  <c r="ET27" i="31"/>
  <c r="ET30" i="31"/>
  <c r="ET23" i="31"/>
  <c r="ET39" i="31"/>
  <c r="EP42" i="31"/>
  <c r="EP36" i="31"/>
  <c r="EP29" i="31"/>
  <c r="EP32" i="31"/>
  <c r="EP28" i="31"/>
  <c r="EP41" i="31"/>
  <c r="EP37" i="31"/>
  <c r="EL40" i="31"/>
  <c r="EL33" i="31"/>
  <c r="EL27" i="31"/>
  <c r="EL30" i="31"/>
  <c r="EL23" i="31"/>
  <c r="EL39" i="31"/>
  <c r="EH42" i="31"/>
  <c r="EH36" i="31"/>
  <c r="EH29" i="31"/>
  <c r="EH32" i="31"/>
  <c r="EH28" i="31"/>
  <c r="EH41" i="31"/>
  <c r="EH37" i="31"/>
  <c r="ED40" i="31"/>
  <c r="ED33" i="31"/>
  <c r="ED27" i="31"/>
  <c r="ED30" i="31"/>
  <c r="ED23" i="31"/>
  <c r="ED39" i="31"/>
  <c r="DZ42" i="31"/>
  <c r="DZ36" i="31"/>
  <c r="DZ29" i="31"/>
  <c r="DZ32" i="31"/>
  <c r="DZ28" i="31"/>
  <c r="DZ41" i="31"/>
  <c r="DZ37" i="31"/>
  <c r="DV40" i="31"/>
  <c r="DV33" i="31"/>
  <c r="DV27" i="31"/>
  <c r="DV30" i="31"/>
  <c r="DV23" i="31"/>
  <c r="DV39" i="31"/>
  <c r="DR40" i="31"/>
  <c r="DR33" i="31"/>
  <c r="DR27" i="31"/>
  <c r="DR30" i="31"/>
  <c r="DR23" i="31"/>
  <c r="DR41" i="31"/>
  <c r="DR37" i="31"/>
  <c r="DN36" i="31"/>
  <c r="DN29" i="31"/>
  <c r="DN32" i="31"/>
  <c r="DN28" i="31"/>
  <c r="DN42" i="31"/>
  <c r="DN39" i="31"/>
  <c r="DJ40" i="31"/>
  <c r="DJ33" i="31"/>
  <c r="DJ27" i="31"/>
  <c r="DJ30" i="31"/>
  <c r="DJ23" i="31"/>
  <c r="DJ41" i="31"/>
  <c r="DJ37" i="31"/>
  <c r="DF36" i="31"/>
  <c r="DF29" i="31"/>
  <c r="DF32" i="31"/>
  <c r="DF28" i="31"/>
  <c r="DF42" i="31"/>
  <c r="DF39" i="31"/>
  <c r="DB40" i="31"/>
  <c r="DB37" i="31"/>
  <c r="DB29" i="31"/>
  <c r="DB32" i="31"/>
  <c r="DB28" i="31"/>
  <c r="DB42" i="31"/>
  <c r="DB39" i="31"/>
  <c r="CX36" i="31"/>
  <c r="CX33" i="31"/>
  <c r="CX27" i="31"/>
  <c r="CX30" i="31"/>
  <c r="CX23" i="31"/>
  <c r="CX41" i="31"/>
  <c r="CT40" i="31"/>
  <c r="CT37" i="31"/>
  <c r="CT29" i="31"/>
  <c r="CT32" i="31"/>
  <c r="CT28" i="31"/>
  <c r="CT42" i="31"/>
  <c r="CT39" i="31"/>
  <c r="CP36" i="31"/>
  <c r="CP33" i="31"/>
  <c r="CP27" i="31"/>
  <c r="CP30" i="31"/>
  <c r="CP23" i="31"/>
  <c r="CP41" i="31"/>
  <c r="CL40" i="31"/>
  <c r="CL37" i="31"/>
  <c r="CL29" i="31"/>
  <c r="CL32" i="31"/>
  <c r="CL28" i="31"/>
  <c r="CL42" i="31"/>
  <c r="CL39" i="31"/>
  <c r="CH36" i="31"/>
  <c r="CH33" i="31"/>
  <c r="CH27" i="31"/>
  <c r="CH30" i="31"/>
  <c r="CH23" i="31"/>
  <c r="CH41" i="31"/>
  <c r="CD40" i="31"/>
  <c r="CD37" i="31"/>
  <c r="CD29" i="31"/>
  <c r="CD32" i="31"/>
  <c r="CD28" i="31"/>
  <c r="CD42" i="31"/>
  <c r="CD39" i="31"/>
  <c r="BZ36" i="31"/>
  <c r="BZ33" i="31"/>
  <c r="BZ27" i="31"/>
  <c r="BZ30" i="31"/>
  <c r="BZ23" i="31"/>
  <c r="BZ41" i="31"/>
  <c r="BV40" i="31"/>
  <c r="BV37" i="31"/>
  <c r="BV29" i="31"/>
  <c r="BV32" i="31"/>
  <c r="BV28" i="31"/>
  <c r="BV42" i="31"/>
  <c r="BV39" i="31"/>
  <c r="BR36" i="31"/>
  <c r="BR33" i="31"/>
  <c r="BR32" i="31"/>
  <c r="BR28" i="31"/>
  <c r="BR23" i="31"/>
  <c r="BR41" i="31"/>
  <c r="BN40" i="31"/>
  <c r="BN37" i="31"/>
  <c r="BN29" i="31"/>
  <c r="BN30" i="31"/>
  <c r="BN27" i="31"/>
  <c r="BN42" i="31"/>
  <c r="BN39" i="31"/>
  <c r="BJ36" i="31"/>
  <c r="BJ33" i="31"/>
  <c r="BJ32" i="31"/>
  <c r="BJ28" i="31"/>
  <c r="BJ23" i="31"/>
  <c r="BJ41" i="31"/>
  <c r="BF40" i="31"/>
  <c r="BF37" i="31"/>
  <c r="BF29" i="31"/>
  <c r="BF30" i="31"/>
  <c r="BF27" i="31"/>
  <c r="BF42" i="31"/>
  <c r="BF39" i="31"/>
  <c r="BB36" i="31"/>
  <c r="BB33" i="31"/>
  <c r="BB32" i="31"/>
  <c r="BB28" i="31"/>
  <c r="BB23" i="31"/>
  <c r="BB41" i="31"/>
  <c r="AX40" i="31"/>
  <c r="AX37" i="31"/>
  <c r="AX29" i="31"/>
  <c r="AX30" i="31"/>
  <c r="AX27" i="31"/>
  <c r="AX42" i="31"/>
  <c r="AX39" i="31"/>
  <c r="AT36" i="31"/>
  <c r="AT33" i="31"/>
  <c r="AT32" i="31"/>
  <c r="AT28" i="31"/>
  <c r="AT23" i="31"/>
  <c r="AT41" i="31"/>
  <c r="AP40" i="31"/>
  <c r="AP37" i="31"/>
  <c r="AP29" i="31"/>
  <c r="AP30" i="31"/>
  <c r="AP27" i="31"/>
  <c r="AP42" i="31"/>
  <c r="AP39" i="31"/>
  <c r="AL36" i="31"/>
  <c r="AL33" i="31"/>
  <c r="AL32" i="31"/>
  <c r="AL28" i="31"/>
  <c r="AL23" i="31"/>
  <c r="AL41" i="31"/>
  <c r="AH40" i="31"/>
  <c r="AH37" i="31"/>
  <c r="AH29" i="31"/>
  <c r="AH30" i="31"/>
  <c r="AH27" i="31"/>
  <c r="AH42" i="31"/>
  <c r="AH39" i="31"/>
  <c r="AD36" i="31"/>
  <c r="AD33" i="31"/>
  <c r="AD32" i="31"/>
  <c r="AD28" i="31"/>
  <c r="AD23" i="31"/>
  <c r="AD41" i="31"/>
  <c r="Z40" i="31"/>
  <c r="Z37" i="31"/>
  <c r="Z29" i="31"/>
  <c r="Z30" i="31"/>
  <c r="Z27" i="31"/>
  <c r="Z42" i="31"/>
  <c r="Z39" i="31"/>
  <c r="V36" i="31"/>
  <c r="V33" i="31"/>
  <c r="V32" i="31"/>
  <c r="V28" i="31"/>
  <c r="V23" i="31"/>
  <c r="V41" i="31"/>
  <c r="R40" i="31"/>
  <c r="R37" i="31"/>
  <c r="R29" i="31"/>
  <c r="R30" i="31"/>
  <c r="R27" i="31"/>
  <c r="R42" i="31"/>
  <c r="R39" i="31"/>
  <c r="N36" i="31"/>
  <c r="N33" i="31"/>
  <c r="N32" i="31"/>
  <c r="N28" i="31"/>
  <c r="N23" i="31"/>
  <c r="N41" i="31"/>
  <c r="J40" i="31"/>
  <c r="J37" i="31"/>
  <c r="J29" i="31"/>
  <c r="J30" i="31"/>
  <c r="J27" i="31"/>
  <c r="J42" i="31"/>
  <c r="J39" i="31"/>
  <c r="F36" i="31"/>
  <c r="F33" i="31"/>
  <c r="F32" i="31"/>
  <c r="F28" i="31"/>
  <c r="F23" i="31"/>
  <c r="F41" i="31"/>
  <c r="GS39" i="31"/>
  <c r="GS36" i="31"/>
  <c r="GS30" i="31"/>
  <c r="GS33" i="31"/>
  <c r="GS27" i="31"/>
  <c r="GS24" i="31"/>
  <c r="GS42" i="31"/>
  <c r="GS40" i="31"/>
  <c r="GO37" i="31"/>
  <c r="GO32" i="31"/>
  <c r="GO28" i="31"/>
  <c r="GO29" i="31"/>
  <c r="GO26" i="31"/>
  <c r="GO22" i="31"/>
  <c r="GO41" i="31"/>
  <c r="GK39" i="31"/>
  <c r="GK36" i="31"/>
  <c r="GK30" i="31"/>
  <c r="GK33" i="31"/>
  <c r="GK27" i="31"/>
  <c r="GK24" i="31"/>
  <c r="GK42" i="31"/>
  <c r="GK40" i="31"/>
  <c r="GG37" i="31"/>
  <c r="GG32" i="31"/>
  <c r="GG28" i="31"/>
  <c r="GG29" i="31"/>
  <c r="GG26" i="31"/>
  <c r="GG22" i="31"/>
  <c r="GG41" i="31"/>
  <c r="GC39" i="31"/>
  <c r="GC36" i="31"/>
  <c r="GC30" i="31"/>
  <c r="GC33" i="31"/>
  <c r="GC27" i="31"/>
  <c r="GC24" i="31"/>
  <c r="GC42" i="31"/>
  <c r="GC40" i="31"/>
  <c r="FY37" i="31"/>
  <c r="FY32" i="31"/>
  <c r="FY28" i="31"/>
  <c r="FY29" i="31"/>
  <c r="FY26" i="31"/>
  <c r="FY22" i="31"/>
  <c r="FY41" i="31"/>
  <c r="FU39" i="31"/>
  <c r="FU36" i="31"/>
  <c r="FU30" i="31"/>
  <c r="FU33" i="31"/>
  <c r="FU27" i="31"/>
  <c r="FU24" i="31"/>
  <c r="FU42" i="31"/>
  <c r="FU40" i="31"/>
  <c r="FQ37" i="31"/>
  <c r="FQ32" i="31"/>
  <c r="FQ28" i="31"/>
  <c r="FQ29" i="31"/>
  <c r="FQ26" i="31"/>
  <c r="FQ22" i="31"/>
  <c r="FQ41" i="31"/>
  <c r="FM39" i="31"/>
  <c r="FM36" i="31"/>
  <c r="FM30" i="31"/>
  <c r="FM33" i="31"/>
  <c r="FM27" i="31"/>
  <c r="FM24" i="31"/>
  <c r="FM42" i="31"/>
  <c r="FM40" i="31"/>
  <c r="FI37" i="31"/>
  <c r="FI32" i="31"/>
  <c r="FI28" i="31"/>
  <c r="FI29" i="31"/>
  <c r="FI26" i="31"/>
  <c r="FI22" i="31"/>
  <c r="FI41" i="31"/>
  <c r="FE39" i="31"/>
  <c r="FE36" i="31"/>
  <c r="FE30" i="31"/>
  <c r="FE33" i="31"/>
  <c r="FE27" i="31"/>
  <c r="FE24" i="31"/>
  <c r="FE42" i="31"/>
  <c r="FE40" i="31"/>
  <c r="FA37" i="31"/>
  <c r="FA32" i="31"/>
  <c r="FA28" i="31"/>
  <c r="FA29" i="31"/>
  <c r="FA26" i="31"/>
  <c r="FA22" i="31"/>
  <c r="FA41" i="31"/>
  <c r="EW39" i="31"/>
  <c r="EW36" i="31"/>
  <c r="EW30" i="31"/>
  <c r="EW33" i="31"/>
  <c r="EW27" i="31"/>
  <c r="EW24" i="31"/>
  <c r="EW42" i="31"/>
  <c r="EW40" i="31"/>
  <c r="ES37" i="31"/>
  <c r="ES32" i="31"/>
  <c r="ES28" i="31"/>
  <c r="ES29" i="31"/>
  <c r="ES26" i="31"/>
  <c r="ES22" i="31"/>
  <c r="ES41" i="31"/>
  <c r="EO39" i="31"/>
  <c r="EO36" i="31"/>
  <c r="EO30" i="31"/>
  <c r="EO33" i="31"/>
  <c r="EO27" i="31"/>
  <c r="EO24" i="31"/>
  <c r="EO42" i="31"/>
  <c r="EO40" i="31"/>
  <c r="EK37" i="31"/>
  <c r="EK32" i="31"/>
  <c r="EK28" i="31"/>
  <c r="EK29" i="31"/>
  <c r="EK26" i="31"/>
  <c r="EK22" i="31"/>
  <c r="EK41" i="31"/>
  <c r="EG39" i="31"/>
  <c r="EG36" i="31"/>
  <c r="EG30" i="31"/>
  <c r="EG33" i="31"/>
  <c r="EG27" i="31"/>
  <c r="EG24" i="31"/>
  <c r="EG42" i="31"/>
  <c r="EG40" i="31"/>
  <c r="EC37" i="31"/>
  <c r="EC32" i="31"/>
  <c r="EC28" i="31"/>
  <c r="EC29" i="31"/>
  <c r="EC26" i="31"/>
  <c r="EC22" i="31"/>
  <c r="EC41" i="31"/>
  <c r="DY39" i="31"/>
  <c r="DY36" i="31"/>
  <c r="DY30" i="31"/>
  <c r="DY33" i="31"/>
  <c r="DY27" i="31"/>
  <c r="DY24" i="31"/>
  <c r="DY42" i="31"/>
  <c r="DY40" i="31"/>
  <c r="DU37" i="31"/>
  <c r="DU32" i="31"/>
  <c r="DU28" i="31"/>
  <c r="DU29" i="31"/>
  <c r="DU26" i="31"/>
  <c r="DU22" i="31"/>
  <c r="DU41" i="31"/>
  <c r="DQ39" i="31"/>
  <c r="DQ36" i="31"/>
  <c r="DQ30" i="31"/>
  <c r="DQ33" i="31"/>
  <c r="DQ27" i="31"/>
  <c r="DQ24" i="31"/>
  <c r="DQ41" i="31"/>
  <c r="DQ40" i="31"/>
  <c r="DM37" i="31"/>
  <c r="DM32" i="31"/>
  <c r="DM28" i="31"/>
  <c r="DM29" i="31"/>
  <c r="DM26" i="31"/>
  <c r="DM22" i="31"/>
  <c r="DM42" i="31"/>
  <c r="DI39" i="31"/>
  <c r="DI36" i="31"/>
  <c r="DI30" i="31"/>
  <c r="DI33" i="31"/>
  <c r="DI27" i="31"/>
  <c r="DI24" i="31"/>
  <c r="DI41" i="31"/>
  <c r="DI40" i="31"/>
  <c r="DE37" i="31"/>
  <c r="DE32" i="31"/>
  <c r="DE28" i="31"/>
  <c r="DE29" i="31"/>
  <c r="DE26" i="31"/>
  <c r="DE22" i="31"/>
  <c r="DE42" i="31"/>
  <c r="DA39" i="31"/>
  <c r="DA36" i="31"/>
  <c r="DA30" i="31"/>
  <c r="DA33" i="31"/>
  <c r="DA27" i="31"/>
  <c r="DA24" i="31"/>
  <c r="DA41" i="31"/>
  <c r="DA40" i="31"/>
  <c r="CW37" i="31"/>
  <c r="CW32" i="31"/>
  <c r="CW28" i="31"/>
  <c r="CW29" i="31"/>
  <c r="CW26" i="31"/>
  <c r="CW22" i="31"/>
  <c r="CW42" i="31"/>
  <c r="CS39" i="31"/>
  <c r="CS36" i="31"/>
  <c r="CS30" i="31"/>
  <c r="CS33" i="31"/>
  <c r="CS27" i="31"/>
  <c r="CS24" i="31"/>
  <c r="CS41" i="31"/>
  <c r="CS40" i="31"/>
  <c r="CO37" i="31"/>
  <c r="CO32" i="31"/>
  <c r="CO28" i="31"/>
  <c r="CO29" i="31"/>
  <c r="CO26" i="31"/>
  <c r="CO22" i="31"/>
  <c r="CO42" i="31"/>
  <c r="CK39" i="31"/>
  <c r="CK36" i="31"/>
  <c r="CK30" i="31"/>
  <c r="CK33" i="31"/>
  <c r="CK27" i="31"/>
  <c r="CK24" i="31"/>
  <c r="CK41" i="31"/>
  <c r="CK40" i="31"/>
  <c r="CG37" i="31"/>
  <c r="CG32" i="31"/>
  <c r="CG28" i="31"/>
  <c r="CG29" i="31"/>
  <c r="CG26" i="31"/>
  <c r="CG22" i="31"/>
  <c r="CG42" i="31"/>
  <c r="CC39" i="31"/>
  <c r="CC36" i="31"/>
  <c r="CC30" i="31"/>
  <c r="CC33" i="31"/>
  <c r="CC27" i="31"/>
  <c r="CC24" i="31"/>
  <c r="CC41" i="31"/>
  <c r="CC40" i="31"/>
  <c r="BY37" i="31"/>
  <c r="BY32" i="31"/>
  <c r="BY28" i="31"/>
  <c r="BY29" i="31"/>
  <c r="BY26" i="31"/>
  <c r="BY22" i="31"/>
  <c r="BY42" i="31"/>
  <c r="BU39" i="31"/>
  <c r="BU36" i="31"/>
  <c r="BU30" i="31"/>
  <c r="BU33" i="31"/>
  <c r="BU27" i="31"/>
  <c r="BU24" i="31"/>
  <c r="BU41" i="31"/>
  <c r="BU40" i="31"/>
  <c r="BQ37" i="31"/>
  <c r="BQ32" i="31"/>
  <c r="BQ28" i="31"/>
  <c r="BQ29" i="31"/>
  <c r="BQ24" i="31"/>
  <c r="BQ41" i="31"/>
  <c r="BQ40" i="31"/>
  <c r="BM37" i="31"/>
  <c r="BM32" i="31"/>
  <c r="BM28" i="31"/>
  <c r="BM29" i="31"/>
  <c r="BM24" i="31"/>
  <c r="BM41" i="31"/>
  <c r="BM40" i="31"/>
  <c r="BI37" i="31"/>
  <c r="BI32" i="31"/>
  <c r="BI28" i="31"/>
  <c r="BI29" i="31"/>
  <c r="BI24" i="31"/>
  <c r="BI42" i="31"/>
  <c r="BE39" i="31"/>
  <c r="BE36" i="31"/>
  <c r="BE30" i="31"/>
  <c r="BE33" i="31"/>
  <c r="BE26" i="31"/>
  <c r="BE41" i="31"/>
  <c r="BE40" i="31"/>
  <c r="BA37" i="31"/>
  <c r="BA32" i="31"/>
  <c r="BA28" i="31"/>
  <c r="BA29" i="31"/>
  <c r="BA24" i="31"/>
  <c r="BA42" i="31"/>
  <c r="AW39" i="31"/>
  <c r="AW36" i="31"/>
  <c r="AW30" i="31"/>
  <c r="AW33" i="31"/>
  <c r="AW26" i="31"/>
  <c r="AW41" i="31"/>
  <c r="AW40" i="31"/>
  <c r="AS37" i="31"/>
  <c r="AS32" i="31"/>
  <c r="AS28" i="31"/>
  <c r="AS29" i="31"/>
  <c r="AS24" i="31"/>
  <c r="AS42" i="31"/>
  <c r="AO39" i="31"/>
  <c r="AO36" i="31"/>
  <c r="AO30" i="31"/>
  <c r="AO33" i="31"/>
  <c r="AO26" i="31"/>
  <c r="AO41" i="31"/>
  <c r="AO40" i="31"/>
  <c r="AK37" i="31"/>
  <c r="AK32" i="31"/>
  <c r="AK28" i="31"/>
  <c r="AK29" i="31"/>
  <c r="AK24" i="31"/>
  <c r="AK42" i="31"/>
  <c r="AG39" i="31"/>
  <c r="AG36" i="31"/>
  <c r="AG30" i="31"/>
  <c r="AG33" i="31"/>
  <c r="AG26" i="31"/>
  <c r="AG41" i="31"/>
  <c r="AG40" i="31"/>
  <c r="AC37" i="31"/>
  <c r="AC32" i="31"/>
  <c r="AC28" i="31"/>
  <c r="AC29" i="31"/>
  <c r="AC24" i="31"/>
  <c r="AC42" i="31"/>
  <c r="Y39" i="31"/>
  <c r="Y36" i="31"/>
  <c r="Y30" i="31"/>
  <c r="Y33" i="31"/>
  <c r="Y26" i="31"/>
  <c r="Y41" i="31"/>
  <c r="Y40" i="31"/>
  <c r="U37" i="31"/>
  <c r="U32" i="31"/>
  <c r="U28" i="31"/>
  <c r="U29" i="31"/>
  <c r="U24" i="31"/>
  <c r="U42" i="31"/>
  <c r="Q39" i="31"/>
  <c r="Q36" i="31"/>
  <c r="Q30" i="31"/>
  <c r="Q33" i="31"/>
  <c r="Q26" i="31"/>
  <c r="Q41" i="31"/>
  <c r="Q40" i="31"/>
  <c r="M37" i="31"/>
  <c r="M32" i="31"/>
  <c r="M28" i="31"/>
  <c r="M29" i="31"/>
  <c r="M24" i="31"/>
  <c r="M42" i="31"/>
  <c r="I39" i="31"/>
  <c r="I36" i="31"/>
  <c r="I30" i="31"/>
  <c r="I33" i="31"/>
  <c r="I26" i="31"/>
  <c r="I41" i="31"/>
  <c r="I40" i="31"/>
  <c r="E37" i="31"/>
  <c r="E32" i="31"/>
  <c r="E28" i="31"/>
  <c r="E29" i="31"/>
  <c r="E24" i="31"/>
  <c r="E42"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GS17" i="31"/>
  <c r="J20" i="31"/>
  <c r="R20" i="31"/>
  <c r="Z20" i="31"/>
  <c r="AH20" i="31"/>
  <c r="AP20" i="31"/>
  <c r="AX20" i="31"/>
  <c r="BF20" i="31"/>
  <c r="BN20" i="31"/>
  <c r="BV20" i="31"/>
  <c r="CD20" i="31"/>
  <c r="CL20" i="31"/>
  <c r="CT20" i="31"/>
  <c r="DB20" i="31"/>
  <c r="DJ20" i="31"/>
  <c r="DR20" i="31"/>
  <c r="DZ20" i="31"/>
  <c r="EH20" i="31"/>
  <c r="EP20" i="31"/>
  <c r="EX20" i="31"/>
  <c r="FF20" i="31"/>
  <c r="FN20" i="31"/>
  <c r="FV20" i="31"/>
  <c r="GD20" i="31"/>
  <c r="GL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F22" i="31"/>
  <c r="N22" i="31"/>
  <c r="V22" i="31"/>
  <c r="AD22" i="31"/>
  <c r="AL22" i="31"/>
  <c r="AT22" i="31"/>
  <c r="BB22" i="31"/>
  <c r="BJ22" i="31"/>
  <c r="BR22" i="31"/>
  <c r="BZ22" i="31"/>
  <c r="CH22" i="31"/>
  <c r="CP22" i="31"/>
  <c r="CX22" i="31"/>
  <c r="DF22" i="31"/>
  <c r="DN22" i="31"/>
  <c r="DV22" i="31"/>
  <c r="ED22" i="31"/>
  <c r="EL22" i="31"/>
  <c r="ET22" i="31"/>
  <c r="FB22" i="31"/>
  <c r="FJ22" i="31"/>
  <c r="FR22" i="31"/>
  <c r="FZ22" i="31"/>
  <c r="GH22" i="31"/>
  <c r="GP22" i="31"/>
  <c r="I23" i="31"/>
  <c r="Q23" i="31"/>
  <c r="Y23" i="31"/>
  <c r="AG23" i="31"/>
  <c r="AO23" i="31"/>
  <c r="AW23" i="31"/>
  <c r="BE23" i="31"/>
  <c r="BM23" i="31"/>
  <c r="BU23" i="31"/>
  <c r="CC23" i="31"/>
  <c r="CK23" i="31"/>
  <c r="CS23" i="31"/>
  <c r="DA23" i="31"/>
  <c r="DI23" i="31"/>
  <c r="DQ23" i="31"/>
  <c r="DY23" i="31"/>
  <c r="EG23" i="31"/>
  <c r="EO23" i="31"/>
  <c r="EW23" i="31"/>
  <c r="FE23" i="31"/>
  <c r="FM23" i="31"/>
  <c r="FU23" i="31"/>
  <c r="GC23" i="31"/>
  <c r="GK23" i="31"/>
  <c r="GS23" i="31"/>
  <c r="J24" i="31"/>
  <c r="R24" i="31"/>
  <c r="Z24" i="31"/>
  <c r="AH24" i="31"/>
  <c r="AP24" i="31"/>
  <c r="AX24" i="31"/>
  <c r="BF24" i="31"/>
  <c r="BN24" i="31"/>
  <c r="BV24" i="31"/>
  <c r="CD24" i="31"/>
  <c r="CL24" i="31"/>
  <c r="CT24" i="31"/>
  <c r="DB24" i="31"/>
  <c r="DJ24" i="31"/>
  <c r="DR24" i="31"/>
  <c r="DZ24" i="31"/>
  <c r="EH24" i="31"/>
  <c r="EP24" i="31"/>
  <c r="EX24" i="31"/>
  <c r="FF24" i="31"/>
  <c r="FN24" i="31"/>
  <c r="FV24" i="31"/>
  <c r="GD24" i="31"/>
  <c r="GL24" i="31"/>
  <c r="F26" i="31"/>
  <c r="N26" i="31"/>
  <c r="V26" i="31"/>
  <c r="AD26" i="31"/>
  <c r="AL26" i="31"/>
  <c r="AT26" i="31"/>
  <c r="BB26" i="31"/>
  <c r="BJ26" i="31"/>
  <c r="BR26" i="31"/>
  <c r="BZ26" i="31"/>
  <c r="CH26" i="31"/>
  <c r="CP26" i="31"/>
  <c r="CX26" i="31"/>
  <c r="DF26" i="31"/>
  <c r="DN26" i="31"/>
  <c r="DV26" i="31"/>
  <c r="ED26" i="31"/>
  <c r="EL26" i="31"/>
  <c r="ET26" i="31"/>
  <c r="FB26" i="31"/>
  <c r="FJ26" i="31"/>
  <c r="FR26" i="31"/>
  <c r="FZ26" i="31"/>
  <c r="GH26" i="31"/>
  <c r="GP26" i="31"/>
  <c r="I27" i="31"/>
  <c r="Q27" i="31"/>
  <c r="Y27" i="31"/>
  <c r="AG27" i="31"/>
  <c r="AO27" i="31"/>
  <c r="AW27" i="31"/>
  <c r="BE27" i="31"/>
  <c r="BM27" i="31"/>
  <c r="DK20"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GR41" i="31"/>
  <c r="GR37" i="31"/>
  <c r="GR36" i="31"/>
  <c r="GR29" i="31"/>
  <c r="GR32" i="31"/>
  <c r="GR28" i="31"/>
  <c r="GN40" i="31"/>
  <c r="GN39" i="31"/>
  <c r="GN42" i="31"/>
  <c r="GN33" i="31"/>
  <c r="GN27" i="31"/>
  <c r="GN30" i="31"/>
  <c r="GN23" i="31"/>
  <c r="GJ41" i="31"/>
  <c r="GJ37" i="31"/>
  <c r="GJ36" i="31"/>
  <c r="GJ29" i="31"/>
  <c r="GJ32" i="31"/>
  <c r="GJ28" i="31"/>
  <c r="GF40" i="31"/>
  <c r="GF39" i="31"/>
  <c r="GF42" i="31"/>
  <c r="GF33" i="31"/>
  <c r="GF27" i="31"/>
  <c r="GF30" i="31"/>
  <c r="GF23" i="31"/>
  <c r="GB39" i="31"/>
  <c r="GB42" i="31"/>
  <c r="GB36" i="31"/>
  <c r="GB29" i="31"/>
  <c r="GB32" i="31"/>
  <c r="GB28" i="31"/>
  <c r="FX41" i="31"/>
  <c r="FX37" i="31"/>
  <c r="FX40" i="31"/>
  <c r="FX33" i="31"/>
  <c r="FX27" i="31"/>
  <c r="FX30" i="31"/>
  <c r="FX23" i="31"/>
  <c r="FT39" i="31"/>
  <c r="FT42" i="31"/>
  <c r="FT36" i="31"/>
  <c r="FT29" i="31"/>
  <c r="FT32" i="31"/>
  <c r="FT28" i="31"/>
  <c r="FP41" i="31"/>
  <c r="FP37" i="31"/>
  <c r="FP40" i="31"/>
  <c r="FP33" i="31"/>
  <c r="FP27" i="31"/>
  <c r="FP30" i="31"/>
  <c r="FP23" i="31"/>
  <c r="FL39" i="31"/>
  <c r="FL42" i="31"/>
  <c r="FL36" i="31"/>
  <c r="FL29" i="31"/>
  <c r="FL32" i="31"/>
  <c r="FL28" i="31"/>
  <c r="FH41" i="31"/>
  <c r="FH37" i="31"/>
  <c r="FH40" i="31"/>
  <c r="FH33" i="31"/>
  <c r="FH27" i="31"/>
  <c r="FH30" i="31"/>
  <c r="FH23" i="31"/>
  <c r="FD39" i="31"/>
  <c r="FD42" i="31"/>
  <c r="FD36" i="31"/>
  <c r="FD29" i="31"/>
  <c r="FD32" i="31"/>
  <c r="FD28" i="31"/>
  <c r="EZ41" i="31"/>
  <c r="EZ37" i="31"/>
  <c r="EZ40" i="31"/>
  <c r="EZ33" i="31"/>
  <c r="EZ27" i="31"/>
  <c r="EZ30" i="31"/>
  <c r="EZ23" i="31"/>
  <c r="EV39" i="31"/>
  <c r="EV42" i="31"/>
  <c r="EV36" i="31"/>
  <c r="EV29" i="31"/>
  <c r="EV32" i="31"/>
  <c r="EV28" i="31"/>
  <c r="ER41" i="31"/>
  <c r="ER37" i="31"/>
  <c r="ER40" i="31"/>
  <c r="ER33" i="31"/>
  <c r="ER27" i="31"/>
  <c r="ER30" i="31"/>
  <c r="ER23" i="31"/>
  <c r="EN39" i="31"/>
  <c r="EN42" i="31"/>
  <c r="EN36" i="31"/>
  <c r="EN29" i="31"/>
  <c r="EN32" i="31"/>
  <c r="EN28" i="31"/>
  <c r="EJ41" i="31"/>
  <c r="EJ37" i="31"/>
  <c r="EJ40" i="31"/>
  <c r="EJ33" i="31"/>
  <c r="EJ27" i="31"/>
  <c r="EJ30" i="31"/>
  <c r="EJ23" i="31"/>
  <c r="EF39" i="31"/>
  <c r="EF42" i="31"/>
  <c r="EF36" i="31"/>
  <c r="EF29" i="31"/>
  <c r="EF32" i="31"/>
  <c r="EF28" i="31"/>
  <c r="EB41" i="31"/>
  <c r="EB37" i="31"/>
  <c r="EB40" i="31"/>
  <c r="EB33" i="31"/>
  <c r="EB27" i="31"/>
  <c r="EB30" i="31"/>
  <c r="EB23" i="31"/>
  <c r="DX39" i="31"/>
  <c r="DX42" i="31"/>
  <c r="DX36" i="31"/>
  <c r="DX29" i="31"/>
  <c r="DX32" i="31"/>
  <c r="DX28" i="31"/>
  <c r="DT42" i="31"/>
  <c r="DT39" i="31"/>
  <c r="DT40" i="31"/>
  <c r="DT33" i="31"/>
  <c r="DT27" i="31"/>
  <c r="DT30" i="31"/>
  <c r="DT23" i="31"/>
  <c r="DP41" i="31"/>
  <c r="DP37" i="31"/>
  <c r="DP36" i="31"/>
  <c r="DP29" i="31"/>
  <c r="DP32" i="31"/>
  <c r="DP28" i="31"/>
  <c r="DL42" i="31"/>
  <c r="DL39" i="31"/>
  <c r="DL40" i="31"/>
  <c r="DL33" i="31"/>
  <c r="DL27" i="31"/>
  <c r="DL30" i="31"/>
  <c r="DL23" i="31"/>
  <c r="DH41" i="31"/>
  <c r="DH37" i="31"/>
  <c r="DH36" i="31"/>
  <c r="DH29" i="31"/>
  <c r="DH32" i="31"/>
  <c r="DH28" i="31"/>
  <c r="DD42" i="31"/>
  <c r="DD39" i="31"/>
  <c r="DD40" i="31"/>
  <c r="DD33" i="31"/>
  <c r="DD27" i="31"/>
  <c r="DD30" i="31"/>
  <c r="DD23" i="31"/>
  <c r="CZ41" i="31"/>
  <c r="CZ40" i="31"/>
  <c r="CZ37" i="31"/>
  <c r="CZ29" i="31"/>
  <c r="CZ32" i="31"/>
  <c r="CZ28" i="31"/>
  <c r="CV42" i="31"/>
  <c r="CV39" i="31"/>
  <c r="CV36" i="31"/>
  <c r="CV33" i="31"/>
  <c r="CV27" i="31"/>
  <c r="CV30" i="31"/>
  <c r="CV23" i="31"/>
  <c r="CR41" i="31"/>
  <c r="CR40" i="31"/>
  <c r="CR37" i="31"/>
  <c r="CR29" i="31"/>
  <c r="CR32" i="31"/>
  <c r="CR28" i="31"/>
  <c r="CN42" i="31"/>
  <c r="CN39" i="31"/>
  <c r="CN36" i="31"/>
  <c r="CN33" i="31"/>
  <c r="CN27" i="31"/>
  <c r="CN30" i="31"/>
  <c r="CN23" i="31"/>
  <c r="CJ41" i="31"/>
  <c r="CJ40" i="31"/>
  <c r="CJ37" i="31"/>
  <c r="CJ29" i="31"/>
  <c r="CJ32" i="31"/>
  <c r="CJ28" i="31"/>
  <c r="CF42" i="31"/>
  <c r="CF39" i="31"/>
  <c r="CF36" i="31"/>
  <c r="CF33" i="31"/>
  <c r="CF27" i="31"/>
  <c r="CF30" i="31"/>
  <c r="CF23" i="31"/>
  <c r="CB41" i="31"/>
  <c r="CB40" i="31"/>
  <c r="CB37" i="31"/>
  <c r="CB29" i="31"/>
  <c r="CB32" i="31"/>
  <c r="CB28" i="31"/>
  <c r="BX42" i="31"/>
  <c r="BX39" i="31"/>
  <c r="BX36" i="31"/>
  <c r="BX33" i="31"/>
  <c r="BX27" i="31"/>
  <c r="BX30" i="31"/>
  <c r="BX23" i="31"/>
  <c r="BT41" i="31"/>
  <c r="BT40" i="31"/>
  <c r="BT37" i="31"/>
  <c r="BT29" i="31"/>
  <c r="BT32" i="31"/>
  <c r="BT28" i="31"/>
  <c r="BP42" i="31"/>
  <c r="BP39" i="31"/>
  <c r="BP36" i="31"/>
  <c r="BP33" i="31"/>
  <c r="BP32" i="31"/>
  <c r="BP28" i="31"/>
  <c r="BP23" i="31"/>
  <c r="BL41" i="31"/>
  <c r="BL40" i="31"/>
  <c r="BL37" i="31"/>
  <c r="BL29" i="31"/>
  <c r="BL30" i="31"/>
  <c r="BL27" i="31"/>
  <c r="BH42" i="31"/>
  <c r="BH39" i="31"/>
  <c r="BH36" i="31"/>
  <c r="BH33" i="31"/>
  <c r="BH32" i="31"/>
  <c r="BH28" i="31"/>
  <c r="BH23" i="31"/>
  <c r="BD41" i="31"/>
  <c r="BD40" i="31"/>
  <c r="BD37" i="31"/>
  <c r="BD29" i="31"/>
  <c r="BD30" i="31"/>
  <c r="BD27" i="31"/>
  <c r="AZ42" i="31"/>
  <c r="AZ39" i="31"/>
  <c r="AZ36" i="31"/>
  <c r="AZ33" i="31"/>
  <c r="AZ32" i="31"/>
  <c r="AZ28" i="31"/>
  <c r="AZ23" i="31"/>
  <c r="AV41" i="31"/>
  <c r="AV40" i="31"/>
  <c r="AV37" i="31"/>
  <c r="AV29" i="31"/>
  <c r="AV30" i="31"/>
  <c r="AV27" i="31"/>
  <c r="AR42" i="31"/>
  <c r="AR39" i="31"/>
  <c r="AR36" i="31"/>
  <c r="AR33" i="31"/>
  <c r="AR32" i="31"/>
  <c r="AR28" i="31"/>
  <c r="AR23" i="31"/>
  <c r="AN41" i="31"/>
  <c r="AN40" i="31"/>
  <c r="AN37" i="31"/>
  <c r="AN29" i="31"/>
  <c r="AN30" i="31"/>
  <c r="AN27" i="31"/>
  <c r="AJ42" i="31"/>
  <c r="AJ39" i="31"/>
  <c r="AJ36" i="31"/>
  <c r="AJ33" i="31"/>
  <c r="AJ32" i="31"/>
  <c r="AJ28" i="31"/>
  <c r="AJ23" i="31"/>
  <c r="AF41" i="31"/>
  <c r="AF40" i="31"/>
  <c r="AF37" i="31"/>
  <c r="AF29" i="31"/>
  <c r="AF30" i="31"/>
  <c r="AF27" i="31"/>
  <c r="AB42" i="31"/>
  <c r="AB39" i="31"/>
  <c r="AB36" i="31"/>
  <c r="AB33" i="31"/>
  <c r="AB32" i="31"/>
  <c r="AB28" i="31"/>
  <c r="AB23" i="31"/>
  <c r="X41" i="31"/>
  <c r="X40" i="31"/>
  <c r="X37" i="31"/>
  <c r="X29" i="31"/>
  <c r="X30" i="31"/>
  <c r="X27" i="31"/>
  <c r="T42" i="31"/>
  <c r="T39" i="31"/>
  <c r="T36" i="31"/>
  <c r="T33" i="31"/>
  <c r="T32" i="31"/>
  <c r="T28" i="31"/>
  <c r="T23" i="31"/>
  <c r="P41" i="31"/>
  <c r="P40" i="31"/>
  <c r="P37" i="31"/>
  <c r="P29" i="31"/>
  <c r="P30" i="31"/>
  <c r="P27" i="31"/>
  <c r="L42" i="31"/>
  <c r="L39" i="31"/>
  <c r="L36" i="31"/>
  <c r="L33" i="31"/>
  <c r="L32" i="31"/>
  <c r="L28" i="31"/>
  <c r="L23" i="31"/>
  <c r="H41" i="31"/>
  <c r="H40" i="31"/>
  <c r="H37" i="31"/>
  <c r="H29" i="31"/>
  <c r="H30" i="31"/>
  <c r="H27" i="31"/>
  <c r="D42" i="31"/>
  <c r="D39" i="31"/>
  <c r="D36" i="31"/>
  <c r="D33" i="31"/>
  <c r="D32" i="31"/>
  <c r="D28" i="31"/>
  <c r="D23" i="31"/>
  <c r="GQ41" i="31"/>
  <c r="GQ39" i="31"/>
  <c r="GQ36" i="31"/>
  <c r="GQ30" i="31"/>
  <c r="GQ33" i="31"/>
  <c r="GQ27" i="31"/>
  <c r="GQ24" i="31"/>
  <c r="GM42" i="31"/>
  <c r="GM40" i="31"/>
  <c r="GM37" i="31"/>
  <c r="GM32" i="31"/>
  <c r="GM28" i="31"/>
  <c r="GM29" i="31"/>
  <c r="GM26" i="31"/>
  <c r="GM22" i="31"/>
  <c r="GI41" i="31"/>
  <c r="GI39" i="31"/>
  <c r="GI36" i="31"/>
  <c r="GI30" i="31"/>
  <c r="GI33" i="31"/>
  <c r="GI27" i="31"/>
  <c r="GI24" i="31"/>
  <c r="GE42" i="31"/>
  <c r="GE40" i="31"/>
  <c r="GE37" i="31"/>
  <c r="GE32" i="31"/>
  <c r="GE28" i="31"/>
  <c r="GE29" i="31"/>
  <c r="GE26" i="31"/>
  <c r="GE22" i="31"/>
  <c r="GA41" i="31"/>
  <c r="GA39" i="31"/>
  <c r="GA36" i="31"/>
  <c r="GA30" i="31"/>
  <c r="GA33" i="31"/>
  <c r="GA27" i="31"/>
  <c r="GA24" i="31"/>
  <c r="FW42" i="31"/>
  <c r="FW40" i="31"/>
  <c r="FW37" i="31"/>
  <c r="FW32" i="31"/>
  <c r="FW28" i="31"/>
  <c r="FW29" i="31"/>
  <c r="FW26" i="31"/>
  <c r="FW22" i="31"/>
  <c r="FS41" i="31"/>
  <c r="FS39" i="31"/>
  <c r="FS36" i="31"/>
  <c r="FS30" i="31"/>
  <c r="FS33" i="31"/>
  <c r="FS27" i="31"/>
  <c r="FS24" i="31"/>
  <c r="FO42" i="31"/>
  <c r="FO40" i="31"/>
  <c r="FO37" i="31"/>
  <c r="FO32" i="31"/>
  <c r="FO28" i="31"/>
  <c r="FO29" i="31"/>
  <c r="FO26" i="31"/>
  <c r="FO22" i="31"/>
  <c r="FK41" i="31"/>
  <c r="FK39" i="31"/>
  <c r="FK36" i="31"/>
  <c r="FK30" i="31"/>
  <c r="FK33" i="31"/>
  <c r="FK27" i="31"/>
  <c r="FK24" i="31"/>
  <c r="FG42" i="31"/>
  <c r="FG40" i="31"/>
  <c r="FG37" i="31"/>
  <c r="FG32" i="31"/>
  <c r="FG28" i="31"/>
  <c r="FG29" i="31"/>
  <c r="FG26" i="31"/>
  <c r="FG22" i="31"/>
  <c r="FC41" i="31"/>
  <c r="FC39" i="31"/>
  <c r="FC36" i="31"/>
  <c r="FC30" i="31"/>
  <c r="FC33" i="31"/>
  <c r="FC27" i="31"/>
  <c r="FC24" i="31"/>
  <c r="EY42" i="31"/>
  <c r="EY40" i="31"/>
  <c r="EY37" i="31"/>
  <c r="EY32" i="31"/>
  <c r="EY28" i="31"/>
  <c r="EY29" i="31"/>
  <c r="EY26" i="31"/>
  <c r="EY22" i="31"/>
  <c r="EU41" i="31"/>
  <c r="EU39" i="31"/>
  <c r="EU36" i="31"/>
  <c r="EU30" i="31"/>
  <c r="EU33" i="31"/>
  <c r="EU27" i="31"/>
  <c r="EU24" i="31"/>
  <c r="EQ42" i="31"/>
  <c r="EQ40" i="31"/>
  <c r="EQ37" i="31"/>
  <c r="EQ32" i="31"/>
  <c r="EQ28" i="31"/>
  <c r="EQ29" i="31"/>
  <c r="EQ26" i="31"/>
  <c r="EQ22" i="31"/>
  <c r="EM41" i="31"/>
  <c r="EM39" i="31"/>
  <c r="EM36" i="31"/>
  <c r="EM30" i="31"/>
  <c r="EM33" i="31"/>
  <c r="EM27" i="31"/>
  <c r="EM24" i="31"/>
  <c r="EI42" i="31"/>
  <c r="EI40" i="31"/>
  <c r="EI37" i="31"/>
  <c r="EI32" i="31"/>
  <c r="EI28" i="31"/>
  <c r="EI29" i="31"/>
  <c r="EI26" i="31"/>
  <c r="EI22" i="31"/>
  <c r="EE41" i="31"/>
  <c r="EE39" i="31"/>
  <c r="EE36" i="31"/>
  <c r="EE30" i="31"/>
  <c r="EE33" i="31"/>
  <c r="EE27" i="31"/>
  <c r="EE24" i="31"/>
  <c r="EA42" i="31"/>
  <c r="EA40" i="31"/>
  <c r="EA37" i="31"/>
  <c r="EA32" i="31"/>
  <c r="EA28" i="31"/>
  <c r="EA29" i="31"/>
  <c r="EA26" i="31"/>
  <c r="EA22" i="31"/>
  <c r="DW41" i="31"/>
  <c r="DW39" i="31"/>
  <c r="DW36" i="31"/>
  <c r="DW30" i="31"/>
  <c r="DW33" i="31"/>
  <c r="DW27" i="31"/>
  <c r="DW24" i="31"/>
  <c r="DS41" i="31"/>
  <c r="DS40" i="31"/>
  <c r="DS37" i="31"/>
  <c r="DS32" i="31"/>
  <c r="DS28" i="31"/>
  <c r="DS29" i="31"/>
  <c r="DS26" i="31"/>
  <c r="DS22" i="31"/>
  <c r="DO42" i="31"/>
  <c r="DO39" i="31"/>
  <c r="DO36" i="31"/>
  <c r="DO30" i="31"/>
  <c r="DO33" i="31"/>
  <c r="DO27" i="31"/>
  <c r="DO24" i="31"/>
  <c r="DK42" i="31"/>
  <c r="DK39" i="31"/>
  <c r="DK36" i="31"/>
  <c r="DK30" i="31"/>
  <c r="DK33" i="31"/>
  <c r="DK27" i="31"/>
  <c r="DK24" i="31"/>
  <c r="DG42" i="31"/>
  <c r="DG39" i="31"/>
  <c r="DG36" i="31"/>
  <c r="DG30" i="31"/>
  <c r="DG33" i="31"/>
  <c r="DG27" i="31"/>
  <c r="DG24" i="31"/>
  <c r="DC42" i="31"/>
  <c r="DC39" i="31"/>
  <c r="DC36" i="31"/>
  <c r="DC30" i="31"/>
  <c r="DC33" i="31"/>
  <c r="DC27" i="31"/>
  <c r="DC24" i="31"/>
  <c r="CY42" i="31"/>
  <c r="CY39" i="31"/>
  <c r="CY36" i="31"/>
  <c r="CY30" i="31"/>
  <c r="CY33" i="31"/>
  <c r="CY27" i="31"/>
  <c r="CY24" i="31"/>
  <c r="CU42" i="31"/>
  <c r="CU39" i="31"/>
  <c r="CU36" i="31"/>
  <c r="CU30" i="31"/>
  <c r="CU33" i="31"/>
  <c r="CU27" i="31"/>
  <c r="CU24" i="31"/>
  <c r="CQ42" i="31"/>
  <c r="CQ39" i="31"/>
  <c r="CQ36" i="31"/>
  <c r="CQ30" i="31"/>
  <c r="CQ33" i="31"/>
  <c r="CQ27" i="31"/>
  <c r="CQ24" i="31"/>
  <c r="CM42" i="31"/>
  <c r="CM39" i="31"/>
  <c r="CM36" i="31"/>
  <c r="CM30" i="31"/>
  <c r="CM33" i="31"/>
  <c r="CM27" i="31"/>
  <c r="CM24" i="31"/>
  <c r="CI42" i="31"/>
  <c r="CI39" i="31"/>
  <c r="CI36" i="31"/>
  <c r="CI30" i="31"/>
  <c r="CI33" i="31"/>
  <c r="CI27" i="31"/>
  <c r="CI24" i="31"/>
  <c r="CE42" i="31"/>
  <c r="CE39" i="31"/>
  <c r="CE36" i="31"/>
  <c r="CE30" i="31"/>
  <c r="CE33" i="31"/>
  <c r="CE27" i="31"/>
  <c r="CE24" i="31"/>
  <c r="CA42" i="31"/>
  <c r="CA39" i="31"/>
  <c r="CA36" i="31"/>
  <c r="CA30" i="31"/>
  <c r="CA33" i="31"/>
  <c r="CA27" i="31"/>
  <c r="CA24" i="31"/>
  <c r="BW42" i="31"/>
  <c r="BW39" i="31"/>
  <c r="BW36" i="31"/>
  <c r="BW30" i="31"/>
  <c r="BW33" i="31"/>
  <c r="BW27" i="31"/>
  <c r="BW24" i="31"/>
  <c r="BS42" i="31"/>
  <c r="BS39" i="31"/>
  <c r="BS36" i="31"/>
  <c r="BS30" i="31"/>
  <c r="BS33" i="31"/>
  <c r="BS27" i="31"/>
  <c r="BS24" i="31"/>
  <c r="BO42" i="31"/>
  <c r="BO39" i="31"/>
  <c r="BO36" i="31"/>
  <c r="BO30" i="31"/>
  <c r="BO33" i="31"/>
  <c r="BO26" i="31"/>
  <c r="BK41" i="31"/>
  <c r="BK40" i="31"/>
  <c r="BK37" i="31"/>
  <c r="BK32" i="31"/>
  <c r="BK28" i="31"/>
  <c r="BK29" i="31"/>
  <c r="BK24" i="31"/>
  <c r="BG42" i="31"/>
  <c r="BG39" i="31"/>
  <c r="BG36" i="31"/>
  <c r="BG30" i="31"/>
  <c r="BG33" i="31"/>
  <c r="BG26" i="31"/>
  <c r="BC41" i="31"/>
  <c r="BC40" i="31"/>
  <c r="BC37" i="31"/>
  <c r="BC32" i="31"/>
  <c r="BC28" i="31"/>
  <c r="BC29" i="31"/>
  <c r="BC24" i="31"/>
  <c r="AY42" i="31"/>
  <c r="AY39" i="31"/>
  <c r="AY36" i="31"/>
  <c r="AY30" i="31"/>
  <c r="AY33" i="31"/>
  <c r="AY26" i="31"/>
  <c r="AU41" i="31"/>
  <c r="AU40" i="31"/>
  <c r="AU37" i="31"/>
  <c r="AU32" i="31"/>
  <c r="AU28" i="31"/>
  <c r="AU29" i="31"/>
  <c r="AU24" i="31"/>
  <c r="AQ42" i="31"/>
  <c r="AQ39" i="31"/>
  <c r="AQ36" i="31"/>
  <c r="AQ30" i="31"/>
  <c r="AQ33" i="31"/>
  <c r="AQ26" i="31"/>
  <c r="AM41" i="31"/>
  <c r="AM40" i="31"/>
  <c r="AM37" i="31"/>
  <c r="AM32" i="31"/>
  <c r="AM28" i="31"/>
  <c r="AM29" i="31"/>
  <c r="AM24" i="31"/>
  <c r="AI42" i="31"/>
  <c r="AI39" i="31"/>
  <c r="AI36" i="31"/>
  <c r="AI30" i="31"/>
  <c r="AI33" i="31"/>
  <c r="AI26" i="31"/>
  <c r="AE41" i="31"/>
  <c r="AE40" i="31"/>
  <c r="AE37" i="31"/>
  <c r="AE32" i="31"/>
  <c r="AE28" i="31"/>
  <c r="AE29" i="31"/>
  <c r="AE24" i="31"/>
  <c r="AA42" i="31"/>
  <c r="AA39" i="31"/>
  <c r="AA36" i="31"/>
  <c r="AA30" i="31"/>
  <c r="AA33" i="31"/>
  <c r="AA26" i="31"/>
  <c r="W41" i="31"/>
  <c r="W40" i="31"/>
  <c r="W37" i="31"/>
  <c r="W32" i="31"/>
  <c r="W28" i="31"/>
  <c r="W29" i="31"/>
  <c r="W24" i="31"/>
  <c r="S42" i="31"/>
  <c r="S39" i="31"/>
  <c r="S36" i="31"/>
  <c r="S30" i="31"/>
  <c r="S33" i="31"/>
  <c r="S26" i="31"/>
  <c r="O41" i="31"/>
  <c r="O40" i="31"/>
  <c r="O37" i="31"/>
  <c r="O32" i="31"/>
  <c r="O28" i="31"/>
  <c r="O29" i="31"/>
  <c r="O24" i="31"/>
  <c r="K42" i="31"/>
  <c r="K39" i="31"/>
  <c r="K36" i="31"/>
  <c r="K30" i="31"/>
  <c r="K33" i="31"/>
  <c r="K26" i="31"/>
  <c r="G41" i="31"/>
  <c r="G40" i="31"/>
  <c r="G37" i="31"/>
  <c r="G32" i="31"/>
  <c r="G28" i="31"/>
  <c r="G29" i="31"/>
  <c r="G24" i="31"/>
  <c r="C42" i="31"/>
  <c r="C39" i="31"/>
  <c r="C36" i="31"/>
  <c r="C30" i="31"/>
  <c r="C33" i="31"/>
  <c r="C26"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I20" i="31"/>
  <c r="Q20" i="31"/>
  <c r="Y20" i="31"/>
  <c r="AG20" i="31"/>
  <c r="AO20" i="31"/>
  <c r="AW20" i="31"/>
  <c r="BE20"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DL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BX22" i="31"/>
  <c r="CF22" i="31"/>
  <c r="CN22" i="31"/>
  <c r="CV22" i="31"/>
  <c r="DD22" i="31"/>
  <c r="DL22" i="31"/>
  <c r="DT22" i="31"/>
  <c r="EB22" i="31"/>
  <c r="EJ22" i="31"/>
  <c r="ER22" i="31"/>
  <c r="EZ22" i="31"/>
  <c r="FH22" i="31"/>
  <c r="FP22" i="31"/>
  <c r="FX22" i="31"/>
  <c r="GF22" i="31"/>
  <c r="GN22" i="31"/>
  <c r="C23" i="31"/>
  <c r="K23" i="31"/>
  <c r="S23" i="31"/>
  <c r="AA23" i="31"/>
  <c r="AI23" i="31"/>
  <c r="AQ23" i="31"/>
  <c r="AY23" i="31"/>
  <c r="BG23" i="31"/>
  <c r="BO23" i="31"/>
  <c r="BW23" i="31"/>
  <c r="CE23" i="31"/>
  <c r="CM23" i="31"/>
  <c r="CU23" i="31"/>
  <c r="DC23" i="31"/>
  <c r="DK23" i="31"/>
  <c r="DS23" i="31"/>
  <c r="EA23" i="31"/>
  <c r="EI23" i="31"/>
  <c r="EQ23" i="31"/>
  <c r="EY23" i="31"/>
  <c r="FG23" i="31"/>
  <c r="FO23" i="31"/>
  <c r="FW23" i="31"/>
  <c r="GE23" i="31"/>
  <c r="GM23" i="31"/>
  <c r="D24" i="31"/>
  <c r="L24" i="31"/>
  <c r="T24" i="31"/>
  <c r="AB24" i="31"/>
  <c r="AJ24" i="31"/>
  <c r="AR24" i="31"/>
  <c r="AZ24" i="31"/>
  <c r="BH24" i="31"/>
  <c r="BP24" i="31"/>
  <c r="BX24" i="31"/>
  <c r="CF24" i="31"/>
  <c r="CN24" i="31"/>
  <c r="CV24" i="31"/>
  <c r="DD24" i="31"/>
  <c r="DL24" i="31"/>
  <c r="DT24" i="31"/>
  <c r="EB24" i="31"/>
  <c r="EJ24" i="31"/>
  <c r="ER24" i="31"/>
  <c r="EZ24" i="31"/>
  <c r="FH24" i="31"/>
  <c r="FP24" i="31"/>
  <c r="FX24" i="31"/>
  <c r="GF24" i="31"/>
  <c r="GN24" i="31"/>
  <c r="D26" i="31"/>
  <c r="L26" i="31"/>
  <c r="T26" i="31"/>
  <c r="AB26" i="31"/>
  <c r="AJ26" i="31"/>
  <c r="AR26" i="31"/>
  <c r="AZ26" i="31"/>
  <c r="BH26" i="31"/>
  <c r="BP26" i="31"/>
  <c r="BX26" i="31"/>
  <c r="CF26" i="31"/>
  <c r="CN26" i="31"/>
  <c r="CV26" i="31"/>
  <c r="DD26" i="31"/>
  <c r="DL26" i="31"/>
  <c r="DT26" i="31"/>
  <c r="EB26" i="31"/>
  <c r="EJ26" i="31"/>
  <c r="ER26" i="31"/>
  <c r="EZ26" i="31"/>
  <c r="FH26" i="31"/>
  <c r="FP26" i="31"/>
  <c r="FX26" i="31"/>
  <c r="GF26" i="31"/>
  <c r="GN26" i="31"/>
  <c r="C27" i="31"/>
  <c r="K27" i="31"/>
  <c r="S27" i="31"/>
  <c r="AA27" i="31"/>
  <c r="AI27" i="31"/>
  <c r="AQ27" i="31"/>
  <c r="AY27" i="31"/>
  <c r="BG27" i="31"/>
  <c r="BO27" i="31"/>
  <c r="BW22" i="31"/>
  <c r="CM22" i="31"/>
  <c r="DC22" i="31"/>
  <c r="GP42" i="31"/>
  <c r="GP33" i="31"/>
  <c r="GP27" i="31"/>
  <c r="GP30" i="31"/>
  <c r="GP23" i="31"/>
  <c r="GP41" i="31"/>
  <c r="GP37" i="31"/>
  <c r="GL36" i="31"/>
  <c r="GL29" i="31"/>
  <c r="GL32" i="31"/>
  <c r="GL28" i="31"/>
  <c r="GL40" i="31"/>
  <c r="GL39" i="31"/>
  <c r="GH42" i="31"/>
  <c r="GH33" i="31"/>
  <c r="GH27" i="31"/>
  <c r="GH30" i="31"/>
  <c r="GH23" i="31"/>
  <c r="GH41" i="31"/>
  <c r="GH37" i="31"/>
  <c r="GD36" i="31"/>
  <c r="GD29" i="31"/>
  <c r="GD32" i="31"/>
  <c r="GD28" i="31"/>
  <c r="GD40" i="31"/>
  <c r="GD39" i="31"/>
  <c r="FZ42" i="31"/>
  <c r="FZ36" i="31"/>
  <c r="FZ29" i="31"/>
  <c r="FZ32" i="31"/>
  <c r="FZ28" i="31"/>
  <c r="FZ41" i="31"/>
  <c r="FZ37" i="31"/>
  <c r="FV40" i="31"/>
  <c r="FV33" i="31"/>
  <c r="FV27" i="31"/>
  <c r="FV30" i="31"/>
  <c r="FV23" i="31"/>
  <c r="FV39" i="31"/>
  <c r="FR42" i="31"/>
  <c r="FR36" i="31"/>
  <c r="FR29" i="31"/>
  <c r="FR32" i="31"/>
  <c r="FR28" i="31"/>
  <c r="FR41" i="31"/>
  <c r="FR37" i="31"/>
  <c r="FN40" i="31"/>
  <c r="FN33" i="31"/>
  <c r="FN27" i="31"/>
  <c r="FN30" i="31"/>
  <c r="FN23" i="31"/>
  <c r="FN39" i="31"/>
  <c r="FJ42" i="31"/>
  <c r="FJ36" i="31"/>
  <c r="FJ29" i="31"/>
  <c r="FJ32" i="31"/>
  <c r="FJ28" i="31"/>
  <c r="FJ41" i="31"/>
  <c r="FJ37" i="31"/>
  <c r="FF40" i="31"/>
  <c r="FF33" i="31"/>
  <c r="FF27" i="31"/>
  <c r="FF30" i="31"/>
  <c r="FF23" i="31"/>
  <c r="FF39" i="31"/>
  <c r="FB42" i="31"/>
  <c r="FB36" i="31"/>
  <c r="FB29" i="31"/>
  <c r="FB32" i="31"/>
  <c r="FB28" i="31"/>
  <c r="FB41" i="31"/>
  <c r="FB37" i="31"/>
  <c r="EX40" i="31"/>
  <c r="EX33" i="31"/>
  <c r="EX27" i="31"/>
  <c r="EX30" i="31"/>
  <c r="EX23" i="31"/>
  <c r="EX39" i="31"/>
  <c r="ET42" i="31"/>
  <c r="ET36" i="31"/>
  <c r="ET29" i="31"/>
  <c r="ET32" i="31"/>
  <c r="ET28" i="31"/>
  <c r="ET41" i="31"/>
  <c r="ET37" i="31"/>
  <c r="EP40" i="31"/>
  <c r="EP33" i="31"/>
  <c r="EP27" i="31"/>
  <c r="EP30" i="31"/>
  <c r="EP23" i="31"/>
  <c r="EP39" i="31"/>
  <c r="EL42" i="31"/>
  <c r="EL36" i="31"/>
  <c r="EL29" i="31"/>
  <c r="EL32" i="31"/>
  <c r="EL28" i="31"/>
  <c r="EL41" i="31"/>
  <c r="EL37" i="31"/>
  <c r="EH40" i="31"/>
  <c r="EH33" i="31"/>
  <c r="EH27" i="31"/>
  <c r="EH30" i="31"/>
  <c r="EH23" i="31"/>
  <c r="EH39" i="31"/>
  <c r="ED42" i="31"/>
  <c r="ED36" i="31"/>
  <c r="ED29" i="31"/>
  <c r="ED32" i="31"/>
  <c r="ED28" i="31"/>
  <c r="ED41" i="31"/>
  <c r="ED37" i="31"/>
  <c r="DZ40" i="31"/>
  <c r="DZ33" i="31"/>
  <c r="DZ27" i="31"/>
  <c r="DZ30" i="31"/>
  <c r="DZ23" i="31"/>
  <c r="DZ39" i="31"/>
  <c r="DV42" i="31"/>
  <c r="DV36" i="31"/>
  <c r="DV29" i="31"/>
  <c r="DV32" i="31"/>
  <c r="DV28" i="31"/>
  <c r="DV41" i="31"/>
  <c r="DV37" i="31"/>
  <c r="DR36" i="31"/>
  <c r="DR29" i="31"/>
  <c r="DR32" i="31"/>
  <c r="DR28" i="31"/>
  <c r="DR42" i="31"/>
  <c r="DR39" i="31"/>
  <c r="DN40" i="31"/>
  <c r="DN33" i="31"/>
  <c r="DN27" i="31"/>
  <c r="DN30" i="31"/>
  <c r="DN23" i="31"/>
  <c r="DN41" i="31"/>
  <c r="DN37" i="31"/>
  <c r="DJ36" i="31"/>
  <c r="DJ29" i="31"/>
  <c r="DJ32" i="31"/>
  <c r="DJ28" i="31"/>
  <c r="DJ42" i="31"/>
  <c r="DJ39" i="31"/>
  <c r="DF40" i="31"/>
  <c r="DF33" i="31"/>
  <c r="DF27" i="31"/>
  <c r="DF30" i="31"/>
  <c r="DF23" i="31"/>
  <c r="DF41" i="31"/>
  <c r="DF37" i="31"/>
  <c r="DB36" i="31"/>
  <c r="DB33" i="31"/>
  <c r="DB27" i="31"/>
  <c r="DB30" i="31"/>
  <c r="DB23" i="31"/>
  <c r="DB41" i="31"/>
  <c r="CX40" i="31"/>
  <c r="CX37" i="31"/>
  <c r="CX29" i="31"/>
  <c r="CX32" i="31"/>
  <c r="CX28" i="31"/>
  <c r="CX42" i="31"/>
  <c r="CX39" i="31"/>
  <c r="CT36" i="31"/>
  <c r="CT33" i="31"/>
  <c r="CT27" i="31"/>
  <c r="CT30" i="31"/>
  <c r="CT23" i="31"/>
  <c r="CT41" i="31"/>
  <c r="CP40" i="31"/>
  <c r="CP37" i="31"/>
  <c r="CP29" i="31"/>
  <c r="CP32" i="31"/>
  <c r="CP28" i="31"/>
  <c r="CP42" i="31"/>
  <c r="CP39" i="31"/>
  <c r="CL36" i="31"/>
  <c r="CL33" i="31"/>
  <c r="CL27" i="31"/>
  <c r="CL30" i="31"/>
  <c r="CL23" i="31"/>
  <c r="CL41" i="31"/>
  <c r="CH40" i="31"/>
  <c r="CH37" i="31"/>
  <c r="CH29" i="31"/>
  <c r="CH32" i="31"/>
  <c r="CH28" i="31"/>
  <c r="CH42" i="31"/>
  <c r="CH39" i="31"/>
  <c r="CD36" i="31"/>
  <c r="CD33" i="31"/>
  <c r="CD27" i="31"/>
  <c r="CD30" i="31"/>
  <c r="CD23" i="31"/>
  <c r="CD41" i="31"/>
  <c r="BZ40" i="31"/>
  <c r="BZ37" i="31"/>
  <c r="BZ29" i="31"/>
  <c r="BZ32" i="31"/>
  <c r="BZ28" i="31"/>
  <c r="BZ42" i="31"/>
  <c r="BZ39" i="31"/>
  <c r="BV36" i="31"/>
  <c r="BV33" i="31"/>
  <c r="BV27" i="31"/>
  <c r="BV30" i="31"/>
  <c r="BV23" i="31"/>
  <c r="BV41" i="31"/>
  <c r="BR40" i="31"/>
  <c r="BR37" i="31"/>
  <c r="BR29" i="31"/>
  <c r="BR30" i="31"/>
  <c r="BR27" i="31"/>
  <c r="BR42" i="31"/>
  <c r="BR39" i="31"/>
  <c r="BN36" i="31"/>
  <c r="BN33" i="31"/>
  <c r="BN32" i="31"/>
  <c r="BN28" i="31"/>
  <c r="BN23" i="31"/>
  <c r="BN41" i="31"/>
  <c r="BJ40" i="31"/>
  <c r="BJ37" i="31"/>
  <c r="BJ29" i="31"/>
  <c r="BJ30" i="31"/>
  <c r="BJ27" i="31"/>
  <c r="BJ42" i="31"/>
  <c r="BJ39" i="31"/>
  <c r="BF36" i="31"/>
  <c r="BF33" i="31"/>
  <c r="BF32" i="31"/>
  <c r="BF28" i="31"/>
  <c r="BF23" i="31"/>
  <c r="BF41" i="31"/>
  <c r="BB40" i="31"/>
  <c r="BB37" i="31"/>
  <c r="BB29" i="31"/>
  <c r="BB30" i="31"/>
  <c r="BB27" i="31"/>
  <c r="BB42" i="31"/>
  <c r="BB39" i="31"/>
  <c r="AX36" i="31"/>
  <c r="AX33" i="31"/>
  <c r="AX32" i="31"/>
  <c r="AX28" i="31"/>
  <c r="AX23" i="31"/>
  <c r="AX41" i="31"/>
  <c r="AT40" i="31"/>
  <c r="AT37" i="31"/>
  <c r="AT29" i="31"/>
  <c r="AT30" i="31"/>
  <c r="AT27" i="31"/>
  <c r="AT42" i="31"/>
  <c r="AT39" i="31"/>
  <c r="AP36" i="31"/>
  <c r="AP33" i="31"/>
  <c r="AP32" i="31"/>
  <c r="AP28" i="31"/>
  <c r="AP23" i="31"/>
  <c r="AP41" i="31"/>
  <c r="AL40" i="31"/>
  <c r="AL37" i="31"/>
  <c r="AL29" i="31"/>
  <c r="AL30" i="31"/>
  <c r="AL27" i="31"/>
  <c r="AL42" i="31"/>
  <c r="AL39" i="31"/>
  <c r="AH36" i="31"/>
  <c r="AH33" i="31"/>
  <c r="AH32" i="31"/>
  <c r="AH28" i="31"/>
  <c r="AH23" i="31"/>
  <c r="AH41" i="31"/>
  <c r="AD40" i="31"/>
  <c r="AD37" i="31"/>
  <c r="AD29" i="31"/>
  <c r="AD30" i="31"/>
  <c r="AD27" i="31"/>
  <c r="AD42" i="31"/>
  <c r="AD39" i="31"/>
  <c r="Z36" i="31"/>
  <c r="Z33" i="31"/>
  <c r="Z32" i="31"/>
  <c r="Z28" i="31"/>
  <c r="Z23" i="31"/>
  <c r="Z41" i="31"/>
  <c r="V40" i="31"/>
  <c r="V37" i="31"/>
  <c r="V29" i="31"/>
  <c r="V30" i="31"/>
  <c r="V27" i="31"/>
  <c r="V42" i="31"/>
  <c r="V39" i="31"/>
  <c r="R36" i="31"/>
  <c r="R33" i="31"/>
  <c r="R32" i="31"/>
  <c r="R28" i="31"/>
  <c r="R23" i="31"/>
  <c r="R41" i="31"/>
  <c r="N40" i="31"/>
  <c r="N37" i="31"/>
  <c r="N29" i="31"/>
  <c r="N30" i="31"/>
  <c r="N27" i="31"/>
  <c r="N42" i="31"/>
  <c r="N39" i="31"/>
  <c r="J36" i="31"/>
  <c r="J33" i="31"/>
  <c r="J32" i="31"/>
  <c r="J28" i="31"/>
  <c r="J23" i="31"/>
  <c r="J41" i="31"/>
  <c r="F40" i="31"/>
  <c r="F37" i="31"/>
  <c r="F29" i="31"/>
  <c r="F30" i="31"/>
  <c r="F27" i="31"/>
  <c r="F42" i="31"/>
  <c r="F39" i="31"/>
  <c r="GS37" i="31"/>
  <c r="GS32" i="31"/>
  <c r="GS28" i="31"/>
  <c r="GS29" i="31"/>
  <c r="GS26" i="31"/>
  <c r="GS22" i="31"/>
  <c r="GS41" i="31"/>
  <c r="GO39" i="31"/>
  <c r="GO36" i="31"/>
  <c r="GO30" i="31"/>
  <c r="GO33" i="31"/>
  <c r="GO27" i="31"/>
  <c r="GO24" i="31"/>
  <c r="GO42" i="31"/>
  <c r="GO40" i="31"/>
  <c r="GK37" i="31"/>
  <c r="GK32" i="31"/>
  <c r="GK28" i="31"/>
  <c r="GK29" i="31"/>
  <c r="GK26" i="31"/>
  <c r="GK22" i="31"/>
  <c r="GK41" i="31"/>
  <c r="GG39" i="31"/>
  <c r="GG36" i="31"/>
  <c r="GG30" i="31"/>
  <c r="GG33" i="31"/>
  <c r="GG27" i="31"/>
  <c r="GG24" i="31"/>
  <c r="GG42" i="31"/>
  <c r="GG40" i="31"/>
  <c r="GC37" i="31"/>
  <c r="GC32" i="31"/>
  <c r="GC28" i="31"/>
  <c r="GC29" i="31"/>
  <c r="GC26" i="31"/>
  <c r="GC22" i="31"/>
  <c r="GC41" i="31"/>
  <c r="FY39" i="31"/>
  <c r="FY36" i="31"/>
  <c r="FY30" i="31"/>
  <c r="FY33" i="31"/>
  <c r="FY27" i="31"/>
  <c r="FY24" i="31"/>
  <c r="FY42" i="31"/>
  <c r="FY40" i="31"/>
  <c r="FU37" i="31"/>
  <c r="FU32" i="31"/>
  <c r="FU28" i="31"/>
  <c r="FU29" i="31"/>
  <c r="FU26" i="31"/>
  <c r="FU22" i="31"/>
  <c r="FU41" i="31"/>
  <c r="FQ39" i="31"/>
  <c r="FQ36" i="31"/>
  <c r="FQ30" i="31"/>
  <c r="FQ33" i="31"/>
  <c r="FQ27" i="31"/>
  <c r="FQ24" i="31"/>
  <c r="FQ42" i="31"/>
  <c r="FQ40" i="31"/>
  <c r="FM37" i="31"/>
  <c r="FM32" i="31"/>
  <c r="FM28" i="31"/>
  <c r="FM29" i="31"/>
  <c r="FM26" i="31"/>
  <c r="FM22" i="31"/>
  <c r="FM41" i="31"/>
  <c r="FI39" i="31"/>
  <c r="FI36" i="31"/>
  <c r="FI30" i="31"/>
  <c r="FI33" i="31"/>
  <c r="FI27" i="31"/>
  <c r="FI24" i="31"/>
  <c r="FI42" i="31"/>
  <c r="FI40" i="31"/>
  <c r="FE37" i="31"/>
  <c r="FE32" i="31"/>
  <c r="FE28" i="31"/>
  <c r="FE29" i="31"/>
  <c r="FE26" i="31"/>
  <c r="FE22" i="31"/>
  <c r="FE41" i="31"/>
  <c r="FA39" i="31"/>
  <c r="FA36" i="31"/>
  <c r="FA30" i="31"/>
  <c r="FA33" i="31"/>
  <c r="FA27" i="31"/>
  <c r="FA24" i="31"/>
  <c r="FA42" i="31"/>
  <c r="FA40" i="31"/>
  <c r="EW37" i="31"/>
  <c r="EW32" i="31"/>
  <c r="EW28" i="31"/>
  <c r="EW29" i="31"/>
  <c r="EW26" i="31"/>
  <c r="EW22" i="31"/>
  <c r="EW41" i="31"/>
  <c r="ES39" i="31"/>
  <c r="ES36" i="31"/>
  <c r="ES30" i="31"/>
  <c r="ES33" i="31"/>
  <c r="ES27" i="31"/>
  <c r="ES24" i="31"/>
  <c r="ES42" i="31"/>
  <c r="ES40" i="31"/>
  <c r="EO37" i="31"/>
  <c r="EO32" i="31"/>
  <c r="EO28" i="31"/>
  <c r="EO29" i="31"/>
  <c r="EO26" i="31"/>
  <c r="EO22" i="31"/>
  <c r="EO41" i="31"/>
  <c r="EK39" i="31"/>
  <c r="EK36" i="31"/>
  <c r="EK30" i="31"/>
  <c r="EK33" i="31"/>
  <c r="EK27" i="31"/>
  <c r="EK24" i="31"/>
  <c r="EK42" i="31"/>
  <c r="EK40" i="31"/>
  <c r="EG37" i="31"/>
  <c r="EG32" i="31"/>
  <c r="EG28" i="31"/>
  <c r="EG29" i="31"/>
  <c r="EG26" i="31"/>
  <c r="EG22" i="31"/>
  <c r="EG41" i="31"/>
  <c r="EC39" i="31"/>
  <c r="EC36" i="31"/>
  <c r="EC30" i="31"/>
  <c r="EC33" i="31"/>
  <c r="EC27" i="31"/>
  <c r="EC24" i="31"/>
  <c r="EC42" i="31"/>
  <c r="EC40" i="31"/>
  <c r="DY37" i="31"/>
  <c r="DY32" i="31"/>
  <c r="DY28" i="31"/>
  <c r="DY29" i="31"/>
  <c r="DY26" i="31"/>
  <c r="DY22" i="31"/>
  <c r="DY41" i="31"/>
  <c r="DU39" i="31"/>
  <c r="DU36" i="31"/>
  <c r="DU30" i="31"/>
  <c r="DU33" i="31"/>
  <c r="DU27" i="31"/>
  <c r="DU24" i="31"/>
  <c r="DU42" i="31"/>
  <c r="DU40" i="31"/>
  <c r="DQ37" i="31"/>
  <c r="DQ32" i="31"/>
  <c r="DQ28" i="31"/>
  <c r="DQ29" i="31"/>
  <c r="DQ26" i="31"/>
  <c r="DQ22" i="31"/>
  <c r="DQ42" i="31"/>
  <c r="DM39" i="31"/>
  <c r="DM36" i="31"/>
  <c r="DM30" i="31"/>
  <c r="DM33" i="31"/>
  <c r="DM27" i="31"/>
  <c r="DM24" i="31"/>
  <c r="DM41" i="31"/>
  <c r="DM40" i="31"/>
  <c r="DI37" i="31"/>
  <c r="DI32" i="31"/>
  <c r="DI28" i="31"/>
  <c r="DI29" i="31"/>
  <c r="DI26" i="31"/>
  <c r="DI22" i="31"/>
  <c r="DI42" i="31"/>
  <c r="DE39" i="31"/>
  <c r="DE36" i="31"/>
  <c r="DE30" i="31"/>
  <c r="DE33" i="31"/>
  <c r="DE27" i="31"/>
  <c r="DE24" i="31"/>
  <c r="DE41" i="31"/>
  <c r="DE40" i="31"/>
  <c r="DA37" i="31"/>
  <c r="DA32" i="31"/>
  <c r="DA28" i="31"/>
  <c r="DA29" i="31"/>
  <c r="DA26" i="31"/>
  <c r="DA22" i="31"/>
  <c r="DA42" i="31"/>
  <c r="CW39" i="31"/>
  <c r="CW36" i="31"/>
  <c r="CW30" i="31"/>
  <c r="CW33" i="31"/>
  <c r="CW27" i="31"/>
  <c r="CW24" i="31"/>
  <c r="CW41" i="31"/>
  <c r="CW40" i="31"/>
  <c r="CS37" i="31"/>
  <c r="CS32" i="31"/>
  <c r="CS28" i="31"/>
  <c r="CS29" i="31"/>
  <c r="CS26" i="31"/>
  <c r="CS22" i="31"/>
  <c r="CS42" i="31"/>
  <c r="CO39" i="31"/>
  <c r="CO36" i="31"/>
  <c r="CO30" i="31"/>
  <c r="CO33" i="31"/>
  <c r="CO27" i="31"/>
  <c r="CO24" i="31"/>
  <c r="CO41" i="31"/>
  <c r="CO40" i="31"/>
  <c r="CK37" i="31"/>
  <c r="CK32" i="31"/>
  <c r="CK28" i="31"/>
  <c r="CK29" i="31"/>
  <c r="CK26" i="31"/>
  <c r="CK22" i="31"/>
  <c r="CK42" i="31"/>
  <c r="CG39" i="31"/>
  <c r="CG36" i="31"/>
  <c r="CG30" i="31"/>
  <c r="CG33" i="31"/>
  <c r="CG27" i="31"/>
  <c r="CG24" i="31"/>
  <c r="CG41" i="31"/>
  <c r="CG40" i="31"/>
  <c r="CC37" i="31"/>
  <c r="CC32" i="31"/>
  <c r="CC28" i="31"/>
  <c r="CC29" i="31"/>
  <c r="CC26" i="31"/>
  <c r="CC22" i="31"/>
  <c r="CC42" i="31"/>
  <c r="BY39" i="31"/>
  <c r="BY36" i="31"/>
  <c r="BY30" i="31"/>
  <c r="BY33" i="31"/>
  <c r="BY27" i="31"/>
  <c r="BY24" i="31"/>
  <c r="BY41" i="31"/>
  <c r="BY40" i="31"/>
  <c r="BU37" i="31"/>
  <c r="BU32" i="31"/>
  <c r="BU28" i="31"/>
  <c r="BU29" i="31"/>
  <c r="BU26" i="31"/>
  <c r="BU22" i="31"/>
  <c r="BU42" i="31"/>
  <c r="BQ39" i="31"/>
  <c r="BQ36" i="31"/>
  <c r="BQ30" i="31"/>
  <c r="BQ33" i="31"/>
  <c r="BQ26" i="31"/>
  <c r="BQ22" i="31"/>
  <c r="BQ42" i="31"/>
  <c r="BM39" i="31"/>
  <c r="BM36" i="31"/>
  <c r="BM30" i="31"/>
  <c r="BM33" i="31"/>
  <c r="BM26" i="31"/>
  <c r="BM22" i="31"/>
  <c r="BM42" i="31"/>
  <c r="BI39" i="31"/>
  <c r="BI36" i="31"/>
  <c r="BI30" i="31"/>
  <c r="BI33" i="31"/>
  <c r="BI26" i="31"/>
  <c r="BI41" i="31"/>
  <c r="BI40" i="31"/>
  <c r="BE37" i="31"/>
  <c r="BE32" i="31"/>
  <c r="BE28" i="31"/>
  <c r="BE29" i="31"/>
  <c r="BE24" i="31"/>
  <c r="BE42" i="31"/>
  <c r="BA39" i="31"/>
  <c r="BA36" i="31"/>
  <c r="BA30" i="31"/>
  <c r="BA33" i="31"/>
  <c r="BA26" i="31"/>
  <c r="BA41" i="31"/>
  <c r="BA40" i="31"/>
  <c r="AW37" i="31"/>
  <c r="AW32" i="31"/>
  <c r="AW28" i="31"/>
  <c r="AW29" i="31"/>
  <c r="AW24" i="31"/>
  <c r="AW42" i="31"/>
  <c r="AS39" i="31"/>
  <c r="AS36" i="31"/>
  <c r="AS30" i="31"/>
  <c r="AS33" i="31"/>
  <c r="AS26" i="31"/>
  <c r="AS41" i="31"/>
  <c r="AS40" i="31"/>
  <c r="AO37" i="31"/>
  <c r="AO32" i="31"/>
  <c r="AO28" i="31"/>
  <c r="AO29" i="31"/>
  <c r="AO24" i="31"/>
  <c r="AO42" i="31"/>
  <c r="AK39" i="31"/>
  <c r="AK36" i="31"/>
  <c r="AK30" i="31"/>
  <c r="AK33" i="31"/>
  <c r="AK26" i="31"/>
  <c r="AK41" i="31"/>
  <c r="AK40" i="31"/>
  <c r="AG37" i="31"/>
  <c r="AG32" i="31"/>
  <c r="AG28" i="31"/>
  <c r="AG29" i="31"/>
  <c r="AG24" i="31"/>
  <c r="AG42" i="31"/>
  <c r="AC39" i="31"/>
  <c r="AC36" i="31"/>
  <c r="AC30" i="31"/>
  <c r="AC33" i="31"/>
  <c r="AC26" i="31"/>
  <c r="AC41" i="31"/>
  <c r="AC40" i="31"/>
  <c r="Y37" i="31"/>
  <c r="Y32" i="31"/>
  <c r="Y28" i="31"/>
  <c r="Y29" i="31"/>
  <c r="Y24" i="31"/>
  <c r="Y42" i="31"/>
  <c r="U39" i="31"/>
  <c r="U36" i="31"/>
  <c r="U30" i="31"/>
  <c r="U33" i="31"/>
  <c r="U26" i="31"/>
  <c r="U41" i="31"/>
  <c r="U40" i="31"/>
  <c r="Q37" i="31"/>
  <c r="Q32" i="31"/>
  <c r="Q28" i="31"/>
  <c r="Q29" i="31"/>
  <c r="Q24" i="31"/>
  <c r="Q42" i="31"/>
  <c r="M39" i="31"/>
  <c r="M36" i="31"/>
  <c r="M30" i="31"/>
  <c r="M33" i="31"/>
  <c r="M26" i="31"/>
  <c r="M41" i="31"/>
  <c r="M40" i="31"/>
  <c r="I37" i="31"/>
  <c r="I32" i="31"/>
  <c r="I28" i="31"/>
  <c r="I29" i="31"/>
  <c r="I24" i="31"/>
  <c r="I42" i="31"/>
  <c r="E39" i="31"/>
  <c r="E36" i="31"/>
  <c r="E30" i="31"/>
  <c r="E33" i="31"/>
  <c r="E26" i="31"/>
  <c r="E41" i="31"/>
  <c r="E40"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F20" i="31"/>
  <c r="N20" i="31"/>
  <c r="V20" i="31"/>
  <c r="AD20" i="31"/>
  <c r="AL20" i="31"/>
  <c r="AT20" i="31"/>
  <c r="BB20" i="31"/>
  <c r="BJ20" i="31"/>
  <c r="BR20" i="31"/>
  <c r="BZ20" i="31"/>
  <c r="CH20" i="31"/>
  <c r="CP20" i="31"/>
  <c r="CX20" i="31"/>
  <c r="DF20" i="31"/>
  <c r="DN20" i="31"/>
  <c r="DV20" i="31"/>
  <c r="ED20" i="31"/>
  <c r="EL20" i="31"/>
  <c r="ET20" i="31"/>
  <c r="FB20" i="31"/>
  <c r="FJ20" i="31"/>
  <c r="FR20" i="31"/>
  <c r="FZ20" i="31"/>
  <c r="GH20" i="31"/>
  <c r="GP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GS21" i="31"/>
  <c r="J22" i="31"/>
  <c r="R22" i="31"/>
  <c r="Z22" i="31"/>
  <c r="AH22" i="31"/>
  <c r="AP22" i="31"/>
  <c r="AX22" i="31"/>
  <c r="BF22" i="31"/>
  <c r="BN22" i="31"/>
  <c r="BV22" i="31"/>
  <c r="CD22" i="31"/>
  <c r="CL22" i="31"/>
  <c r="CT22" i="31"/>
  <c r="DB22" i="31"/>
  <c r="DJ22" i="31"/>
  <c r="DR22" i="31"/>
  <c r="DZ22" i="31"/>
  <c r="EH22" i="31"/>
  <c r="EP22" i="31"/>
  <c r="EX22" i="31"/>
  <c r="FF22" i="31"/>
  <c r="FN22" i="31"/>
  <c r="FV22" i="31"/>
  <c r="GD22" i="31"/>
  <c r="GL22" i="31"/>
  <c r="E23" i="31"/>
  <c r="M23" i="31"/>
  <c r="U23" i="31"/>
  <c r="AC23" i="31"/>
  <c r="AK23" i="31"/>
  <c r="AS23" i="31"/>
  <c r="BA23" i="31"/>
  <c r="BI23" i="31"/>
  <c r="BQ23" i="31"/>
  <c r="BY23" i="31"/>
  <c r="CG23" i="31"/>
  <c r="CO23" i="31"/>
  <c r="CW23" i="31"/>
  <c r="DE23" i="31"/>
  <c r="DM23" i="31"/>
  <c r="DU23" i="31"/>
  <c r="EC23" i="31"/>
  <c r="EK23" i="31"/>
  <c r="ES23" i="31"/>
  <c r="FA23" i="31"/>
  <c r="FI23" i="31"/>
  <c r="FQ23" i="31"/>
  <c r="FY23" i="31"/>
  <c r="GG23" i="31"/>
  <c r="GO23" i="31"/>
  <c r="F24" i="31"/>
  <c r="N24" i="31"/>
  <c r="V24" i="31"/>
  <c r="AD24" i="31"/>
  <c r="AL24" i="31"/>
  <c r="AT24" i="31"/>
  <c r="BB24" i="31"/>
  <c r="BJ24" i="31"/>
  <c r="BR24" i="31"/>
  <c r="BZ24" i="31"/>
  <c r="CH24" i="31"/>
  <c r="CP24" i="31"/>
  <c r="CX24" i="31"/>
  <c r="DF24" i="31"/>
  <c r="DN24" i="31"/>
  <c r="DV24" i="31"/>
  <c r="ED24" i="31"/>
  <c r="EL24" i="31"/>
  <c r="ET24" i="31"/>
  <c r="FB24" i="31"/>
  <c r="FJ24" i="31"/>
  <c r="FR24" i="31"/>
  <c r="FZ24" i="31"/>
  <c r="GH24" i="31"/>
  <c r="GP24" i="31"/>
  <c r="J26" i="31"/>
  <c r="R26" i="31"/>
  <c r="Z26" i="31"/>
  <c r="AH26" i="31"/>
  <c r="AP26" i="31"/>
  <c r="AX26" i="31"/>
  <c r="BF26" i="31"/>
  <c r="BN26" i="31"/>
  <c r="BV26" i="31"/>
  <c r="CD26" i="31"/>
  <c r="CL26" i="31"/>
  <c r="CT26" i="31"/>
  <c r="DB26" i="31"/>
  <c r="DJ26" i="31"/>
  <c r="DR26" i="31"/>
  <c r="DZ26" i="31"/>
  <c r="EH26" i="31"/>
  <c r="EP26" i="31"/>
  <c r="EX26" i="31"/>
  <c r="FF26" i="31"/>
  <c r="FN26" i="31"/>
  <c r="FV26" i="31"/>
  <c r="GD26" i="31"/>
  <c r="GL26" i="31"/>
  <c r="E27" i="31"/>
  <c r="M27" i="31"/>
  <c r="U27" i="31"/>
  <c r="AC27" i="31"/>
  <c r="AK27" i="31"/>
  <c r="AS27" i="31"/>
  <c r="BA27" i="31"/>
  <c r="BI27" i="31"/>
  <c r="BQ27"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L21" i="31"/>
  <c r="GB21" i="31"/>
  <c r="GR21" i="31"/>
  <c r="O22" i="31"/>
  <c r="AA22" i="31"/>
  <c r="AI22" i="31"/>
  <c r="AQ22" i="31"/>
  <c r="AY22" i="31"/>
  <c r="BG22" i="31"/>
  <c r="BS22" i="31"/>
  <c r="CI22" i="31"/>
  <c r="CY22" i="31"/>
  <c r="DO22" i="31"/>
  <c r="FD21" i="31"/>
  <c r="FT21" i="31"/>
  <c r="GJ21" i="31"/>
  <c r="G22" i="31"/>
  <c r="W22" i="31"/>
  <c r="AE22" i="31"/>
  <c r="AM22" i="31"/>
  <c r="AU22" i="31"/>
  <c r="BC22" i="31"/>
  <c r="BK22" i="31"/>
  <c r="CA22" i="31"/>
  <c r="CQ22" i="31"/>
  <c r="DG22" i="31"/>
  <c r="AC63" i="39" l="1"/>
  <c r="AG63" i="39"/>
  <c r="Z64" i="39"/>
  <c r="AA79" i="39"/>
  <c r="Z76" i="39"/>
  <c r="AE79" i="39"/>
  <c r="AI79" i="39"/>
  <c r="AA63" i="39"/>
  <c r="Z60" i="39"/>
  <c r="AE63" i="39"/>
  <c r="AI63" i="39"/>
  <c r="Z82" i="39"/>
  <c r="AK96" i="39"/>
  <c r="AC96" i="39"/>
  <c r="AG96" i="39"/>
  <c r="Z58" i="39"/>
  <c r="Z86" i="39"/>
  <c r="Z108" i="39"/>
  <c r="AC124" i="39"/>
  <c r="AG124" i="39"/>
  <c r="AK124" i="39"/>
  <c r="AK63" i="39"/>
  <c r="Z84" i="39"/>
  <c r="AA96" i="39"/>
  <c r="Z89" i="39"/>
  <c r="AE96" i="39"/>
  <c r="AI96" i="39"/>
  <c r="Z103" i="39"/>
  <c r="AK117" i="39"/>
  <c r="AC117" i="39"/>
  <c r="AG117" i="39"/>
  <c r="Z70" i="39"/>
  <c r="AC79" i="39"/>
  <c r="AG79" i="39"/>
  <c r="AK79" i="39"/>
  <c r="AA124" i="39"/>
  <c r="Z121" i="39"/>
  <c r="AE124" i="39"/>
  <c r="AI124" i="39"/>
  <c r="Z97" i="39"/>
  <c r="AA117" i="39"/>
  <c r="AE117" i="39"/>
  <c r="AI117" i="39"/>
  <c r="Z118" i="39"/>
  <c r="D13" i="33"/>
  <c r="C10" i="33"/>
  <c r="C47" i="33"/>
  <c r="C53" i="33"/>
  <c r="D67" i="33"/>
  <c r="C65" i="33"/>
  <c r="C68" i="33"/>
  <c r="C14" i="33"/>
  <c r="C20" i="33"/>
  <c r="D29" i="33"/>
  <c r="C26" i="33"/>
  <c r="C71" i="33"/>
  <c r="D74" i="33"/>
  <c r="C8" i="33"/>
  <c r="C32" i="33"/>
  <c r="C34" i="33"/>
  <c r="C36" i="33"/>
  <c r="D46" i="33"/>
  <c r="C39" i="33"/>
  <c r="C58" i="33"/>
  <c r="K17" i="30"/>
  <c r="U18" i="30"/>
  <c r="U17" i="30" s="1"/>
  <c r="J30" i="30"/>
  <c r="J40" i="30"/>
  <c r="I57" i="30"/>
  <c r="Q57" i="30"/>
  <c r="F40" i="30"/>
  <c r="P57" i="30"/>
  <c r="O40" i="30"/>
  <c r="K48" i="30"/>
  <c r="U49" i="30"/>
  <c r="U48" i="30" s="1"/>
  <c r="K10" i="30"/>
  <c r="U10" i="30" s="1"/>
  <c r="U11" i="30"/>
  <c r="S30" i="30"/>
  <c r="K31" i="30"/>
  <c r="U32" i="30"/>
  <c r="U31" i="30" s="1"/>
  <c r="K33" i="30"/>
  <c r="U34" i="30"/>
  <c r="U33" i="30" s="1"/>
  <c r="K36" i="30"/>
  <c r="K40" i="30" s="1"/>
  <c r="U37" i="30"/>
  <c r="U36" i="30" s="1"/>
  <c r="U40" i="30" s="1"/>
  <c r="S40" i="30"/>
  <c r="K41" i="30"/>
  <c r="U42" i="30"/>
  <c r="U41" i="30" s="1"/>
  <c r="GQ19" i="31"/>
  <c r="GI19" i="31"/>
  <c r="GA19" i="31"/>
  <c r="FS19" i="31"/>
  <c r="FK19" i="31"/>
  <c r="FC19" i="31"/>
  <c r="EU19" i="31"/>
  <c r="EM19" i="31"/>
  <c r="EE19" i="31"/>
  <c r="DW19" i="31"/>
  <c r="DO19" i="31"/>
  <c r="GL25" i="31"/>
  <c r="GD25" i="31"/>
  <c r="FV25" i="31"/>
  <c r="FN25" i="31"/>
  <c r="FF25" i="31"/>
  <c r="EX25" i="31"/>
  <c r="EP25" i="31"/>
  <c r="EH25" i="31"/>
  <c r="DZ25" i="31"/>
  <c r="DR25" i="31"/>
  <c r="DJ25" i="31"/>
  <c r="DB25" i="31"/>
  <c r="CT25" i="31"/>
  <c r="CL25" i="31"/>
  <c r="CD25" i="31"/>
  <c r="BV25" i="31"/>
  <c r="BN25" i="31"/>
  <c r="BF25" i="31"/>
  <c r="AX25" i="31"/>
  <c r="AP25" i="31"/>
  <c r="AH25" i="31"/>
  <c r="Z25" i="31"/>
  <c r="R25" i="31"/>
  <c r="J25" i="31"/>
  <c r="GS19" i="31"/>
  <c r="GK19" i="31"/>
  <c r="GC19" i="31"/>
  <c r="FU19" i="31"/>
  <c r="FM19" i="31"/>
  <c r="FE19" i="31"/>
  <c r="EW19" i="31"/>
  <c r="EO19" i="31"/>
  <c r="EG19" i="31"/>
  <c r="DY19" i="31"/>
  <c r="DQ19" i="31"/>
  <c r="DI19" i="31"/>
  <c r="DA19" i="31"/>
  <c r="CS19" i="31"/>
  <c r="CK19" i="31"/>
  <c r="CC19" i="31"/>
  <c r="BU19" i="31"/>
  <c r="BM19" i="31"/>
  <c r="GP19" i="31"/>
  <c r="GH19" i="31"/>
  <c r="FZ19" i="31"/>
  <c r="FR19" i="31"/>
  <c r="FJ19" i="31"/>
  <c r="FB19" i="31"/>
  <c r="ET19" i="31"/>
  <c r="EL19" i="31"/>
  <c r="ED19" i="31"/>
  <c r="DV19" i="31"/>
  <c r="DN19" i="31"/>
  <c r="DF19" i="31"/>
  <c r="CX19" i="31"/>
  <c r="CP19" i="31"/>
  <c r="CH19" i="31"/>
  <c r="BZ19" i="31"/>
  <c r="BR19" i="31"/>
  <c r="BJ19" i="31"/>
  <c r="BB19" i="31"/>
  <c r="AT19" i="31"/>
  <c r="AL19" i="31"/>
  <c r="AD19" i="31"/>
  <c r="V19" i="31"/>
  <c r="N19" i="31"/>
  <c r="F19" i="31"/>
  <c r="GL15" i="31"/>
  <c r="GD15" i="31"/>
  <c r="FV15" i="31"/>
  <c r="FN15" i="31"/>
  <c r="FF15" i="31"/>
  <c r="EX15" i="31"/>
  <c r="EP15" i="31"/>
  <c r="EH15" i="31"/>
  <c r="DZ15" i="31"/>
  <c r="DR15" i="31"/>
  <c r="DJ15" i="31"/>
  <c r="DB15" i="31"/>
  <c r="CT15" i="31"/>
  <c r="CL15" i="31"/>
  <c r="CD15" i="31"/>
  <c r="BV15" i="31"/>
  <c r="BN15" i="31"/>
  <c r="BF15" i="31"/>
  <c r="AX15" i="31"/>
  <c r="AP15" i="31"/>
  <c r="AH15" i="31"/>
  <c r="Z15" i="31"/>
  <c r="R15" i="31"/>
  <c r="J15" i="3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C19" i="31"/>
  <c r="CU19" i="31"/>
  <c r="CM19" i="31"/>
  <c r="CE19" i="31"/>
  <c r="BW19" i="31"/>
  <c r="BO19" i="31"/>
  <c r="BG19" i="31"/>
  <c r="AY19" i="31"/>
  <c r="AQ19" i="31"/>
  <c r="AI19" i="31"/>
  <c r="AA19" i="31"/>
  <c r="S19" i="31"/>
  <c r="K19" i="31"/>
  <c r="B20" i="3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K18" i="31" s="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E25" i="31"/>
  <c r="E35" i="31"/>
  <c r="E38" i="31"/>
  <c r="I31" i="31"/>
  <c r="M25" i="31"/>
  <c r="M35" i="31"/>
  <c r="M38" i="31"/>
  <c r="Q31" i="31"/>
  <c r="U25" i="31"/>
  <c r="U35" i="31"/>
  <c r="U38" i="31"/>
  <c r="Y31" i="31"/>
  <c r="AC25" i="31"/>
  <c r="AC35" i="31"/>
  <c r="AC38" i="31"/>
  <c r="AG31" i="31"/>
  <c r="AK25" i="31"/>
  <c r="AK35" i="31"/>
  <c r="AK38" i="31"/>
  <c r="AO31" i="31"/>
  <c r="AS25" i="31"/>
  <c r="AS35" i="31"/>
  <c r="AS38" i="31"/>
  <c r="AW31" i="31"/>
  <c r="BA25" i="31"/>
  <c r="BA35" i="31"/>
  <c r="BA38" i="31"/>
  <c r="BE31" i="31"/>
  <c r="BI25" i="31"/>
  <c r="BI35" i="31"/>
  <c r="BI38" i="31"/>
  <c r="BM25" i="31"/>
  <c r="BM35" i="31"/>
  <c r="BM38" i="31"/>
  <c r="BQ25" i="31"/>
  <c r="BQ35" i="31"/>
  <c r="BQ38" i="31"/>
  <c r="BU25" i="31"/>
  <c r="BU31" i="31"/>
  <c r="BY35" i="31"/>
  <c r="BY38" i="31"/>
  <c r="CC25" i="31"/>
  <c r="CC31" i="31"/>
  <c r="CG35" i="31"/>
  <c r="CG38" i="31"/>
  <c r="CK25" i="31"/>
  <c r="CK31" i="31"/>
  <c r="CO35" i="31"/>
  <c r="CO38" i="31"/>
  <c r="CS25" i="31"/>
  <c r="CS31" i="31"/>
  <c r="CW35" i="31"/>
  <c r="CW38" i="31"/>
  <c r="DA25" i="31"/>
  <c r="DA31" i="31"/>
  <c r="DE35" i="31"/>
  <c r="DE38" i="31"/>
  <c r="DI25" i="31"/>
  <c r="DI31" i="31"/>
  <c r="DM35" i="31"/>
  <c r="DM38" i="31"/>
  <c r="DQ25" i="31"/>
  <c r="DQ31" i="31"/>
  <c r="DQ34" i="31" s="1"/>
  <c r="DU35" i="31"/>
  <c r="DU38" i="31"/>
  <c r="DY25" i="31"/>
  <c r="DY31" i="31"/>
  <c r="DY34" i="31" s="1"/>
  <c r="EC35" i="31"/>
  <c r="EC38" i="31"/>
  <c r="EG25" i="31"/>
  <c r="EG31" i="31"/>
  <c r="EG34" i="31" s="1"/>
  <c r="EK35" i="31"/>
  <c r="EK38" i="31"/>
  <c r="EO25" i="31"/>
  <c r="EO31" i="31"/>
  <c r="EO34" i="31" s="1"/>
  <c r="ES35" i="31"/>
  <c r="ES38" i="31"/>
  <c r="EW25" i="31"/>
  <c r="EW31" i="31"/>
  <c r="EW34" i="31" s="1"/>
  <c r="FA35" i="31"/>
  <c r="FA38" i="31"/>
  <c r="FE25" i="31"/>
  <c r="FE31" i="31"/>
  <c r="FE34" i="31" s="1"/>
  <c r="FI35" i="31"/>
  <c r="FI38" i="31"/>
  <c r="FM25" i="31"/>
  <c r="FM31" i="31"/>
  <c r="FM34" i="31" s="1"/>
  <c r="FQ35" i="31"/>
  <c r="FQ38" i="31"/>
  <c r="FU25" i="31"/>
  <c r="FU31" i="31"/>
  <c r="FU34" i="31" s="1"/>
  <c r="FY35" i="31"/>
  <c r="FY38" i="31"/>
  <c r="GC25" i="31"/>
  <c r="GC31" i="31"/>
  <c r="GC34" i="31" s="1"/>
  <c r="GG35" i="31"/>
  <c r="GG38" i="31"/>
  <c r="GK25" i="31"/>
  <c r="GK31" i="31"/>
  <c r="GK34" i="31" s="1"/>
  <c r="GO35" i="31"/>
  <c r="GO38" i="31"/>
  <c r="GS25" i="31"/>
  <c r="GS31" i="31"/>
  <c r="GS34" i="31" s="1"/>
  <c r="F38" i="31"/>
  <c r="J31" i="31"/>
  <c r="J35" i="31"/>
  <c r="N38" i="31"/>
  <c r="R31" i="31"/>
  <c r="R35" i="31"/>
  <c r="V38" i="31"/>
  <c r="Z31" i="31"/>
  <c r="Z35" i="31"/>
  <c r="AD38" i="31"/>
  <c r="AH31" i="31"/>
  <c r="AH35" i="31"/>
  <c r="AL38" i="31"/>
  <c r="AP31" i="31"/>
  <c r="AP35" i="31"/>
  <c r="AT38" i="31"/>
  <c r="AX31" i="31"/>
  <c r="AX35" i="31"/>
  <c r="BB38" i="31"/>
  <c r="BF31" i="31"/>
  <c r="BF35" i="31"/>
  <c r="BJ38" i="31"/>
  <c r="BN31" i="31"/>
  <c r="BN35" i="31"/>
  <c r="BR38" i="31"/>
  <c r="BV35" i="31"/>
  <c r="BZ38" i="31"/>
  <c r="BZ31" i="31"/>
  <c r="CD35" i="31"/>
  <c r="CH38" i="31"/>
  <c r="CH31" i="31"/>
  <c r="CL35" i="31"/>
  <c r="CP38" i="31"/>
  <c r="CP31" i="31"/>
  <c r="CT35" i="31"/>
  <c r="CX38" i="31"/>
  <c r="CX31" i="31"/>
  <c r="DB35" i="31"/>
  <c r="DJ38" i="31"/>
  <c r="DJ31" i="31"/>
  <c r="DJ35" i="31"/>
  <c r="DR38" i="31"/>
  <c r="DR31" i="31"/>
  <c r="DR35" i="31"/>
  <c r="DV31" i="31"/>
  <c r="DV35" i="31"/>
  <c r="DZ38" i="31"/>
  <c r="ED31" i="31"/>
  <c r="ED35" i="31"/>
  <c r="EH38" i="31"/>
  <c r="EL31" i="31"/>
  <c r="EL35" i="31"/>
  <c r="EP38" i="31"/>
  <c r="ET31" i="31"/>
  <c r="ET35" i="31"/>
  <c r="EX38" i="31"/>
  <c r="FB31" i="31"/>
  <c r="FB35" i="31"/>
  <c r="FF38" i="31"/>
  <c r="FJ31" i="31"/>
  <c r="FJ35" i="31"/>
  <c r="FN38" i="31"/>
  <c r="FR31" i="31"/>
  <c r="FR35" i="31"/>
  <c r="FV38" i="31"/>
  <c r="FZ31" i="31"/>
  <c r="FZ35" i="31"/>
  <c r="GD38" i="31"/>
  <c r="GD31" i="31"/>
  <c r="GD35" i="31"/>
  <c r="GL38" i="31"/>
  <c r="GL31" i="31"/>
  <c r="GL35" i="31"/>
  <c r="B27" i="31"/>
  <c r="GN25" i="31"/>
  <c r="GF25" i="31"/>
  <c r="FX25" i="31"/>
  <c r="FP25" i="31"/>
  <c r="FH25" i="31"/>
  <c r="EZ25" i="31"/>
  <c r="ER25" i="31"/>
  <c r="EJ25" i="31"/>
  <c r="EB25" i="31"/>
  <c r="DT25" i="31"/>
  <c r="DL25" i="31"/>
  <c r="DD25" i="31"/>
  <c r="CV25" i="31"/>
  <c r="CN25" i="31"/>
  <c r="CF25" i="31"/>
  <c r="BX25" i="31"/>
  <c r="BP25" i="31"/>
  <c r="BH25" i="31"/>
  <c r="AZ25" i="31"/>
  <c r="AR25" i="31"/>
  <c r="AJ25" i="31"/>
  <c r="AB25" i="31"/>
  <c r="T25" i="31"/>
  <c r="L25" i="31"/>
  <c r="D25" i="31"/>
  <c r="B23" i="31"/>
  <c r="B21" i="31"/>
  <c r="GN19" i="31"/>
  <c r="GF19" i="31"/>
  <c r="FX19" i="31"/>
  <c r="FP19" i="31"/>
  <c r="FH19" i="31"/>
  <c r="EZ19" i="31"/>
  <c r="ER19" i="31"/>
  <c r="EJ19" i="31"/>
  <c r="EB19" i="31"/>
  <c r="DT19" i="31"/>
  <c r="DL19" i="31"/>
  <c r="DD19" i="31"/>
  <c r="CV19" i="31"/>
  <c r="CN19" i="31"/>
  <c r="CF19" i="31"/>
  <c r="BX19" i="31"/>
  <c r="BP19" i="31"/>
  <c r="BH19" i="31"/>
  <c r="AZ19" i="31"/>
  <c r="AR19" i="31"/>
  <c r="AJ19" i="31"/>
  <c r="AB19" i="31"/>
  <c r="T19" i="31"/>
  <c r="L19" i="31"/>
  <c r="D19" i="31"/>
  <c r="B17" i="31"/>
  <c r="GN15" i="31"/>
  <c r="GN18" i="31" s="1"/>
  <c r="GF15" i="31"/>
  <c r="FX15" i="31"/>
  <c r="FX18" i="31" s="1"/>
  <c r="FP15" i="31"/>
  <c r="FH15" i="31"/>
  <c r="FH18" i="31" s="1"/>
  <c r="EZ15" i="31"/>
  <c r="ER15" i="31"/>
  <c r="ER18" i="31" s="1"/>
  <c r="EJ15" i="31"/>
  <c r="EB15" i="31"/>
  <c r="EB18" i="31" s="1"/>
  <c r="DT15" i="31"/>
  <c r="DL15" i="31"/>
  <c r="DL18" i="31" s="1"/>
  <c r="DD15" i="31"/>
  <c r="CV15" i="31"/>
  <c r="CV18" i="31" s="1"/>
  <c r="CN15" i="31"/>
  <c r="CF15" i="31"/>
  <c r="CF18" i="31" s="1"/>
  <c r="BX15" i="31"/>
  <c r="BP15" i="31"/>
  <c r="BP18" i="31" s="1"/>
  <c r="BH15" i="31"/>
  <c r="AZ15" i="31"/>
  <c r="AZ18" i="31" s="1"/>
  <c r="AR15" i="31"/>
  <c r="AJ15" i="31"/>
  <c r="AJ18" i="31" s="1"/>
  <c r="AB15" i="31"/>
  <c r="T15" i="31"/>
  <c r="T18" i="31" s="1"/>
  <c r="L15" i="31"/>
  <c r="D15" i="31"/>
  <c r="D18" i="31" s="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B14" i="31"/>
  <c r="B13" i="31" s="1"/>
  <c r="BE19" i="31"/>
  <c r="AW19" i="31"/>
  <c r="AO19" i="31"/>
  <c r="AG19" i="31"/>
  <c r="Y19" i="31"/>
  <c r="Q19" i="31"/>
  <c r="I19" i="31"/>
  <c r="GO15" i="31"/>
  <c r="GO18" i="31" s="1"/>
  <c r="GG15" i="31"/>
  <c r="FY15" i="31"/>
  <c r="FY18" i="31" s="1"/>
  <c r="FQ15" i="31"/>
  <c r="FI15" i="31"/>
  <c r="FI18" i="31" s="1"/>
  <c r="FA15" i="31"/>
  <c r="ES15" i="31"/>
  <c r="ES18" i="31" s="1"/>
  <c r="EK15" i="31"/>
  <c r="EC15" i="31"/>
  <c r="EC18" i="31" s="1"/>
  <c r="DU15" i="31"/>
  <c r="DM15" i="31"/>
  <c r="DM18" i="31" s="1"/>
  <c r="DE15" i="31"/>
  <c r="CW15" i="31"/>
  <c r="CW18" i="31" s="1"/>
  <c r="CO15" i="31"/>
  <c r="CG15" i="31"/>
  <c r="CG18" i="31" s="1"/>
  <c r="BY15" i="31"/>
  <c r="BQ15" i="31"/>
  <c r="BQ18" i="31" s="1"/>
  <c r="BI15" i="31"/>
  <c r="BA15" i="31"/>
  <c r="BA18" i="31" s="1"/>
  <c r="AS15" i="31"/>
  <c r="AK15" i="31"/>
  <c r="AK18" i="31" s="1"/>
  <c r="AC15" i="31"/>
  <c r="U15" i="31"/>
  <c r="U18" i="31" s="1"/>
  <c r="M15" i="31"/>
  <c r="E15" i="31"/>
  <c r="E18" i="31" s="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B26" i="31"/>
  <c r="C25" i="31"/>
  <c r="B33" i="31"/>
  <c r="B30" i="31"/>
  <c r="B36" i="31"/>
  <c r="C35" i="31"/>
  <c r="B39" i="31"/>
  <c r="C38" i="31"/>
  <c r="B42" i="31"/>
  <c r="G31" i="31"/>
  <c r="K25" i="31"/>
  <c r="K35" i="31"/>
  <c r="K38" i="31"/>
  <c r="O31" i="31"/>
  <c r="S25" i="31"/>
  <c r="S35" i="31"/>
  <c r="S38" i="31"/>
  <c r="W31" i="31"/>
  <c r="AA25" i="31"/>
  <c r="AA35" i="31"/>
  <c r="AA38" i="31"/>
  <c r="AE31" i="31"/>
  <c r="AI25" i="31"/>
  <c r="AI35" i="31"/>
  <c r="AI38" i="31"/>
  <c r="AM31" i="31"/>
  <c r="AQ25" i="31"/>
  <c r="AQ35" i="31"/>
  <c r="AQ38" i="31"/>
  <c r="AU31" i="31"/>
  <c r="AY25" i="31"/>
  <c r="AY35" i="31"/>
  <c r="AY38" i="31"/>
  <c r="BC31" i="31"/>
  <c r="BG25" i="31"/>
  <c r="BG35" i="31"/>
  <c r="BG38" i="31"/>
  <c r="BK31" i="31"/>
  <c r="BO25" i="31"/>
  <c r="BO35" i="31"/>
  <c r="BO38" i="31"/>
  <c r="BS35" i="31"/>
  <c r="BS38" i="31"/>
  <c r="BW35" i="31"/>
  <c r="BW38" i="31"/>
  <c r="CA35" i="31"/>
  <c r="CA38" i="31"/>
  <c r="CE35" i="31"/>
  <c r="CE38" i="31"/>
  <c r="CI35" i="31"/>
  <c r="CI38" i="31"/>
  <c r="CM35" i="31"/>
  <c r="CM38" i="31"/>
  <c r="CQ35" i="31"/>
  <c r="CQ38" i="31"/>
  <c r="CU35" i="31"/>
  <c r="CU38" i="31"/>
  <c r="CY35" i="31"/>
  <c r="CY38" i="31"/>
  <c r="DC35" i="31"/>
  <c r="DC38" i="31"/>
  <c r="DG35" i="31"/>
  <c r="DG38" i="31"/>
  <c r="DK35" i="31"/>
  <c r="DK38" i="31"/>
  <c r="DO35" i="31"/>
  <c r="DO38" i="31"/>
  <c r="DS25" i="31"/>
  <c r="DS31" i="31"/>
  <c r="DW35" i="31"/>
  <c r="DW38" i="31"/>
  <c r="EA25" i="31"/>
  <c r="EA31" i="31"/>
  <c r="EA34" i="31" s="1"/>
  <c r="EE35" i="31"/>
  <c r="EE38" i="31"/>
  <c r="EI25" i="31"/>
  <c r="EI31" i="31"/>
  <c r="EM35" i="31"/>
  <c r="EM38" i="31"/>
  <c r="EQ25" i="31"/>
  <c r="EQ31" i="31"/>
  <c r="EQ34" i="31" s="1"/>
  <c r="EU35" i="31"/>
  <c r="EU38" i="31"/>
  <c r="EY25" i="31"/>
  <c r="EY31" i="31"/>
  <c r="FC35" i="31"/>
  <c r="FC38" i="31"/>
  <c r="FG25" i="31"/>
  <c r="FG31" i="31"/>
  <c r="FG34" i="31" s="1"/>
  <c r="FK35" i="31"/>
  <c r="FK38" i="31"/>
  <c r="FO25" i="31"/>
  <c r="FO31" i="31"/>
  <c r="FS35" i="31"/>
  <c r="FS38" i="31"/>
  <c r="FW25" i="31"/>
  <c r="FW31" i="31"/>
  <c r="FW34" i="31" s="1"/>
  <c r="GA35" i="31"/>
  <c r="GA38" i="31"/>
  <c r="GE25" i="31"/>
  <c r="GE31" i="31"/>
  <c r="GI35" i="31"/>
  <c r="GI38" i="31"/>
  <c r="GM25" i="31"/>
  <c r="GM31" i="31"/>
  <c r="GM34" i="31" s="1"/>
  <c r="GQ35" i="31"/>
  <c r="GQ38" i="31"/>
  <c r="D31" i="31"/>
  <c r="D34" i="31" s="1"/>
  <c r="D35" i="31"/>
  <c r="D38" i="31"/>
  <c r="L31" i="31"/>
  <c r="L34" i="31" s="1"/>
  <c r="L35" i="31"/>
  <c r="L38" i="31"/>
  <c r="T31" i="31"/>
  <c r="T34" i="31" s="1"/>
  <c r="T35" i="31"/>
  <c r="T38" i="31"/>
  <c r="AB31" i="31"/>
  <c r="AB34" i="31" s="1"/>
  <c r="AB35" i="31"/>
  <c r="AB38" i="31"/>
  <c r="AJ31" i="31"/>
  <c r="AJ34" i="31" s="1"/>
  <c r="AJ35" i="31"/>
  <c r="AJ38" i="31"/>
  <c r="AR31" i="31"/>
  <c r="AR34" i="31" s="1"/>
  <c r="AR35" i="31"/>
  <c r="AR38" i="31"/>
  <c r="AZ31" i="31"/>
  <c r="AZ34" i="31" s="1"/>
  <c r="AZ35" i="31"/>
  <c r="AZ38" i="31"/>
  <c r="BH31" i="31"/>
  <c r="BH34" i="31" s="1"/>
  <c r="BH35" i="31"/>
  <c r="BH38" i="31"/>
  <c r="BP31" i="31"/>
  <c r="BP34" i="31" s="1"/>
  <c r="BP35" i="31"/>
  <c r="BP38" i="31"/>
  <c r="BT31" i="31"/>
  <c r="BX35" i="31"/>
  <c r="BX38" i="31"/>
  <c r="CB31" i="31"/>
  <c r="CF35" i="31"/>
  <c r="CF38" i="31"/>
  <c r="CJ31" i="31"/>
  <c r="CN35" i="31"/>
  <c r="CN38" i="31"/>
  <c r="CR31" i="31"/>
  <c r="CV35" i="31"/>
  <c r="CV38" i="31"/>
  <c r="CZ31" i="31"/>
  <c r="DD38" i="31"/>
  <c r="DH31" i="31"/>
  <c r="DH35" i="31"/>
  <c r="DL38" i="31"/>
  <c r="DP31" i="31"/>
  <c r="DP35" i="31"/>
  <c r="DT38" i="31"/>
  <c r="DX31" i="31"/>
  <c r="DX35" i="31"/>
  <c r="DX38" i="31"/>
  <c r="EF31" i="31"/>
  <c r="EF35" i="31"/>
  <c r="EF38" i="31"/>
  <c r="EN31" i="31"/>
  <c r="EN35" i="31"/>
  <c r="EN38" i="31"/>
  <c r="EV31" i="31"/>
  <c r="EV35" i="31"/>
  <c r="EV38" i="31"/>
  <c r="FD31" i="31"/>
  <c r="FD35" i="31"/>
  <c r="FD38" i="31"/>
  <c r="FL31" i="31"/>
  <c r="FL35" i="31"/>
  <c r="FL38" i="31"/>
  <c r="FT31" i="31"/>
  <c r="FT35" i="31"/>
  <c r="FT38" i="31"/>
  <c r="GB31" i="31"/>
  <c r="GB35" i="31"/>
  <c r="GB38" i="31"/>
  <c r="GF38" i="31"/>
  <c r="GJ31" i="31"/>
  <c r="GJ35" i="31"/>
  <c r="GN38" i="31"/>
  <c r="GR31" i="31"/>
  <c r="GR35" i="31"/>
  <c r="B22" i="31"/>
  <c r="GM19" i="31"/>
  <c r="GE19" i="31"/>
  <c r="FW19" i="31"/>
  <c r="FO19" i="31"/>
  <c r="FG19" i="31"/>
  <c r="EY19" i="31"/>
  <c r="EQ19" i="31"/>
  <c r="EI19" i="31"/>
  <c r="EA19" i="31"/>
  <c r="DS19" i="31"/>
  <c r="DK19" i="31"/>
  <c r="GP25" i="31"/>
  <c r="GH25" i="31"/>
  <c r="FZ25" i="31"/>
  <c r="FR25" i="31"/>
  <c r="FJ25" i="31"/>
  <c r="FB25" i="31"/>
  <c r="ET25" i="31"/>
  <c r="EL25" i="31"/>
  <c r="ED25" i="31"/>
  <c r="DV25" i="31"/>
  <c r="DN25" i="31"/>
  <c r="DF25" i="31"/>
  <c r="CX25" i="31"/>
  <c r="CP25" i="31"/>
  <c r="CH25" i="31"/>
  <c r="BZ25" i="31"/>
  <c r="BR25" i="31"/>
  <c r="BJ25" i="31"/>
  <c r="BB25" i="31"/>
  <c r="AT25" i="31"/>
  <c r="AL25" i="31"/>
  <c r="AD25" i="31"/>
  <c r="V25" i="31"/>
  <c r="N25" i="31"/>
  <c r="F25" i="31"/>
  <c r="GO19" i="31"/>
  <c r="GG19" i="31"/>
  <c r="FY19" i="31"/>
  <c r="FQ19" i="31"/>
  <c r="FI19" i="31"/>
  <c r="FA19" i="31"/>
  <c r="ES19" i="31"/>
  <c r="EK19" i="31"/>
  <c r="EC19" i="31"/>
  <c r="DU19" i="31"/>
  <c r="DM19" i="31"/>
  <c r="DE19" i="31"/>
  <c r="CW19" i="31"/>
  <c r="CO19" i="31"/>
  <c r="CG19" i="31"/>
  <c r="BY19" i="31"/>
  <c r="BQ19" i="31"/>
  <c r="GL19" i="31"/>
  <c r="GD19" i="31"/>
  <c r="FV19" i="31"/>
  <c r="FN19" i="31"/>
  <c r="FF19" i="31"/>
  <c r="EX19" i="31"/>
  <c r="EP19" i="31"/>
  <c r="EH19" i="31"/>
  <c r="DZ19" i="31"/>
  <c r="DR19" i="31"/>
  <c r="DJ19" i="31"/>
  <c r="DB19" i="31"/>
  <c r="CT19" i="31"/>
  <c r="CL19" i="31"/>
  <c r="CD19" i="31"/>
  <c r="BV19" i="31"/>
  <c r="BN19" i="31"/>
  <c r="BF19" i="31"/>
  <c r="AX19" i="31"/>
  <c r="AP19" i="31"/>
  <c r="AH19" i="31"/>
  <c r="Z19" i="31"/>
  <c r="R19" i="31"/>
  <c r="J19" i="31"/>
  <c r="GP15" i="31"/>
  <c r="GP18" i="31" s="1"/>
  <c r="GH15" i="31"/>
  <c r="GH18" i="31" s="1"/>
  <c r="FZ15" i="31"/>
  <c r="FZ18" i="31" s="1"/>
  <c r="FR15" i="31"/>
  <c r="FR18" i="31" s="1"/>
  <c r="FJ15" i="31"/>
  <c r="FJ18" i="31" s="1"/>
  <c r="FB15" i="31"/>
  <c r="FB18" i="31" s="1"/>
  <c r="ET15" i="31"/>
  <c r="ET18" i="31" s="1"/>
  <c r="EL15" i="31"/>
  <c r="EL18" i="31" s="1"/>
  <c r="ED15" i="31"/>
  <c r="ED18" i="31" s="1"/>
  <c r="DV15" i="31"/>
  <c r="DV18" i="31" s="1"/>
  <c r="DN15" i="31"/>
  <c r="DN18" i="31" s="1"/>
  <c r="DF15" i="31"/>
  <c r="DF18" i="31" s="1"/>
  <c r="CX15" i="31"/>
  <c r="CX18" i="31" s="1"/>
  <c r="CP15" i="31"/>
  <c r="CP18" i="31" s="1"/>
  <c r="CH15" i="31"/>
  <c r="CH18" i="31" s="1"/>
  <c r="BZ15" i="31"/>
  <c r="BZ18" i="31" s="1"/>
  <c r="BR15" i="31"/>
  <c r="BR18" i="31" s="1"/>
  <c r="BJ15" i="31"/>
  <c r="BJ18" i="31" s="1"/>
  <c r="BB15" i="31"/>
  <c r="BB18" i="31" s="1"/>
  <c r="AT15" i="31"/>
  <c r="AT18" i="31" s="1"/>
  <c r="AL15" i="31"/>
  <c r="AL18" i="31" s="1"/>
  <c r="AD15" i="31"/>
  <c r="AD18" i="31" s="1"/>
  <c r="V15" i="31"/>
  <c r="V18" i="31" s="1"/>
  <c r="N15" i="31"/>
  <c r="N18" i="31" s="1"/>
  <c r="F15" i="31"/>
  <c r="F18" i="31" s="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G19" i="31"/>
  <c r="CY19" i="31"/>
  <c r="CQ19" i="31"/>
  <c r="CI19" i="31"/>
  <c r="CA19" i="31"/>
  <c r="BS19" i="31"/>
  <c r="BK19" i="31"/>
  <c r="BC19" i="31"/>
  <c r="AU19" i="31"/>
  <c r="AM19" i="31"/>
  <c r="AE19" i="31"/>
  <c r="W19" i="31"/>
  <c r="O19" i="31"/>
  <c r="G19" i="31"/>
  <c r="GQ15" i="31"/>
  <c r="GI15" i="31"/>
  <c r="GI18" i="31" s="1"/>
  <c r="GA15" i="31"/>
  <c r="FS15" i="31"/>
  <c r="FS18" i="31" s="1"/>
  <c r="FK15" i="31"/>
  <c r="FC15" i="31"/>
  <c r="FC18" i="31" s="1"/>
  <c r="EU15" i="31"/>
  <c r="EM15" i="31"/>
  <c r="EM18" i="31" s="1"/>
  <c r="EE15" i="31"/>
  <c r="DW15" i="31"/>
  <c r="DW18" i="31" s="1"/>
  <c r="DO15" i="31"/>
  <c r="DG15" i="31"/>
  <c r="DG18" i="31" s="1"/>
  <c r="CY15" i="31"/>
  <c r="CQ15" i="31"/>
  <c r="CQ18" i="31" s="1"/>
  <c r="CI15" i="31"/>
  <c r="CA15" i="31"/>
  <c r="CA18" i="31" s="1"/>
  <c r="BS15" i="31"/>
  <c r="BK15" i="31"/>
  <c r="BK18" i="31" s="1"/>
  <c r="BC15" i="31"/>
  <c r="AU15" i="31"/>
  <c r="AU18" i="31" s="1"/>
  <c r="AM15" i="31"/>
  <c r="AE15" i="31"/>
  <c r="AE18" i="31" s="1"/>
  <c r="W15" i="31"/>
  <c r="O15" i="31"/>
  <c r="O18" i="31" s="1"/>
  <c r="G15" i="31"/>
  <c r="G18" i="31" s="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E31" i="31"/>
  <c r="I25" i="31"/>
  <c r="I35" i="31"/>
  <c r="I38" i="31"/>
  <c r="M31" i="31"/>
  <c r="Q25" i="31"/>
  <c r="Q35" i="31"/>
  <c r="Q38" i="31"/>
  <c r="U31" i="31"/>
  <c r="Y25" i="31"/>
  <c r="Y35" i="31"/>
  <c r="Y38" i="31"/>
  <c r="AC31" i="31"/>
  <c r="AC34" i="31" s="1"/>
  <c r="AG25" i="31"/>
  <c r="AG35" i="31"/>
  <c r="AG38" i="31"/>
  <c r="AK31" i="31"/>
  <c r="AO25" i="31"/>
  <c r="AO35" i="31"/>
  <c r="AO38" i="31"/>
  <c r="AS31" i="31"/>
  <c r="AS34" i="31" s="1"/>
  <c r="AW25" i="31"/>
  <c r="AW35" i="31"/>
  <c r="AW38" i="31"/>
  <c r="BA31" i="31"/>
  <c r="BE25" i="31"/>
  <c r="BE35" i="31"/>
  <c r="BE38" i="31"/>
  <c r="BI31" i="31"/>
  <c r="BI34" i="31" s="1"/>
  <c r="BM31" i="31"/>
  <c r="BM34" i="31" s="1"/>
  <c r="BQ31" i="31"/>
  <c r="BQ34" i="31" s="1"/>
  <c r="BU35" i="31"/>
  <c r="BU38" i="31"/>
  <c r="BY25" i="31"/>
  <c r="BY31" i="31"/>
  <c r="BY34" i="31" s="1"/>
  <c r="CC35" i="31"/>
  <c r="CC38" i="31"/>
  <c r="CG25" i="31"/>
  <c r="CG31" i="31"/>
  <c r="CG34" i="31" s="1"/>
  <c r="CK35" i="31"/>
  <c r="CK38" i="31"/>
  <c r="CO25" i="31"/>
  <c r="CO31" i="31"/>
  <c r="CO34" i="31" s="1"/>
  <c r="CS35" i="31"/>
  <c r="CS38" i="31"/>
  <c r="CW25" i="31"/>
  <c r="CW31" i="31"/>
  <c r="CW34" i="31" s="1"/>
  <c r="DA35" i="31"/>
  <c r="DA38" i="31"/>
  <c r="DE25" i="31"/>
  <c r="DE31" i="31"/>
  <c r="DE34" i="31" s="1"/>
  <c r="DI35" i="31"/>
  <c r="DI38" i="31"/>
  <c r="DM25" i="31"/>
  <c r="DM31" i="31"/>
  <c r="DM34" i="31" s="1"/>
  <c r="DQ35" i="31"/>
  <c r="DQ38" i="31"/>
  <c r="DU25" i="31"/>
  <c r="DU31" i="31"/>
  <c r="DU34" i="31" s="1"/>
  <c r="DY35" i="31"/>
  <c r="DY38" i="31"/>
  <c r="EC25" i="31"/>
  <c r="EC31" i="31"/>
  <c r="EC34" i="31" s="1"/>
  <c r="EG35" i="31"/>
  <c r="EG38" i="31"/>
  <c r="EK25" i="31"/>
  <c r="EK31" i="31"/>
  <c r="EK34" i="31" s="1"/>
  <c r="EO35" i="31"/>
  <c r="EO38" i="31"/>
  <c r="ES25" i="31"/>
  <c r="ES31" i="31"/>
  <c r="ES34" i="31" s="1"/>
  <c r="EW35" i="31"/>
  <c r="EW38" i="31"/>
  <c r="FA25" i="31"/>
  <c r="FA31" i="31"/>
  <c r="FA34" i="31" s="1"/>
  <c r="FE35" i="31"/>
  <c r="FE38" i="31"/>
  <c r="FI25" i="31"/>
  <c r="FI31" i="31"/>
  <c r="FI34" i="31" s="1"/>
  <c r="FM35" i="31"/>
  <c r="FM38" i="31"/>
  <c r="FQ25" i="31"/>
  <c r="FQ31" i="31"/>
  <c r="FQ34" i="31" s="1"/>
  <c r="FU35" i="31"/>
  <c r="FU38" i="31"/>
  <c r="FY25" i="31"/>
  <c r="FY31" i="31"/>
  <c r="FY34" i="31" s="1"/>
  <c r="GC35" i="31"/>
  <c r="GC38" i="31"/>
  <c r="GG25" i="31"/>
  <c r="GG31" i="31"/>
  <c r="GG34" i="31" s="1"/>
  <c r="GK35" i="31"/>
  <c r="GK38" i="31"/>
  <c r="GO25" i="31"/>
  <c r="GO31" i="31"/>
  <c r="GO34" i="31" s="1"/>
  <c r="GS35" i="31"/>
  <c r="GS38" i="31"/>
  <c r="F31" i="31"/>
  <c r="F34" i="31" s="1"/>
  <c r="F35" i="31"/>
  <c r="J38" i="31"/>
  <c r="N31" i="31"/>
  <c r="N34" i="31" s="1"/>
  <c r="N35" i="31"/>
  <c r="R38" i="31"/>
  <c r="V31" i="31"/>
  <c r="V34" i="31" s="1"/>
  <c r="V35" i="31"/>
  <c r="Z38" i="31"/>
  <c r="AD31" i="31"/>
  <c r="AD34" i="31" s="1"/>
  <c r="AD35" i="31"/>
  <c r="AH38" i="31"/>
  <c r="AL31" i="31"/>
  <c r="AL34" i="31" s="1"/>
  <c r="AL35" i="31"/>
  <c r="AP38" i="31"/>
  <c r="AT31" i="31"/>
  <c r="AT34" i="31" s="1"/>
  <c r="AT35" i="31"/>
  <c r="AX38" i="31"/>
  <c r="BB31" i="31"/>
  <c r="BB34" i="31" s="1"/>
  <c r="BB35" i="31"/>
  <c r="BF38" i="31"/>
  <c r="BJ31" i="31"/>
  <c r="BJ34" i="31" s="1"/>
  <c r="BJ35" i="31"/>
  <c r="BN38" i="31"/>
  <c r="BR31" i="31"/>
  <c r="BR34" i="31" s="1"/>
  <c r="BR35" i="31"/>
  <c r="BV38" i="31"/>
  <c r="BV31" i="31"/>
  <c r="BV34" i="31" s="1"/>
  <c r="BZ35" i="31"/>
  <c r="CD38" i="31"/>
  <c r="CD31" i="31"/>
  <c r="CD34" i="31" s="1"/>
  <c r="CH35" i="31"/>
  <c r="CL38" i="31"/>
  <c r="CL31" i="31"/>
  <c r="CL34" i="31" s="1"/>
  <c r="CP35" i="31"/>
  <c r="CT38" i="31"/>
  <c r="CT31" i="31"/>
  <c r="CT34" i="31" s="1"/>
  <c r="CX35" i="31"/>
  <c r="DB38" i="31"/>
  <c r="DB31" i="31"/>
  <c r="DB34" i="31" s="1"/>
  <c r="DF38" i="31"/>
  <c r="DF31" i="31"/>
  <c r="DF34" i="31" s="1"/>
  <c r="DF35" i="31"/>
  <c r="DN38" i="31"/>
  <c r="DN31" i="31"/>
  <c r="DN34" i="31" s="1"/>
  <c r="DN35" i="31"/>
  <c r="DV38" i="31"/>
  <c r="DZ31" i="31"/>
  <c r="DZ34" i="31" s="1"/>
  <c r="DZ35" i="31"/>
  <c r="ED38" i="31"/>
  <c r="EH31" i="31"/>
  <c r="EH34" i="31" s="1"/>
  <c r="EH35" i="31"/>
  <c r="EL38" i="31"/>
  <c r="EP31" i="31"/>
  <c r="EP34" i="31" s="1"/>
  <c r="EP35" i="31"/>
  <c r="ET38" i="31"/>
  <c r="EX31" i="31"/>
  <c r="EX34" i="31" s="1"/>
  <c r="EX35" i="31"/>
  <c r="FB38" i="31"/>
  <c r="FF31" i="31"/>
  <c r="FF34" i="31" s="1"/>
  <c r="FF35" i="31"/>
  <c r="FJ38" i="31"/>
  <c r="FN31" i="31"/>
  <c r="FN34" i="31" s="1"/>
  <c r="FN35" i="31"/>
  <c r="FR38" i="31"/>
  <c r="FV31" i="31"/>
  <c r="FV34" i="31" s="1"/>
  <c r="FV35" i="31"/>
  <c r="FZ38" i="31"/>
  <c r="GH38" i="31"/>
  <c r="GH31" i="31"/>
  <c r="GH34" i="31" s="1"/>
  <c r="GH35" i="31"/>
  <c r="GP38" i="31"/>
  <c r="GP31" i="31"/>
  <c r="GP34" i="31" s="1"/>
  <c r="GP35" i="31"/>
  <c r="GR25" i="31"/>
  <c r="GJ25" i="31"/>
  <c r="GB25" i="31"/>
  <c r="FT25" i="31"/>
  <c r="FL25" i="31"/>
  <c r="FD25" i="31"/>
  <c r="EV25" i="31"/>
  <c r="EN25" i="31"/>
  <c r="EF25" i="31"/>
  <c r="DX25" i="31"/>
  <c r="DP25" i="31"/>
  <c r="DH25" i="31"/>
  <c r="CZ25" i="31"/>
  <c r="CR25" i="31"/>
  <c r="CJ25" i="31"/>
  <c r="CB25" i="31"/>
  <c r="BT25" i="31"/>
  <c r="BL25" i="31"/>
  <c r="BD25" i="31"/>
  <c r="AV25" i="31"/>
  <c r="AN25" i="31"/>
  <c r="AF25" i="31"/>
  <c r="X25" i="31"/>
  <c r="P25" i="31"/>
  <c r="H25" i="31"/>
  <c r="GR19" i="31"/>
  <c r="GJ19" i="31"/>
  <c r="GB19" i="31"/>
  <c r="FT19" i="31"/>
  <c r="FL19" i="31"/>
  <c r="FD19" i="31"/>
  <c r="EV19" i="31"/>
  <c r="EN19" i="31"/>
  <c r="EF19" i="31"/>
  <c r="DX19" i="31"/>
  <c r="DP19" i="31"/>
  <c r="DH19" i="31"/>
  <c r="CZ19" i="31"/>
  <c r="CR19" i="31"/>
  <c r="CJ19" i="31"/>
  <c r="CB19" i="31"/>
  <c r="BT19" i="31"/>
  <c r="BL19" i="31"/>
  <c r="BD19" i="31"/>
  <c r="AV19" i="31"/>
  <c r="AN19" i="31"/>
  <c r="AF19" i="31"/>
  <c r="X19" i="31"/>
  <c r="P19" i="31"/>
  <c r="H19" i="31"/>
  <c r="GR15" i="31"/>
  <c r="GJ15" i="31"/>
  <c r="GJ18" i="31" s="1"/>
  <c r="GB15" i="31"/>
  <c r="FT15" i="31"/>
  <c r="FT18" i="31" s="1"/>
  <c r="FL15" i="31"/>
  <c r="FD15" i="31"/>
  <c r="FD18" i="31" s="1"/>
  <c r="EV15" i="31"/>
  <c r="EN15" i="31"/>
  <c r="EN18" i="31" s="1"/>
  <c r="EF15" i="31"/>
  <c r="DX15" i="31"/>
  <c r="DX18" i="31" s="1"/>
  <c r="DP15" i="31"/>
  <c r="DH15" i="31"/>
  <c r="DH18" i="31" s="1"/>
  <c r="CZ15" i="31"/>
  <c r="CR15" i="31"/>
  <c r="CR18" i="31" s="1"/>
  <c r="CJ15" i="31"/>
  <c r="CB15" i="31"/>
  <c r="CB18" i="31" s="1"/>
  <c r="BT15" i="31"/>
  <c r="BL15" i="31"/>
  <c r="BL18" i="31" s="1"/>
  <c r="BD15" i="31"/>
  <c r="AV15" i="31"/>
  <c r="AV18" i="31" s="1"/>
  <c r="AN15" i="31"/>
  <c r="AF15" i="31"/>
  <c r="AF18" i="31" s="1"/>
  <c r="X15" i="31"/>
  <c r="P15" i="31"/>
  <c r="P18" i="31" s="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BI19" i="31"/>
  <c r="BA19" i="31"/>
  <c r="AS19" i="31"/>
  <c r="AK19" i="31"/>
  <c r="AC19" i="31"/>
  <c r="U19" i="31"/>
  <c r="M19" i="31"/>
  <c r="E19" i="31"/>
  <c r="GS15" i="31"/>
  <c r="GK15" i="31"/>
  <c r="GK18" i="31" s="1"/>
  <c r="GC15" i="31"/>
  <c r="FU15" i="31"/>
  <c r="FU18" i="31" s="1"/>
  <c r="FM15" i="31"/>
  <c r="FE15" i="31"/>
  <c r="FE18" i="31" s="1"/>
  <c r="EW15" i="31"/>
  <c r="EO15" i="31"/>
  <c r="EO18" i="31" s="1"/>
  <c r="EG15" i="31"/>
  <c r="DY15" i="31"/>
  <c r="DY18" i="31" s="1"/>
  <c r="DQ15" i="31"/>
  <c r="DI15" i="31"/>
  <c r="DI18" i="31" s="1"/>
  <c r="DA15" i="31"/>
  <c r="CS15" i="31"/>
  <c r="CS18" i="31" s="1"/>
  <c r="CK15" i="31"/>
  <c r="CC15" i="31"/>
  <c r="CC18" i="31" s="1"/>
  <c r="BU15" i="31"/>
  <c r="BM15" i="31"/>
  <c r="BM18" i="31" s="1"/>
  <c r="BE15" i="31"/>
  <c r="AW15" i="31"/>
  <c r="AW18" i="31" s="1"/>
  <c r="AO15" i="31"/>
  <c r="AG15" i="31"/>
  <c r="AG18" i="31" s="1"/>
  <c r="Y15" i="31"/>
  <c r="Q15" i="31"/>
  <c r="Q18" i="31" s="1"/>
  <c r="I15" i="31"/>
  <c r="GS13" i="3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B24" i="31"/>
  <c r="B29" i="31"/>
  <c r="B28" i="31"/>
  <c r="B32" i="31"/>
  <c r="B31" i="31" s="1"/>
  <c r="C31" i="31"/>
  <c r="C34" i="31" s="1"/>
  <c r="B37" i="31"/>
  <c r="B40" i="31"/>
  <c r="B41" i="31"/>
  <c r="G25" i="31"/>
  <c r="G35" i="31"/>
  <c r="G38" i="31"/>
  <c r="K31" i="31"/>
  <c r="K34" i="31" s="1"/>
  <c r="O25" i="31"/>
  <c r="O35" i="31"/>
  <c r="O38" i="31"/>
  <c r="S31" i="31"/>
  <c r="S34" i="31" s="1"/>
  <c r="W25" i="31"/>
  <c r="W35" i="31"/>
  <c r="W38" i="31"/>
  <c r="AA31" i="31"/>
  <c r="AA34" i="31" s="1"/>
  <c r="AE25" i="31"/>
  <c r="AE35" i="31"/>
  <c r="AE38" i="31"/>
  <c r="AI31" i="31"/>
  <c r="AI34" i="31" s="1"/>
  <c r="AM25" i="31"/>
  <c r="AM35" i="31"/>
  <c r="AM38" i="31"/>
  <c r="AQ31" i="31"/>
  <c r="AQ34" i="31" s="1"/>
  <c r="AU25" i="31"/>
  <c r="AU35" i="31"/>
  <c r="AU38" i="31"/>
  <c r="AY31" i="31"/>
  <c r="AY34" i="31" s="1"/>
  <c r="BC25" i="31"/>
  <c r="BC35" i="31"/>
  <c r="BC38" i="31"/>
  <c r="BG31" i="31"/>
  <c r="BG34" i="31" s="1"/>
  <c r="BK25" i="31"/>
  <c r="BK35" i="31"/>
  <c r="BK38" i="31"/>
  <c r="BO31" i="31"/>
  <c r="BO34" i="31" s="1"/>
  <c r="BS25" i="31"/>
  <c r="BS31" i="31"/>
  <c r="BS34" i="31" s="1"/>
  <c r="BW25" i="31"/>
  <c r="BW31" i="31"/>
  <c r="BW34" i="31" s="1"/>
  <c r="CA25" i="31"/>
  <c r="CA31" i="31"/>
  <c r="CA34" i="31" s="1"/>
  <c r="CE25" i="31"/>
  <c r="CE31" i="31"/>
  <c r="CE34" i="31" s="1"/>
  <c r="CI25" i="31"/>
  <c r="CI31" i="31"/>
  <c r="CI34" i="31" s="1"/>
  <c r="CM25" i="31"/>
  <c r="CM31" i="31"/>
  <c r="CM34" i="31" s="1"/>
  <c r="CQ25" i="31"/>
  <c r="CQ31" i="31"/>
  <c r="CQ34" i="31" s="1"/>
  <c r="CU25" i="31"/>
  <c r="CU31" i="31"/>
  <c r="CU34" i="31" s="1"/>
  <c r="CY25" i="31"/>
  <c r="CY31" i="31"/>
  <c r="CY34" i="31" s="1"/>
  <c r="DC25" i="31"/>
  <c r="DC31" i="31"/>
  <c r="DC34" i="31" s="1"/>
  <c r="DG25" i="31"/>
  <c r="DG31" i="31"/>
  <c r="DG34" i="31" s="1"/>
  <c r="DK25" i="31"/>
  <c r="DK31" i="31"/>
  <c r="DK34" i="31" s="1"/>
  <c r="DO25" i="31"/>
  <c r="DO31" i="31"/>
  <c r="DO34" i="31" s="1"/>
  <c r="DS35" i="31"/>
  <c r="DS38" i="31"/>
  <c r="DW25" i="31"/>
  <c r="DW31" i="31"/>
  <c r="DW34" i="31" s="1"/>
  <c r="EA35" i="31"/>
  <c r="EA38" i="31"/>
  <c r="EE25" i="31"/>
  <c r="EE31" i="31"/>
  <c r="EE34" i="31" s="1"/>
  <c r="EI35" i="31"/>
  <c r="EI38" i="31"/>
  <c r="EM25" i="31"/>
  <c r="EM31" i="31"/>
  <c r="EM34" i="31" s="1"/>
  <c r="EQ35" i="31"/>
  <c r="EQ38" i="31"/>
  <c r="EU25" i="31"/>
  <c r="EU31" i="31"/>
  <c r="EU34" i="31" s="1"/>
  <c r="EY35" i="31"/>
  <c r="EY38" i="31"/>
  <c r="FC25" i="31"/>
  <c r="FC31" i="31"/>
  <c r="FC34" i="31" s="1"/>
  <c r="FG35" i="31"/>
  <c r="FG38" i="31"/>
  <c r="FK25" i="31"/>
  <c r="FK31" i="31"/>
  <c r="FK34" i="31" s="1"/>
  <c r="FO35" i="31"/>
  <c r="FO38" i="31"/>
  <c r="FS25" i="31"/>
  <c r="FS31" i="31"/>
  <c r="FS34" i="31" s="1"/>
  <c r="FW35" i="31"/>
  <c r="FW38" i="31"/>
  <c r="GA25" i="31"/>
  <c r="GA31" i="31"/>
  <c r="GA34" i="31" s="1"/>
  <c r="GE35" i="31"/>
  <c r="GE38" i="31"/>
  <c r="GI25" i="31"/>
  <c r="GI31" i="31"/>
  <c r="GI34" i="31" s="1"/>
  <c r="GM35" i="31"/>
  <c r="GM38" i="31"/>
  <c r="GQ25" i="31"/>
  <c r="GQ31" i="31"/>
  <c r="GQ34" i="31" s="1"/>
  <c r="H31" i="31"/>
  <c r="H35" i="31"/>
  <c r="H38" i="31"/>
  <c r="P31" i="31"/>
  <c r="P34" i="31" s="1"/>
  <c r="P35" i="31"/>
  <c r="P38" i="31"/>
  <c r="X31" i="31"/>
  <c r="X35" i="31"/>
  <c r="X38" i="31"/>
  <c r="AF31" i="31"/>
  <c r="AF34" i="31" s="1"/>
  <c r="AF35" i="31"/>
  <c r="AF38" i="31"/>
  <c r="AN31" i="31"/>
  <c r="AN35" i="31"/>
  <c r="AN38" i="31"/>
  <c r="AV31" i="31"/>
  <c r="AV34" i="31" s="1"/>
  <c r="AV35" i="31"/>
  <c r="AV38" i="31"/>
  <c r="BD31" i="31"/>
  <c r="BD35" i="31"/>
  <c r="BD38" i="31"/>
  <c r="BL31" i="31"/>
  <c r="BL34" i="31" s="1"/>
  <c r="BL35" i="31"/>
  <c r="BL38" i="31"/>
  <c r="BT35" i="31"/>
  <c r="BT38" i="31"/>
  <c r="BX31" i="31"/>
  <c r="BX34" i="31" s="1"/>
  <c r="CB35" i="31"/>
  <c r="CB38" i="31"/>
  <c r="CF31" i="31"/>
  <c r="CF34" i="31" s="1"/>
  <c r="CJ35" i="31"/>
  <c r="CJ38" i="31"/>
  <c r="CN31" i="31"/>
  <c r="CN34" i="31" s="1"/>
  <c r="CR35" i="31"/>
  <c r="CR38" i="31"/>
  <c r="CV31" i="31"/>
  <c r="CV34" i="31" s="1"/>
  <c r="CZ35" i="31"/>
  <c r="CZ38" i="31"/>
  <c r="DD31" i="31"/>
  <c r="DD34" i="31" s="1"/>
  <c r="DD35" i="31"/>
  <c r="DH38" i="31"/>
  <c r="DL31" i="31"/>
  <c r="DL34" i="31" s="1"/>
  <c r="DL35" i="31"/>
  <c r="DP38" i="31"/>
  <c r="DT31" i="31"/>
  <c r="DT34" i="31" s="1"/>
  <c r="DT35" i="31"/>
  <c r="EB31" i="31"/>
  <c r="EB34" i="31" s="1"/>
  <c r="EB35" i="31"/>
  <c r="EB38" i="31"/>
  <c r="EJ31" i="31"/>
  <c r="EJ34" i="31" s="1"/>
  <c r="EJ35" i="31"/>
  <c r="EJ38" i="31"/>
  <c r="ER31" i="31"/>
  <c r="ER34" i="31" s="1"/>
  <c r="ER35" i="31"/>
  <c r="ER38" i="31"/>
  <c r="EZ31" i="31"/>
  <c r="EZ34" i="31" s="1"/>
  <c r="EZ35" i="31"/>
  <c r="EZ38" i="31"/>
  <c r="FH31" i="31"/>
  <c r="FH34" i="31" s="1"/>
  <c r="FH35" i="31"/>
  <c r="FH38" i="31"/>
  <c r="FP31" i="31"/>
  <c r="FP34" i="31" s="1"/>
  <c r="FP35" i="31"/>
  <c r="FP38" i="31"/>
  <c r="FX31" i="31"/>
  <c r="FX34" i="31" s="1"/>
  <c r="FX35" i="31"/>
  <c r="FX38" i="31"/>
  <c r="GF31" i="31"/>
  <c r="GF34" i="31" s="1"/>
  <c r="GF35" i="31"/>
  <c r="GJ38" i="31"/>
  <c r="GN31" i="31"/>
  <c r="GN34" i="31" s="1"/>
  <c r="GN35" i="31"/>
  <c r="GR38" i="31"/>
  <c r="GT45" i="31"/>
  <c r="GT43" i="31"/>
  <c r="GT44" i="31"/>
  <c r="C42" i="29"/>
  <c r="G42" i="29"/>
  <c r="K42" i="29"/>
  <c r="O42" i="29"/>
  <c r="H41" i="29"/>
  <c r="P41" i="29"/>
  <c r="Y56" i="27"/>
  <c r="AB97" i="27"/>
  <c r="AB57" i="27"/>
  <c r="AB56" i="27" s="1"/>
  <c r="Q56" i="27"/>
  <c r="T97" i="27"/>
  <c r="T57" i="27"/>
  <c r="T56" i="27" s="1"/>
  <c r="I56" i="27"/>
  <c r="L97" i="27"/>
  <c r="L57" i="27"/>
  <c r="L56" i="27" s="1"/>
  <c r="H80" i="27"/>
  <c r="H40" i="27"/>
  <c r="H39" i="27" s="1"/>
  <c r="U44" i="27"/>
  <c r="X85" i="27"/>
  <c r="X45" i="27"/>
  <c r="X44" i="27" s="1"/>
  <c r="M44" i="27"/>
  <c r="P85" i="27"/>
  <c r="P45" i="27"/>
  <c r="P44" i="27" s="1"/>
  <c r="E44" i="27"/>
  <c r="H85" i="27"/>
  <c r="H45" i="27"/>
  <c r="H44" i="27" s="1"/>
  <c r="U39" i="27"/>
  <c r="X80" i="27"/>
  <c r="X40" i="27"/>
  <c r="X39" i="27" s="1"/>
  <c r="M39" i="27"/>
  <c r="P80" i="27"/>
  <c r="P40" i="27"/>
  <c r="P39" i="27" s="1"/>
  <c r="AB112" i="27"/>
  <c r="AB72" i="27"/>
  <c r="AB71" i="27" s="1"/>
  <c r="U115" i="27"/>
  <c r="U55" i="27" s="1"/>
  <c r="U54" i="27" s="1"/>
  <c r="T112" i="27"/>
  <c r="T72" i="27"/>
  <c r="T71" i="27" s="1"/>
  <c r="M115" i="27"/>
  <c r="M55" i="27" s="1"/>
  <c r="M54" i="27" s="1"/>
  <c r="L112" i="27"/>
  <c r="L72" i="27"/>
  <c r="L71" i="27" s="1"/>
  <c r="E115" i="27"/>
  <c r="E55" i="27" s="1"/>
  <c r="E54" i="27" s="1"/>
  <c r="X93" i="27"/>
  <c r="X53" i="27"/>
  <c r="X52" i="27" s="1"/>
  <c r="P93" i="27"/>
  <c r="P53" i="27"/>
  <c r="P52" i="27" s="1"/>
  <c r="H93" i="27"/>
  <c r="H53" i="27"/>
  <c r="H52" i="27" s="1"/>
  <c r="X91" i="27"/>
  <c r="X51" i="27"/>
  <c r="X50" i="27" s="1"/>
  <c r="P91" i="27"/>
  <c r="P51" i="27"/>
  <c r="P50" i="27" s="1"/>
  <c r="H91" i="27"/>
  <c r="H51" i="27"/>
  <c r="H50" i="27" s="1"/>
  <c r="U56" i="27"/>
  <c r="X97" i="27"/>
  <c r="X57" i="27"/>
  <c r="X56" i="27" s="1"/>
  <c r="M56" i="27"/>
  <c r="P97" i="27"/>
  <c r="P57" i="27"/>
  <c r="P56" i="27" s="1"/>
  <c r="E56" i="27"/>
  <c r="H97" i="27"/>
  <c r="H57" i="27"/>
  <c r="H56" i="27" s="1"/>
  <c r="Y44" i="27"/>
  <c r="AB85" i="27"/>
  <c r="AB45" i="27"/>
  <c r="AB44" i="27" s="1"/>
  <c r="Q44" i="27"/>
  <c r="T85" i="27"/>
  <c r="T45" i="27"/>
  <c r="T44" i="27" s="1"/>
  <c r="I44" i="27"/>
  <c r="L85" i="27"/>
  <c r="L45" i="27"/>
  <c r="L44" i="27" s="1"/>
  <c r="Y39" i="27"/>
  <c r="AB80" i="27"/>
  <c r="AB40" i="27"/>
  <c r="AB39" i="27" s="1"/>
  <c r="Q39" i="27"/>
  <c r="T80" i="27"/>
  <c r="T40" i="27"/>
  <c r="T39" i="27" s="1"/>
  <c r="I39" i="27"/>
  <c r="L80" i="27"/>
  <c r="L40" i="27"/>
  <c r="L39" i="27" s="1"/>
  <c r="V115" i="27"/>
  <c r="V55" i="27" s="1"/>
  <c r="V54" i="27" s="1"/>
  <c r="V74" i="27" s="1"/>
  <c r="V75" i="27" s="1"/>
  <c r="N115" i="27"/>
  <c r="N55" i="27" s="1"/>
  <c r="N54" i="27" s="1"/>
  <c r="N74" i="27" s="1"/>
  <c r="N75" i="27" s="1"/>
  <c r="F115" i="27"/>
  <c r="F55" i="27" s="1"/>
  <c r="F54" i="27" s="1"/>
  <c r="F74" i="27" s="1"/>
  <c r="F75" i="27" s="1"/>
  <c r="Y115" i="27"/>
  <c r="Y55" i="27" s="1"/>
  <c r="Y54" i="27" s="1"/>
  <c r="Y74" i="27" s="1"/>
  <c r="Y75" i="27" s="1"/>
  <c r="U74" i="27"/>
  <c r="U75" i="27" s="1"/>
  <c r="X112" i="27"/>
  <c r="X115" i="27" s="1"/>
  <c r="X55" i="27" s="1"/>
  <c r="X54" i="27" s="1"/>
  <c r="X72" i="27"/>
  <c r="X71" i="27" s="1"/>
  <c r="Q115" i="27"/>
  <c r="Q55" i="27" s="1"/>
  <c r="Q54" i="27" s="1"/>
  <c r="Q74" i="27" s="1"/>
  <c r="Q75" i="27" s="1"/>
  <c r="M74" i="27"/>
  <c r="M75" i="27" s="1"/>
  <c r="P112" i="27"/>
  <c r="P115" i="27" s="1"/>
  <c r="P55" i="27" s="1"/>
  <c r="P54" i="27" s="1"/>
  <c r="P72" i="27"/>
  <c r="P71" i="27" s="1"/>
  <c r="I115" i="27"/>
  <c r="I55" i="27" s="1"/>
  <c r="I54" i="27" s="1"/>
  <c r="I74" i="27" s="1"/>
  <c r="I75" i="27" s="1"/>
  <c r="E74" i="27"/>
  <c r="E75" i="27" s="1"/>
  <c r="H112" i="27"/>
  <c r="H115" i="27" s="1"/>
  <c r="H55" i="27" s="1"/>
  <c r="H54" i="27" s="1"/>
  <c r="H72" i="27"/>
  <c r="H71" i="27" s="1"/>
  <c r="AB93" i="27"/>
  <c r="AB53" i="27"/>
  <c r="AB52" i="27" s="1"/>
  <c r="T93" i="27"/>
  <c r="T53" i="27"/>
  <c r="T52" i="27" s="1"/>
  <c r="L93" i="27"/>
  <c r="L53" i="27"/>
  <c r="L52" i="27" s="1"/>
  <c r="AB91" i="27"/>
  <c r="AB51" i="27"/>
  <c r="AB50" i="27" s="1"/>
  <c r="T91" i="27"/>
  <c r="T51" i="27"/>
  <c r="T50" i="27" s="1"/>
  <c r="L91" i="27"/>
  <c r="L51" i="27"/>
  <c r="L50" i="27" s="1"/>
  <c r="Z115" i="27"/>
  <c r="Z55" i="27" s="1"/>
  <c r="Z54" i="27" s="1"/>
  <c r="Z74" i="27" s="1"/>
  <c r="Z75" i="27" s="1"/>
  <c r="R115" i="27"/>
  <c r="R55" i="27" s="1"/>
  <c r="R54" i="27" s="1"/>
  <c r="R74" i="27" s="1"/>
  <c r="R75" i="27" s="1"/>
  <c r="J115" i="27"/>
  <c r="J55" i="27" s="1"/>
  <c r="J54" i="27" s="1"/>
  <c r="J74" i="27" s="1"/>
  <c r="J75" i="27" s="1"/>
  <c r="AA115" i="27"/>
  <c r="AA55" i="27" s="1"/>
  <c r="AA54" i="27" s="1"/>
  <c r="AA74" i="27" s="1"/>
  <c r="AA75" i="27" s="1"/>
  <c r="W115" i="27"/>
  <c r="W55" i="27" s="1"/>
  <c r="W54" i="27" s="1"/>
  <c r="W74" i="27" s="1"/>
  <c r="W75" i="27" s="1"/>
  <c r="S115" i="27"/>
  <c r="S55" i="27" s="1"/>
  <c r="S54" i="27" s="1"/>
  <c r="S74" i="27" s="1"/>
  <c r="S75" i="27" s="1"/>
  <c r="O115" i="27"/>
  <c r="O55" i="27" s="1"/>
  <c r="O54" i="27" s="1"/>
  <c r="O74" i="27" s="1"/>
  <c r="O75" i="27" s="1"/>
  <c r="K115" i="27"/>
  <c r="K55" i="27" s="1"/>
  <c r="K54" i="27" s="1"/>
  <c r="K74" i="27" s="1"/>
  <c r="K75" i="27" s="1"/>
  <c r="G115" i="27"/>
  <c r="G55" i="27" s="1"/>
  <c r="G54" i="27" s="1"/>
  <c r="G74" i="27" s="1"/>
  <c r="G75" i="27" s="1"/>
  <c r="V28" i="23"/>
  <c r="R28" i="23"/>
  <c r="V16" i="23"/>
  <c r="R16" i="23"/>
  <c r="N17" i="23"/>
  <c r="M16" i="23"/>
  <c r="I16" i="23"/>
  <c r="L45" i="23"/>
  <c r="W45" i="23"/>
  <c r="S45" i="23"/>
  <c r="O45" i="23"/>
  <c r="N27" i="23"/>
  <c r="M26" i="23"/>
  <c r="I26" i="23"/>
  <c r="P45" i="23"/>
  <c r="J45" i="23"/>
  <c r="U45" i="23"/>
  <c r="K45" i="23"/>
  <c r="N25" i="23"/>
  <c r="M24" i="23"/>
  <c r="N23" i="23"/>
  <c r="M22" i="23"/>
  <c r="N20" i="23"/>
  <c r="X20" i="23" s="1"/>
  <c r="I22" i="23"/>
  <c r="V11" i="23"/>
  <c r="N29" i="23"/>
  <c r="M28" i="23"/>
  <c r="N12" i="23"/>
  <c r="M11" i="23"/>
  <c r="I11" i="23"/>
  <c r="T45" i="23"/>
  <c r="H45" i="23"/>
  <c r="V45" i="23"/>
  <c r="R45" i="23"/>
  <c r="G45" i="23"/>
  <c r="N44" i="23"/>
  <c r="M43" i="23"/>
  <c r="M45" i="23" s="1"/>
  <c r="F45" i="23"/>
  <c r="Q45" i="23"/>
  <c r="E45" i="23"/>
  <c r="I43" i="23"/>
  <c r="I45" i="23" s="1"/>
  <c r="I24" i="23"/>
  <c r="M91" i="14"/>
  <c r="O9" i="2"/>
  <c r="J18" i="2"/>
  <c r="F26" i="2"/>
  <c r="L26" i="2"/>
  <c r="E26" i="2"/>
  <c r="J23" i="2"/>
  <c r="I26" i="2"/>
  <c r="M26" i="2"/>
  <c r="O25" i="2"/>
  <c r="AD27" i="2"/>
  <c r="M11" i="2"/>
  <c r="K11" i="2"/>
  <c r="I11" i="2"/>
  <c r="G11" i="2"/>
  <c r="E11" i="2"/>
  <c r="N11" i="2"/>
  <c r="L11" i="2"/>
  <c r="H11" i="2"/>
  <c r="F11" i="2"/>
  <c r="M14" i="2"/>
  <c r="N14" i="2"/>
  <c r="K14" i="2"/>
  <c r="I14" i="2"/>
  <c r="G14" i="2"/>
  <c r="E14" i="2"/>
  <c r="L14" i="2"/>
  <c r="H14" i="2"/>
  <c r="F14" i="2"/>
  <c r="AC17" i="2"/>
  <c r="AC28" i="2" s="1"/>
  <c r="Z16" i="2"/>
  <c r="Z17" i="2" s="1"/>
  <c r="M15" i="2"/>
  <c r="K15" i="2"/>
  <c r="I15" i="2"/>
  <c r="G15" i="2"/>
  <c r="E15" i="2"/>
  <c r="AD16" i="2"/>
  <c r="AD17" i="2" s="1"/>
  <c r="N15" i="2"/>
  <c r="L15" i="2"/>
  <c r="H15" i="2"/>
  <c r="F15" i="2"/>
  <c r="J9" i="2"/>
  <c r="D9" i="2" s="1"/>
  <c r="O19" i="2"/>
  <c r="D19" i="2" s="1"/>
  <c r="O18" i="2"/>
  <c r="Y27" i="2"/>
  <c r="Y28" i="2" s="1"/>
  <c r="H26" i="2"/>
  <c r="N26" i="2"/>
  <c r="G26" i="2"/>
  <c r="K26" i="2"/>
  <c r="O23" i="2"/>
  <c r="O26" i="2" s="1"/>
  <c r="Z27" i="2"/>
  <c r="Z28" i="2" s="1"/>
  <c r="J25" i="2"/>
  <c r="D25" i="2" s="1"/>
  <c r="M10" i="2"/>
  <c r="K10" i="2"/>
  <c r="I10" i="2"/>
  <c r="G10" i="2"/>
  <c r="E10" i="2"/>
  <c r="N10" i="2"/>
  <c r="L10" i="2"/>
  <c r="H10" i="2"/>
  <c r="F10" i="2"/>
  <c r="N13" i="2"/>
  <c r="N16" i="2" s="1"/>
  <c r="L13" i="2"/>
  <c r="L16" i="2" s="1"/>
  <c r="H13" i="2"/>
  <c r="H16" i="2" s="1"/>
  <c r="F13" i="2"/>
  <c r="F16" i="2" s="1"/>
  <c r="M13" i="2"/>
  <c r="M16" i="2" s="1"/>
  <c r="K13" i="2"/>
  <c r="I13" i="2"/>
  <c r="I16" i="2" s="1"/>
  <c r="G13" i="2"/>
  <c r="G16" i="2" s="1"/>
  <c r="E13" i="2"/>
  <c r="M8" i="2"/>
  <c r="M12" i="2" s="1"/>
  <c r="M17" i="2" s="1"/>
  <c r="K8" i="2"/>
  <c r="I8" i="2"/>
  <c r="I12" i="2" s="1"/>
  <c r="I17" i="2" s="1"/>
  <c r="G8" i="2"/>
  <c r="G12" i="2" s="1"/>
  <c r="G17" i="2" s="1"/>
  <c r="E8" i="2"/>
  <c r="N8" i="2"/>
  <c r="N12" i="2" s="1"/>
  <c r="N17" i="2" s="1"/>
  <c r="L8" i="2"/>
  <c r="L12" i="2" s="1"/>
  <c r="L17" i="2" s="1"/>
  <c r="H8" i="2"/>
  <c r="H12" i="2" s="1"/>
  <c r="H17" i="2" s="1"/>
  <c r="F8" i="2"/>
  <c r="F12" i="2" s="1"/>
  <c r="F17" i="2" s="1"/>
  <c r="AA17" i="2"/>
  <c r="AA28" i="2" s="1"/>
  <c r="AB16" i="2"/>
  <c r="AB17" i="2" s="1"/>
  <c r="AB22" i="2"/>
  <c r="AB27" i="2" s="1"/>
  <c r="AB28" i="2" s="1"/>
  <c r="M20" i="2"/>
  <c r="M22" i="2" s="1"/>
  <c r="K20" i="2"/>
  <c r="I20" i="2"/>
  <c r="I22" i="2" s="1"/>
  <c r="G20" i="2"/>
  <c r="G22" i="2" s="1"/>
  <c r="E20" i="2"/>
  <c r="E22" i="2" s="1"/>
  <c r="N20" i="2"/>
  <c r="N22" i="2" s="1"/>
  <c r="L20" i="2"/>
  <c r="L22" i="2" s="1"/>
  <c r="H20" i="2"/>
  <c r="H22" i="2" s="1"/>
  <c r="F20" i="2"/>
  <c r="F22" i="2" s="1"/>
  <c r="W36" i="1"/>
  <c r="S36" i="1"/>
  <c r="Y36" i="1"/>
  <c r="U36" i="1"/>
  <c r="Q36" i="1"/>
  <c r="W45" i="1"/>
  <c r="S45" i="1"/>
  <c r="W40" i="1"/>
  <c r="S40" i="1"/>
  <c r="X36" i="1"/>
  <c r="T36" i="1"/>
  <c r="Z124" i="39" l="1"/>
  <c r="Z125" i="39" s="1"/>
  <c r="AA125" i="39"/>
  <c r="Z96" i="39"/>
  <c r="Z117" i="39"/>
  <c r="Z63" i="39"/>
  <c r="AI80" i="39"/>
  <c r="AE80" i="39"/>
  <c r="AI125" i="39"/>
  <c r="AE125" i="39"/>
  <c r="AK80" i="39"/>
  <c r="AG80" i="39"/>
  <c r="AC80" i="39"/>
  <c r="AK125" i="39"/>
  <c r="AG125" i="39"/>
  <c r="AC125" i="39"/>
  <c r="Z79" i="39"/>
  <c r="Z80" i="39" s="1"/>
  <c r="AA80" i="39"/>
  <c r="A55" i="12"/>
  <c r="C74" i="33"/>
  <c r="D75" i="33"/>
  <c r="C67" i="33"/>
  <c r="C46" i="33"/>
  <c r="C29" i="33"/>
  <c r="D30" i="33"/>
  <c r="C13" i="33"/>
  <c r="A54" i="12"/>
  <c r="J57" i="30"/>
  <c r="J55" i="30"/>
  <c r="U30" i="30"/>
  <c r="S55" i="30"/>
  <c r="S56" i="30" s="1"/>
  <c r="O55" i="30"/>
  <c r="O56" i="30" s="1"/>
  <c r="F55" i="30"/>
  <c r="F56" i="30" s="1"/>
  <c r="J56" i="30"/>
  <c r="K30" i="30"/>
  <c r="DL45" i="31"/>
  <c r="DL43" i="31"/>
  <c r="CF45" i="31"/>
  <c r="CF43" i="31"/>
  <c r="AF45" i="31"/>
  <c r="AF43" i="31"/>
  <c r="P45" i="31"/>
  <c r="P43" i="31"/>
  <c r="GI45" i="31"/>
  <c r="GI43" i="31"/>
  <c r="FS45" i="31"/>
  <c r="FS43" i="31"/>
  <c r="FC45" i="31"/>
  <c r="FC43" i="31"/>
  <c r="EM45" i="31"/>
  <c r="EM43" i="31"/>
  <c r="DW45" i="31"/>
  <c r="DW43" i="31"/>
  <c r="DG45" i="31"/>
  <c r="DG43" i="31"/>
  <c r="CQ45" i="31"/>
  <c r="CQ43" i="31"/>
  <c r="CA45" i="31"/>
  <c r="CA43" i="31"/>
  <c r="K45" i="31"/>
  <c r="K43" i="31"/>
  <c r="P44" i="31"/>
  <c r="AF44" i="31"/>
  <c r="GH43" i="31"/>
  <c r="GH45" i="31" s="1"/>
  <c r="DF43" i="31"/>
  <c r="DF45" i="31" s="1"/>
  <c r="BJ43" i="31"/>
  <c r="BJ45" i="31" s="1"/>
  <c r="AT43" i="31"/>
  <c r="AT45" i="31" s="1"/>
  <c r="AD43" i="31"/>
  <c r="AD45" i="31" s="1"/>
  <c r="N43" i="31"/>
  <c r="N45" i="31" s="1"/>
  <c r="GO43" i="31"/>
  <c r="GO45" i="31" s="1"/>
  <c r="FY43" i="31"/>
  <c r="FY45" i="31" s="1"/>
  <c r="FI43" i="31"/>
  <c r="FI45" i="31" s="1"/>
  <c r="ES43" i="31"/>
  <c r="ES45" i="31" s="1"/>
  <c r="EC43" i="31"/>
  <c r="EC45" i="31" s="1"/>
  <c r="DM43" i="31"/>
  <c r="DM45" i="31" s="1"/>
  <c r="CW43" i="31"/>
  <c r="CW45" i="31" s="1"/>
  <c r="CG43" i="31"/>
  <c r="CG45" i="31" s="1"/>
  <c r="BQ43" i="31"/>
  <c r="BQ45" i="31" s="1"/>
  <c r="BA34" i="31"/>
  <c r="AK34" i="31"/>
  <c r="U34" i="31"/>
  <c r="M34" i="31"/>
  <c r="E34" i="31"/>
  <c r="CA44" i="31"/>
  <c r="CQ44" i="31"/>
  <c r="DG44" i="31"/>
  <c r="DW44" i="31"/>
  <c r="EM44" i="31"/>
  <c r="FC44" i="31"/>
  <c r="FS44" i="31"/>
  <c r="GI44" i="31"/>
  <c r="GR34" i="31"/>
  <c r="FT34" i="31"/>
  <c r="FD34" i="31"/>
  <c r="EN34" i="31"/>
  <c r="DX34" i="31"/>
  <c r="DH34" i="31"/>
  <c r="CZ34" i="31"/>
  <c r="CJ34" i="31"/>
  <c r="BT34" i="31"/>
  <c r="GE34" i="31"/>
  <c r="FO34" i="31"/>
  <c r="EY34" i="31"/>
  <c r="EI34" i="31"/>
  <c r="DS34" i="31"/>
  <c r="B38" i="31"/>
  <c r="B35" i="31"/>
  <c r="B25" i="31"/>
  <c r="B34" i="31" s="1"/>
  <c r="BQ44" i="31"/>
  <c r="CG44" i="31"/>
  <c r="CW44" i="31"/>
  <c r="DM44" i="31"/>
  <c r="EC44" i="31"/>
  <c r="ES44" i="31"/>
  <c r="FI44" i="31"/>
  <c r="FY44" i="31"/>
  <c r="GO44" i="31"/>
  <c r="CF44" i="31"/>
  <c r="DL44" i="31"/>
  <c r="GL34" i="31"/>
  <c r="FZ34" i="31"/>
  <c r="FJ34" i="31"/>
  <c r="ET34" i="31"/>
  <c r="ED34" i="31"/>
  <c r="DJ34" i="31"/>
  <c r="CP34" i="31"/>
  <c r="BZ34" i="31"/>
  <c r="BF34" i="31"/>
  <c r="AP34" i="31"/>
  <c r="Z34" i="31"/>
  <c r="J34" i="31"/>
  <c r="GK45" i="31"/>
  <c r="GK43" i="31"/>
  <c r="GK44" i="31" s="1"/>
  <c r="FU45" i="31"/>
  <c r="FU43" i="31"/>
  <c r="FU44" i="31" s="1"/>
  <c r="FE45" i="31"/>
  <c r="FE43" i="31"/>
  <c r="FE44" i="31" s="1"/>
  <c r="EO45" i="31"/>
  <c r="EO43" i="31"/>
  <c r="EO44" i="31" s="1"/>
  <c r="DY45" i="31"/>
  <c r="DY43" i="31"/>
  <c r="DY44" i="31" s="1"/>
  <c r="DI34" i="31"/>
  <c r="DA34" i="31"/>
  <c r="CS34" i="31"/>
  <c r="CK34" i="31"/>
  <c r="CC34" i="31"/>
  <c r="BU34" i="31"/>
  <c r="C18" i="31"/>
  <c r="B15" i="31"/>
  <c r="B18" i="31" s="1"/>
  <c r="K44" i="31"/>
  <c r="AA18" i="31"/>
  <c r="AQ18" i="31"/>
  <c r="AQ43" i="31" s="1"/>
  <c r="AQ45" i="31" s="1"/>
  <c r="BG18" i="31"/>
  <c r="BW18" i="31"/>
  <c r="BW43" i="31" s="1"/>
  <c r="BW45" i="31" s="1"/>
  <c r="CM18" i="31"/>
  <c r="DC18" i="31"/>
  <c r="DC43" i="31" s="1"/>
  <c r="DC45" i="31" s="1"/>
  <c r="DS18" i="31"/>
  <c r="EI18" i="31"/>
  <c r="EY18" i="31"/>
  <c r="FO18" i="31"/>
  <c r="GE18" i="31"/>
  <c r="J18" i="31"/>
  <c r="Z18" i="31"/>
  <c r="AP18" i="31"/>
  <c r="BF18" i="31"/>
  <c r="BV18" i="31"/>
  <c r="CL18" i="31"/>
  <c r="DB18" i="31"/>
  <c r="DR18" i="31"/>
  <c r="EH18" i="31"/>
  <c r="EX18" i="31"/>
  <c r="FN18" i="31"/>
  <c r="GD18" i="31"/>
  <c r="CV45" i="31"/>
  <c r="CV43" i="31"/>
  <c r="CV44" i="31" s="1"/>
  <c r="BL45" i="31"/>
  <c r="BL43" i="31"/>
  <c r="BL44" i="31" s="1"/>
  <c r="AV45" i="31"/>
  <c r="AV43" i="31"/>
  <c r="AV44" i="31" s="1"/>
  <c r="GN45" i="31"/>
  <c r="GN43" i="31"/>
  <c r="GN44" i="31" s="1"/>
  <c r="FX45" i="31"/>
  <c r="FX43" i="31"/>
  <c r="FX44" i="31" s="1"/>
  <c r="FH45" i="31"/>
  <c r="FH43" i="31"/>
  <c r="FH44" i="31" s="1"/>
  <c r="ER45" i="31"/>
  <c r="ER43" i="31"/>
  <c r="ER44" i="31" s="1"/>
  <c r="EB45" i="31"/>
  <c r="EB43" i="31"/>
  <c r="EB44" i="31" s="1"/>
  <c r="BD34" i="31"/>
  <c r="AN34" i="31"/>
  <c r="X34" i="31"/>
  <c r="H34" i="31"/>
  <c r="C45" i="31"/>
  <c r="C43" i="31"/>
  <c r="I18" i="31"/>
  <c r="Y18" i="31"/>
  <c r="AO18" i="31"/>
  <c r="BE18" i="31"/>
  <c r="BU18" i="31"/>
  <c r="CK18" i="31"/>
  <c r="DA18" i="31"/>
  <c r="DQ18" i="31"/>
  <c r="EG18" i="31"/>
  <c r="EG43" i="31" s="1"/>
  <c r="EG45" i="31" s="1"/>
  <c r="EW18" i="31"/>
  <c r="FM18" i="31"/>
  <c r="FM43" i="31" s="1"/>
  <c r="FM45" i="31" s="1"/>
  <c r="GC18" i="31"/>
  <c r="GS18" i="31"/>
  <c r="GS43" i="31" s="1"/>
  <c r="GS45" i="31" s="1"/>
  <c r="H18" i="31"/>
  <c r="X18" i="31"/>
  <c r="AN18" i="31"/>
  <c r="BD18" i="31"/>
  <c r="BT18" i="31"/>
  <c r="CJ18" i="31"/>
  <c r="CZ18" i="31"/>
  <c r="DP18" i="31"/>
  <c r="EF18" i="31"/>
  <c r="EV18" i="31"/>
  <c r="FL18" i="31"/>
  <c r="GB18" i="31"/>
  <c r="GR18" i="31"/>
  <c r="GP45" i="31"/>
  <c r="GP43" i="31"/>
  <c r="GP44" i="31" s="1"/>
  <c r="FN45" i="31"/>
  <c r="FN43" i="31"/>
  <c r="EX45" i="31"/>
  <c r="EX43" i="31"/>
  <c r="EH45" i="31"/>
  <c r="EH43" i="31"/>
  <c r="DN45" i="31"/>
  <c r="DN43" i="31"/>
  <c r="DN44" i="31" s="1"/>
  <c r="BR45" i="31"/>
  <c r="BR43" i="31"/>
  <c r="BR44" i="31" s="1"/>
  <c r="BB45" i="31"/>
  <c r="BB43" i="31"/>
  <c r="BB44" i="31" s="1"/>
  <c r="AL45" i="31"/>
  <c r="AL43" i="31"/>
  <c r="AL44" i="31" s="1"/>
  <c r="V45" i="31"/>
  <c r="V43" i="31"/>
  <c r="V44" i="31" s="1"/>
  <c r="F45" i="31"/>
  <c r="F43" i="31"/>
  <c r="F44" i="31" s="1"/>
  <c r="BM45" i="31"/>
  <c r="BM43" i="31"/>
  <c r="BM44" i="31" s="1"/>
  <c r="W18" i="31"/>
  <c r="AM18" i="31"/>
  <c r="BC18" i="31"/>
  <c r="BS18" i="31"/>
  <c r="BS43" i="31" s="1"/>
  <c r="BS45" i="31" s="1"/>
  <c r="CI18" i="31"/>
  <c r="CY18" i="31"/>
  <c r="CY43" i="31" s="1"/>
  <c r="CY45" i="31" s="1"/>
  <c r="DO18" i="31"/>
  <c r="EE18" i="31"/>
  <c r="EE43" i="31" s="1"/>
  <c r="EE45" i="31" s="1"/>
  <c r="EU18" i="31"/>
  <c r="FK18" i="31"/>
  <c r="FK43" i="31" s="1"/>
  <c r="FK45" i="31" s="1"/>
  <c r="GA18" i="31"/>
  <c r="GQ18" i="31"/>
  <c r="GQ43" i="31" s="1"/>
  <c r="GQ45" i="31" s="1"/>
  <c r="N44" i="31"/>
  <c r="AD44" i="31"/>
  <c r="AT44" i="31"/>
  <c r="BJ44" i="31"/>
  <c r="DF44" i="31"/>
  <c r="GH44" i="31"/>
  <c r="GJ34" i="31"/>
  <c r="GB34" i="31"/>
  <c r="FL34" i="31"/>
  <c r="EV34" i="31"/>
  <c r="EF34" i="31"/>
  <c r="DP34" i="31"/>
  <c r="CR34" i="31"/>
  <c r="CB34" i="31"/>
  <c r="BP43" i="31"/>
  <c r="BP44" i="31" s="1"/>
  <c r="AZ43" i="31"/>
  <c r="AZ44" i="31" s="1"/>
  <c r="AJ43" i="31"/>
  <c r="AJ44" i="31" s="1"/>
  <c r="T43" i="31"/>
  <c r="T44" i="31" s="1"/>
  <c r="D43" i="31"/>
  <c r="D44" i="31" s="1"/>
  <c r="BK34" i="31"/>
  <c r="BC34" i="31"/>
  <c r="AU34" i="31"/>
  <c r="AM34" i="31"/>
  <c r="AE34" i="31"/>
  <c r="W34" i="31"/>
  <c r="O34" i="31"/>
  <c r="G34" i="31"/>
  <c r="M18" i="31"/>
  <c r="AC18" i="31"/>
  <c r="AS18" i="31"/>
  <c r="BI18" i="31"/>
  <c r="BY18" i="31"/>
  <c r="CO18" i="31"/>
  <c r="DE18" i="31"/>
  <c r="DU18" i="31"/>
  <c r="EK18" i="31"/>
  <c r="FA18" i="31"/>
  <c r="FQ18" i="31"/>
  <c r="GG18" i="31"/>
  <c r="L18" i="31"/>
  <c r="AB18" i="31"/>
  <c r="AB43" i="31" s="1"/>
  <c r="AB45" i="31" s="1"/>
  <c r="AR18" i="31"/>
  <c r="BH18" i="31"/>
  <c r="BH43" i="31" s="1"/>
  <c r="BH45" i="31" s="1"/>
  <c r="BX18" i="31"/>
  <c r="CN18" i="31"/>
  <c r="CN43" i="31" s="1"/>
  <c r="CN45" i="31" s="1"/>
  <c r="DD18" i="31"/>
  <c r="DT18" i="31"/>
  <c r="DT43" i="31" s="1"/>
  <c r="DT45" i="31" s="1"/>
  <c r="EJ18" i="31"/>
  <c r="EZ18" i="31"/>
  <c r="EZ43" i="31" s="1"/>
  <c r="EZ45" i="31" s="1"/>
  <c r="FP18" i="31"/>
  <c r="GF18" i="31"/>
  <c r="GF43" i="31" s="1"/>
  <c r="GF45" i="31" s="1"/>
  <c r="GD34" i="31"/>
  <c r="FR34" i="31"/>
  <c r="FB34" i="31"/>
  <c r="EL34" i="31"/>
  <c r="DV34" i="31"/>
  <c r="DR34" i="31"/>
  <c r="CX34" i="31"/>
  <c r="CH34" i="31"/>
  <c r="BN34" i="31"/>
  <c r="AX34" i="31"/>
  <c r="AH34" i="31"/>
  <c r="R34" i="31"/>
  <c r="BE34" i="31"/>
  <c r="AW34" i="31"/>
  <c r="AO34" i="31"/>
  <c r="AG34" i="31"/>
  <c r="Y34" i="31"/>
  <c r="Q34" i="31"/>
  <c r="I34" i="31"/>
  <c r="S18" i="31"/>
  <c r="S43" i="31" s="1"/>
  <c r="S45" i="31" s="1"/>
  <c r="AI18" i="31"/>
  <c r="AY18" i="31"/>
  <c r="AY43" i="31" s="1"/>
  <c r="AY45" i="31" s="1"/>
  <c r="BO18" i="31"/>
  <c r="CE18" i="31"/>
  <c r="CE43" i="31" s="1"/>
  <c r="CE45" i="31" s="1"/>
  <c r="CU18" i="31"/>
  <c r="DK18" i="31"/>
  <c r="DK43" i="31" s="1"/>
  <c r="DK45" i="31" s="1"/>
  <c r="EA18" i="31"/>
  <c r="EQ18" i="31"/>
  <c r="FG18" i="31"/>
  <c r="FW18" i="31"/>
  <c r="GM18" i="31"/>
  <c r="B19" i="31"/>
  <c r="R18" i="31"/>
  <c r="AH18" i="31"/>
  <c r="AX18" i="31"/>
  <c r="BN18" i="31"/>
  <c r="CD18" i="31"/>
  <c r="CT18" i="31"/>
  <c r="CT43" i="31" s="1"/>
  <c r="CT45" i="31" s="1"/>
  <c r="DJ18" i="31"/>
  <c r="DZ18" i="31"/>
  <c r="EP18" i="31"/>
  <c r="FF18" i="31"/>
  <c r="FV18" i="31"/>
  <c r="GL18" i="31"/>
  <c r="A52" i="12"/>
  <c r="A53" i="12"/>
  <c r="A50" i="12"/>
  <c r="A51" i="12"/>
  <c r="H74" i="27"/>
  <c r="H75" i="27" s="1"/>
  <c r="P74" i="27"/>
  <c r="P75" i="27" s="1"/>
  <c r="X74" i="27"/>
  <c r="X75" i="27" s="1"/>
  <c r="T74" i="27"/>
  <c r="T75" i="27" s="1"/>
  <c r="L115" i="27"/>
  <c r="L55" i="27" s="1"/>
  <c r="L54" i="27" s="1"/>
  <c r="L74" i="27" s="1"/>
  <c r="L75" i="27" s="1"/>
  <c r="T115" i="27"/>
  <c r="T55" i="27" s="1"/>
  <c r="T54" i="27" s="1"/>
  <c r="AB115" i="27"/>
  <c r="AB55" i="27" s="1"/>
  <c r="AB54" i="27" s="1"/>
  <c r="AB74" i="27" s="1"/>
  <c r="AB75" i="27" s="1"/>
  <c r="X44" i="23"/>
  <c r="X43" i="23" s="1"/>
  <c r="N43" i="23"/>
  <c r="X12" i="23"/>
  <c r="X11" i="23" s="1"/>
  <c r="N11" i="23"/>
  <c r="X29" i="23"/>
  <c r="X28" i="23" s="1"/>
  <c r="N28" i="23"/>
  <c r="X27" i="23"/>
  <c r="X26" i="23" s="1"/>
  <c r="N26" i="23"/>
  <c r="X23" i="23"/>
  <c r="X22" i="23" s="1"/>
  <c r="N22" i="23"/>
  <c r="X25" i="23"/>
  <c r="X24" i="23" s="1"/>
  <c r="N24" i="23"/>
  <c r="X17" i="23"/>
  <c r="X16" i="23" s="1"/>
  <c r="N16" i="23"/>
  <c r="O20" i="2"/>
  <c r="K12" i="2"/>
  <c r="O8" i="2"/>
  <c r="E16" i="2"/>
  <c r="J13" i="2"/>
  <c r="O10" i="2"/>
  <c r="O27" i="2"/>
  <c r="G27" i="2"/>
  <c r="G28" i="2" s="1"/>
  <c r="H27" i="2"/>
  <c r="H28" i="2" s="1"/>
  <c r="O22" i="2"/>
  <c r="J15" i="2"/>
  <c r="J14" i="2"/>
  <c r="J11" i="2"/>
  <c r="M27" i="2"/>
  <c r="M28" i="2" s="1"/>
  <c r="J26" i="2"/>
  <c r="D23" i="2"/>
  <c r="L27" i="2"/>
  <c r="L28" i="2" s="1"/>
  <c r="J20" i="2"/>
  <c r="D20" i="2" s="1"/>
  <c r="E12" i="2"/>
  <c r="E17" i="2" s="1"/>
  <c r="J8" i="2"/>
  <c r="K16" i="2"/>
  <c r="O13" i="2"/>
  <c r="J10" i="2"/>
  <c r="D10" i="2" s="1"/>
  <c r="N27" i="2"/>
  <c r="N28" i="2" s="1"/>
  <c r="K22" i="2"/>
  <c r="K27" i="2" s="1"/>
  <c r="O15" i="2"/>
  <c r="O14" i="2"/>
  <c r="O11" i="2"/>
  <c r="AD28" i="2"/>
  <c r="I27" i="2"/>
  <c r="I28" i="2" s="1"/>
  <c r="E27" i="2"/>
  <c r="E28" i="2" s="1"/>
  <c r="F27" i="2"/>
  <c r="F28" i="2" s="1"/>
  <c r="J22" i="2"/>
  <c r="D22" i="2" s="1"/>
  <c r="D18" i="2"/>
  <c r="AD125" i="39" l="1"/>
  <c r="AC127" i="39"/>
  <c r="AG127" i="39"/>
  <c r="AH125" i="39" s="1"/>
  <c r="AL125" i="39"/>
  <c r="AK127" i="39"/>
  <c r="AA127" i="39"/>
  <c r="AB125" i="39" s="1"/>
  <c r="AD80" i="39"/>
  <c r="AH80" i="39"/>
  <c r="AL80" i="39"/>
  <c r="AE127" i="39"/>
  <c r="AF125" i="39" s="1"/>
  <c r="AJ125" i="39"/>
  <c r="AI127" i="39"/>
  <c r="C75" i="33"/>
  <c r="C78" i="33"/>
  <c r="E30" i="33" s="1"/>
  <c r="C30" i="33"/>
  <c r="F57" i="30"/>
  <c r="O57" i="30"/>
  <c r="S57" i="30"/>
  <c r="K55" i="30"/>
  <c r="K57" i="30" s="1"/>
  <c r="U55" i="30"/>
  <c r="U57" i="30" s="1"/>
  <c r="B45" i="31"/>
  <c r="B43" i="31"/>
  <c r="I45" i="31"/>
  <c r="I43" i="31"/>
  <c r="Y45" i="31"/>
  <c r="Y43" i="31"/>
  <c r="AO45" i="31"/>
  <c r="AO43" i="31"/>
  <c r="BE45" i="31"/>
  <c r="BE43" i="31"/>
  <c r="AH45" i="31"/>
  <c r="AH43" i="31"/>
  <c r="BN45" i="31"/>
  <c r="BN43" i="31"/>
  <c r="CX45" i="31"/>
  <c r="CX43" i="31"/>
  <c r="CX44" i="31" s="1"/>
  <c r="DV45" i="31"/>
  <c r="DV43" i="31"/>
  <c r="DV44" i="31" s="1"/>
  <c r="FB45" i="31"/>
  <c r="FB43" i="31"/>
  <c r="FB44" i="31" s="1"/>
  <c r="GD45" i="31"/>
  <c r="GD43" i="31"/>
  <c r="O45" i="31"/>
  <c r="O43" i="31"/>
  <c r="O44" i="31" s="1"/>
  <c r="AE45" i="31"/>
  <c r="AE43" i="31"/>
  <c r="AE44" i="31" s="1"/>
  <c r="AU45" i="31"/>
  <c r="AU43" i="31"/>
  <c r="AU44" i="31" s="1"/>
  <c r="BK45" i="31"/>
  <c r="BK43" i="31"/>
  <c r="BK44" i="31" s="1"/>
  <c r="D45" i="31"/>
  <c r="T45" i="31"/>
  <c r="AJ45" i="31"/>
  <c r="AZ45" i="31"/>
  <c r="BP45" i="31"/>
  <c r="CR43" i="31"/>
  <c r="CR44" i="31" s="1"/>
  <c r="EF43" i="31"/>
  <c r="EF45" i="31" s="1"/>
  <c r="FL43" i="31"/>
  <c r="FL45" i="31" s="1"/>
  <c r="GJ43" i="31"/>
  <c r="GJ44" i="31" s="1"/>
  <c r="CD43" i="31"/>
  <c r="CD45" i="31" s="1"/>
  <c r="FL44" i="31"/>
  <c r="EF44" i="31"/>
  <c r="BE44" i="31"/>
  <c r="Y44" i="31"/>
  <c r="H43" i="31"/>
  <c r="H44" i="31" s="1"/>
  <c r="AN43" i="31"/>
  <c r="AN44" i="31" s="1"/>
  <c r="BX43" i="31"/>
  <c r="BX45" i="31" s="1"/>
  <c r="DD43" i="31"/>
  <c r="DD45" i="31" s="1"/>
  <c r="EJ43" i="31"/>
  <c r="EJ45" i="31" s="1"/>
  <c r="GD44" i="31"/>
  <c r="EX44" i="31"/>
  <c r="B44" i="31"/>
  <c r="BU43" i="31"/>
  <c r="BU45" i="31" s="1"/>
  <c r="CK43" i="31"/>
  <c r="CK44" i="31" s="1"/>
  <c r="DA43" i="31"/>
  <c r="DA45" i="31" s="1"/>
  <c r="DQ43" i="31"/>
  <c r="DQ45" i="31" s="1"/>
  <c r="EW43" i="31"/>
  <c r="EW45" i="31" s="1"/>
  <c r="GC43" i="31"/>
  <c r="GC45" i="31" s="1"/>
  <c r="J45" i="31"/>
  <c r="J43" i="31"/>
  <c r="AP45" i="31"/>
  <c r="AP43" i="31"/>
  <c r="BZ45" i="31"/>
  <c r="BZ43" i="31"/>
  <c r="BZ44" i="31" s="1"/>
  <c r="DJ45" i="31"/>
  <c r="DJ43" i="31"/>
  <c r="DJ44" i="31" s="1"/>
  <c r="ET45" i="31"/>
  <c r="ET43" i="31"/>
  <c r="ET44" i="31" s="1"/>
  <c r="FZ45" i="31"/>
  <c r="FZ43" i="31"/>
  <c r="FZ44" i="31" s="1"/>
  <c r="EA43" i="31"/>
  <c r="EA45" i="31" s="1"/>
  <c r="EI43" i="31"/>
  <c r="EI45" i="31" s="1"/>
  <c r="FG43" i="31"/>
  <c r="FG45" i="31" s="1"/>
  <c r="FO45" i="31"/>
  <c r="FO43" i="31"/>
  <c r="GM43" i="31"/>
  <c r="GM45" i="31" s="1"/>
  <c r="L43" i="31"/>
  <c r="L45" i="31" s="1"/>
  <c r="AR43" i="31"/>
  <c r="AR45" i="31" s="1"/>
  <c r="BT43" i="31"/>
  <c r="BT44" i="31" s="1"/>
  <c r="CZ43" i="31"/>
  <c r="CZ44" i="31" s="1"/>
  <c r="DX43" i="31"/>
  <c r="DX44" i="31" s="1"/>
  <c r="FD43" i="31"/>
  <c r="FD44" i="31" s="1"/>
  <c r="GR43" i="31"/>
  <c r="GR44" i="31" s="1"/>
  <c r="E43" i="31"/>
  <c r="E44" i="31" s="1"/>
  <c r="U43" i="31"/>
  <c r="U44" i="31" s="1"/>
  <c r="AS43" i="31"/>
  <c r="AS45" i="31" s="1"/>
  <c r="BA45" i="31"/>
  <c r="BA43" i="31"/>
  <c r="BA44" i="31" s="1"/>
  <c r="AA43" i="31"/>
  <c r="AA45" i="31" s="1"/>
  <c r="AI43" i="31"/>
  <c r="AI45" i="31" s="1"/>
  <c r="BG43" i="31"/>
  <c r="BG45" i="31" s="1"/>
  <c r="BO43" i="31"/>
  <c r="BO45" i="31" s="1"/>
  <c r="CI43" i="31"/>
  <c r="CI45" i="31" s="1"/>
  <c r="CM43" i="31"/>
  <c r="CM45" i="31" s="1"/>
  <c r="CU43" i="31"/>
  <c r="CU45" i="31" s="1"/>
  <c r="DO43" i="31"/>
  <c r="DO45" i="31" s="1"/>
  <c r="EU43" i="31"/>
  <c r="EU45" i="31" s="1"/>
  <c r="GA43" i="31"/>
  <c r="GA45" i="31" s="1"/>
  <c r="FP43" i="31"/>
  <c r="FP45" i="31" s="1"/>
  <c r="CT44" i="31"/>
  <c r="BN44" i="31"/>
  <c r="AH44" i="31"/>
  <c r="DK44" i="31"/>
  <c r="CE44" i="31"/>
  <c r="AY44" i="31"/>
  <c r="S44" i="31"/>
  <c r="Q43" i="31"/>
  <c r="Q44" i="31" s="1"/>
  <c r="AG43" i="31"/>
  <c r="AG44" i="31" s="1"/>
  <c r="AW43" i="31"/>
  <c r="AW44" i="31" s="1"/>
  <c r="R43" i="31"/>
  <c r="R44" i="31" s="1"/>
  <c r="AX43" i="31"/>
  <c r="AX44" i="31" s="1"/>
  <c r="CH43" i="31"/>
  <c r="CH44" i="31" s="1"/>
  <c r="DR43" i="31"/>
  <c r="DR44" i="31" s="1"/>
  <c r="EL43" i="31"/>
  <c r="EL44" i="31" s="1"/>
  <c r="FR43" i="31"/>
  <c r="FR44" i="31" s="1"/>
  <c r="GF44" i="31"/>
  <c r="EZ44" i="31"/>
  <c r="DT44" i="31"/>
  <c r="CN44" i="31"/>
  <c r="BH44" i="31"/>
  <c r="AB44" i="31"/>
  <c r="G43" i="31"/>
  <c r="G44" i="31" s="1"/>
  <c r="W43" i="31"/>
  <c r="W44" i="31" s="1"/>
  <c r="AM43" i="31"/>
  <c r="AM45" i="31" s="1"/>
  <c r="BC43" i="31"/>
  <c r="BC44" i="31" s="1"/>
  <c r="CB43" i="31"/>
  <c r="CB44" i="31" s="1"/>
  <c r="DP43" i="31"/>
  <c r="DP45" i="31" s="1"/>
  <c r="EV43" i="31"/>
  <c r="EV45" i="31" s="1"/>
  <c r="GB43" i="31"/>
  <c r="GB45" i="31" s="1"/>
  <c r="GQ44" i="31"/>
  <c r="FK44" i="31"/>
  <c r="EE44" i="31"/>
  <c r="CY44" i="31"/>
  <c r="BS44" i="31"/>
  <c r="AM44" i="31"/>
  <c r="EV44" i="31"/>
  <c r="X44" i="31"/>
  <c r="GS44" i="31"/>
  <c r="FM44" i="31"/>
  <c r="EG44" i="31"/>
  <c r="DA44" i="31"/>
  <c r="BU44" i="31"/>
  <c r="AO44" i="31"/>
  <c r="I44" i="31"/>
  <c r="X45" i="31"/>
  <c r="X43" i="31"/>
  <c r="BD45" i="31"/>
  <c r="BD43" i="31"/>
  <c r="BD44" i="31" s="1"/>
  <c r="FN44" i="31"/>
  <c r="EH44" i="31"/>
  <c r="AP44" i="31"/>
  <c r="J44" i="31"/>
  <c r="FO44" i="31"/>
  <c r="EI44" i="31"/>
  <c r="DC44" i="31"/>
  <c r="BW44" i="31"/>
  <c r="AQ44" i="31"/>
  <c r="C44" i="31"/>
  <c r="CC45" i="31"/>
  <c r="CC43" i="31"/>
  <c r="CC44" i="31" s="1"/>
  <c r="CS45" i="31"/>
  <c r="CS43" i="31"/>
  <c r="CS44" i="31" s="1"/>
  <c r="DI45" i="31"/>
  <c r="DI43" i="31"/>
  <c r="DI44" i="31" s="1"/>
  <c r="Z45" i="31"/>
  <c r="Z43" i="31"/>
  <c r="Z44" i="31" s="1"/>
  <c r="BF45" i="31"/>
  <c r="BF43" i="31"/>
  <c r="BF44" i="31" s="1"/>
  <c r="CP45" i="31"/>
  <c r="CP43" i="31"/>
  <c r="CP44" i="31" s="1"/>
  <c r="ED45" i="31"/>
  <c r="ED43" i="31"/>
  <c r="ED44" i="31" s="1"/>
  <c r="FJ45" i="31"/>
  <c r="FJ43" i="31"/>
  <c r="FJ44" i="31" s="1"/>
  <c r="GL45" i="31"/>
  <c r="GL43" i="31"/>
  <c r="GL44" i="31" s="1"/>
  <c r="DS45" i="31"/>
  <c r="DS43" i="31"/>
  <c r="DS44" i="31" s="1"/>
  <c r="EQ43" i="31"/>
  <c r="EQ45" i="31" s="1"/>
  <c r="EY43" i="31"/>
  <c r="EY44" i="31" s="1"/>
  <c r="FW43" i="31"/>
  <c r="FW45" i="31" s="1"/>
  <c r="GE45" i="31"/>
  <c r="GE43" i="31"/>
  <c r="GE44" i="31" s="1"/>
  <c r="CJ45" i="31"/>
  <c r="CJ43" i="31"/>
  <c r="CJ44" i="31" s="1"/>
  <c r="DH45" i="31"/>
  <c r="DH43" i="31"/>
  <c r="DH44" i="31" s="1"/>
  <c r="EN45" i="31"/>
  <c r="EN43" i="31"/>
  <c r="EN44" i="31" s="1"/>
  <c r="FT45" i="31"/>
  <c r="FT43" i="31"/>
  <c r="FT44" i="31" s="1"/>
  <c r="M45" i="31"/>
  <c r="M43" i="31"/>
  <c r="M44" i="31" s="1"/>
  <c r="AC43" i="31"/>
  <c r="AC45" i="31" s="1"/>
  <c r="AK43" i="31"/>
  <c r="AK44" i="31" s="1"/>
  <c r="BI43" i="31"/>
  <c r="BI45" i="31" s="1"/>
  <c r="BY43" i="31"/>
  <c r="BY45" i="31" s="1"/>
  <c r="CO43" i="31"/>
  <c r="CO45" i="31" s="1"/>
  <c r="DE43" i="31"/>
  <c r="DE45" i="31" s="1"/>
  <c r="DU43" i="31"/>
  <c r="DU45" i="31" s="1"/>
  <c r="EK43" i="31"/>
  <c r="EK45" i="31" s="1"/>
  <c r="FA43" i="31"/>
  <c r="FA45" i="31" s="1"/>
  <c r="FQ43" i="31"/>
  <c r="FQ45" i="31" s="1"/>
  <c r="GG43" i="31"/>
  <c r="GG45" i="31" s="1"/>
  <c r="BV43" i="31"/>
  <c r="BV45" i="31" s="1"/>
  <c r="CL43" i="31"/>
  <c r="CL45" i="31" s="1"/>
  <c r="DB43" i="31"/>
  <c r="DB45" i="31" s="1"/>
  <c r="DZ43" i="31"/>
  <c r="DZ45" i="31" s="1"/>
  <c r="EP43" i="31"/>
  <c r="EP45" i="31" s="1"/>
  <c r="FF43" i="31"/>
  <c r="FF45" i="31" s="1"/>
  <c r="FV43" i="31"/>
  <c r="FV45" i="31" s="1"/>
  <c r="N45" i="23"/>
  <c r="X45" i="23" s="1"/>
  <c r="O16" i="2"/>
  <c r="J12" i="2"/>
  <c r="D8" i="2"/>
  <c r="D14" i="2"/>
  <c r="K17" i="2"/>
  <c r="K28" i="2" s="1"/>
  <c r="J27" i="2"/>
  <c r="D26" i="2"/>
  <c r="D11" i="2"/>
  <c r="D15" i="2"/>
  <c r="J16" i="2"/>
  <c r="D16" i="2" s="1"/>
  <c r="D13" i="2"/>
  <c r="O12" i="2"/>
  <c r="O17" i="2" s="1"/>
  <c r="O28" i="2" s="1"/>
  <c r="AJ81" i="39" l="1"/>
  <c r="AJ120" i="39"/>
  <c r="AJ110" i="39"/>
  <c r="AJ102" i="39"/>
  <c r="AJ88" i="39"/>
  <c r="AJ83" i="39"/>
  <c r="AJ74" i="39"/>
  <c r="AJ61" i="39"/>
  <c r="AJ99" i="39"/>
  <c r="AJ95" i="39"/>
  <c r="AJ77" i="39"/>
  <c r="AJ123" i="39"/>
  <c r="AJ107" i="39"/>
  <c r="AJ112" i="39"/>
  <c r="AJ94" i="39"/>
  <c r="AJ69" i="39"/>
  <c r="AJ72" i="39"/>
  <c r="AJ65" i="39"/>
  <c r="AJ101" i="39"/>
  <c r="AJ93" i="39"/>
  <c r="AJ75" i="39"/>
  <c r="AJ119" i="39"/>
  <c r="AJ116" i="39"/>
  <c r="AJ115" i="39" s="1"/>
  <c r="AJ114" i="39"/>
  <c r="AJ106" i="39"/>
  <c r="AJ98" i="39"/>
  <c r="AJ92" i="39"/>
  <c r="AJ68" i="39"/>
  <c r="AJ67" i="39"/>
  <c r="AJ122" i="39"/>
  <c r="AJ113" i="39"/>
  <c r="AJ91" i="39"/>
  <c r="AJ73" i="39"/>
  <c r="AJ71" i="39"/>
  <c r="AJ62" i="39"/>
  <c r="AJ104" i="39"/>
  <c r="AJ100" i="39"/>
  <c r="AJ90" i="39"/>
  <c r="AJ105" i="39"/>
  <c r="AJ85" i="39"/>
  <c r="AJ78" i="39"/>
  <c r="AJ66" i="39"/>
  <c r="AJ111" i="39"/>
  <c r="AJ109" i="39"/>
  <c r="AJ87" i="39"/>
  <c r="AJ59" i="39"/>
  <c r="AJ76" i="39"/>
  <c r="AJ84" i="39"/>
  <c r="AJ97" i="39"/>
  <c r="AJ64" i="39"/>
  <c r="AJ60" i="39"/>
  <c r="AJ82" i="39"/>
  <c r="AJ58" i="39"/>
  <c r="AJ86" i="39"/>
  <c r="AJ108" i="39"/>
  <c r="AJ89" i="39"/>
  <c r="AJ103" i="39"/>
  <c r="AJ70" i="39"/>
  <c r="AJ121" i="39"/>
  <c r="AJ118" i="39"/>
  <c r="AJ117" i="39"/>
  <c r="AJ79" i="39"/>
  <c r="AJ96" i="39"/>
  <c r="AJ63" i="39"/>
  <c r="AJ124" i="39"/>
  <c r="AJ127" i="39"/>
  <c r="AJ80" i="39"/>
  <c r="AL81" i="39"/>
  <c r="AL107" i="39"/>
  <c r="AL88" i="39"/>
  <c r="AL100" i="39"/>
  <c r="AL90" i="39"/>
  <c r="AL78" i="39"/>
  <c r="AL74" i="39"/>
  <c r="AL66" i="39"/>
  <c r="AL111" i="39"/>
  <c r="AL109" i="39"/>
  <c r="AL101" i="39"/>
  <c r="AL93" i="39"/>
  <c r="AL73" i="39"/>
  <c r="AL71" i="39"/>
  <c r="AL87" i="39"/>
  <c r="AL110" i="39"/>
  <c r="AL104" i="39"/>
  <c r="AL98" i="39"/>
  <c r="AL92" i="39"/>
  <c r="AL83" i="39"/>
  <c r="AL72" i="39"/>
  <c r="AL67" i="39"/>
  <c r="AL99" i="39"/>
  <c r="AL95" i="39"/>
  <c r="AL75" i="39"/>
  <c r="AL59" i="39"/>
  <c r="AL120" i="39"/>
  <c r="AL112" i="39"/>
  <c r="AL106" i="39"/>
  <c r="AL105" i="39"/>
  <c r="AL94" i="39"/>
  <c r="AL69" i="39"/>
  <c r="AL65" i="39"/>
  <c r="AL77" i="39"/>
  <c r="AL62" i="39"/>
  <c r="AL123" i="39"/>
  <c r="AL119" i="39"/>
  <c r="AL116" i="39"/>
  <c r="AL115" i="39" s="1"/>
  <c r="AL114" i="39"/>
  <c r="AL102" i="39"/>
  <c r="AL85" i="39"/>
  <c r="AL68" i="39"/>
  <c r="AL61" i="39"/>
  <c r="AL122" i="39"/>
  <c r="AL113" i="39"/>
  <c r="AL91" i="39"/>
  <c r="AL58" i="39"/>
  <c r="AL97" i="39"/>
  <c r="AL86" i="39"/>
  <c r="AL108" i="39"/>
  <c r="AL84" i="39"/>
  <c r="AL64" i="39"/>
  <c r="AL82" i="39"/>
  <c r="AL103" i="39"/>
  <c r="AL70" i="39"/>
  <c r="AL89" i="39"/>
  <c r="AL121" i="39"/>
  <c r="AL60" i="39"/>
  <c r="AL118" i="39"/>
  <c r="AL76" i="39"/>
  <c r="AL63" i="39"/>
  <c r="AL124" i="39"/>
  <c r="AL79" i="39"/>
  <c r="AL117" i="39"/>
  <c r="AL96" i="39"/>
  <c r="AL127" i="39"/>
  <c r="AD81" i="39"/>
  <c r="AD123" i="39"/>
  <c r="AD104" i="39"/>
  <c r="AD100" i="39"/>
  <c r="AD94" i="39"/>
  <c r="AD90" i="39"/>
  <c r="AD105" i="39"/>
  <c r="AD69" i="39"/>
  <c r="AD85" i="39"/>
  <c r="AD72" i="39"/>
  <c r="AD65" i="39"/>
  <c r="AD109" i="39"/>
  <c r="AD71" i="39"/>
  <c r="AD87" i="39"/>
  <c r="AD62" i="39"/>
  <c r="AD110" i="39"/>
  <c r="AD106" i="39"/>
  <c r="AD102" i="39"/>
  <c r="AD98" i="39"/>
  <c r="AD92" i="39"/>
  <c r="AD88" i="39"/>
  <c r="AD68" i="39"/>
  <c r="AD61" i="39"/>
  <c r="AD113" i="39"/>
  <c r="AD91" i="39"/>
  <c r="AD59" i="39"/>
  <c r="AD112" i="39"/>
  <c r="AD78" i="39"/>
  <c r="AD66" i="39"/>
  <c r="AD111" i="39"/>
  <c r="AD107" i="39"/>
  <c r="AD101" i="39"/>
  <c r="AD93" i="39"/>
  <c r="AD77" i="39"/>
  <c r="AD73" i="39"/>
  <c r="AD120" i="39"/>
  <c r="AD119" i="39"/>
  <c r="AD116" i="39"/>
  <c r="AD115" i="39" s="1"/>
  <c r="AD114" i="39"/>
  <c r="AD83" i="39"/>
  <c r="AD74" i="39"/>
  <c r="AD67" i="39"/>
  <c r="AD122" i="39"/>
  <c r="AD99" i="39"/>
  <c r="AD95" i="39"/>
  <c r="AD75" i="39"/>
  <c r="AD97" i="39"/>
  <c r="AD108" i="39"/>
  <c r="AD64" i="39"/>
  <c r="AD84" i="39"/>
  <c r="AD103" i="39"/>
  <c r="AD118" i="39"/>
  <c r="AD60" i="39"/>
  <c r="AD86" i="39"/>
  <c r="AD70" i="39"/>
  <c r="AD89" i="39"/>
  <c r="AD121" i="39"/>
  <c r="AD82" i="39"/>
  <c r="AD76" i="39"/>
  <c r="AD124" i="39"/>
  <c r="AD96" i="39"/>
  <c r="AD63" i="39"/>
  <c r="AD117" i="39"/>
  <c r="AD79" i="39"/>
  <c r="AD127" i="39"/>
  <c r="AF81" i="39"/>
  <c r="AF114" i="39"/>
  <c r="AF106" i="39"/>
  <c r="AF92" i="39"/>
  <c r="AF83" i="39"/>
  <c r="AF68" i="39"/>
  <c r="AF67" i="39"/>
  <c r="AF61" i="39"/>
  <c r="AF107" i="39"/>
  <c r="AF93" i="39"/>
  <c r="AF77" i="39"/>
  <c r="AF75" i="39"/>
  <c r="AF100" i="39"/>
  <c r="AF105" i="39"/>
  <c r="AF78" i="39"/>
  <c r="AF65" i="39"/>
  <c r="AF66" i="39"/>
  <c r="AF113" i="39"/>
  <c r="AF99" i="39"/>
  <c r="AF91" i="39"/>
  <c r="AF73" i="39"/>
  <c r="AF120" i="39"/>
  <c r="AF119" i="39"/>
  <c r="AF116" i="39"/>
  <c r="AF115" i="39" s="1"/>
  <c r="AF110" i="39"/>
  <c r="AF102" i="39"/>
  <c r="AF98" i="39"/>
  <c r="AF88" i="39"/>
  <c r="AF74" i="39"/>
  <c r="AF122" i="39"/>
  <c r="AF111" i="39"/>
  <c r="AF101" i="39"/>
  <c r="AF71" i="39"/>
  <c r="AF123" i="39"/>
  <c r="AF112" i="39"/>
  <c r="AF104" i="39"/>
  <c r="AF94" i="39"/>
  <c r="AF90" i="39"/>
  <c r="AF69" i="39"/>
  <c r="AF85" i="39"/>
  <c r="AF72" i="39"/>
  <c r="AF109" i="39"/>
  <c r="AF95" i="39"/>
  <c r="AF87" i="39"/>
  <c r="AF62" i="39"/>
  <c r="AF59" i="39"/>
  <c r="AF64" i="39"/>
  <c r="AF76" i="39"/>
  <c r="AF82" i="39"/>
  <c r="AF58" i="39"/>
  <c r="AF86" i="39"/>
  <c r="AF108" i="39"/>
  <c r="AF103" i="39"/>
  <c r="AF70" i="39"/>
  <c r="AF118" i="39"/>
  <c r="AF60" i="39"/>
  <c r="AF84" i="39"/>
  <c r="AF89" i="39"/>
  <c r="AF121" i="39"/>
  <c r="AF97" i="39"/>
  <c r="AF79" i="39"/>
  <c r="AF117" i="39"/>
  <c r="AF124" i="39"/>
  <c r="AF96" i="39"/>
  <c r="AF63" i="39"/>
  <c r="AF127" i="39"/>
  <c r="AB81" i="39"/>
  <c r="AB120" i="39"/>
  <c r="AB110" i="39"/>
  <c r="AB102" i="39"/>
  <c r="AB88" i="39"/>
  <c r="AB83" i="39"/>
  <c r="AB74" i="39"/>
  <c r="AB61" i="39"/>
  <c r="AB113" i="39"/>
  <c r="AB91" i="39"/>
  <c r="AB77" i="39"/>
  <c r="AB73" i="39"/>
  <c r="AB62" i="39"/>
  <c r="AB123" i="39"/>
  <c r="AB112" i="39"/>
  <c r="AB94" i="39"/>
  <c r="AB69" i="39"/>
  <c r="AB72" i="39"/>
  <c r="AB65" i="39"/>
  <c r="AB111" i="39"/>
  <c r="AB119" i="39"/>
  <c r="AB116" i="39"/>
  <c r="AB115" i="39" s="1"/>
  <c r="AB114" i="39"/>
  <c r="AB106" i="39"/>
  <c r="AB98" i="39"/>
  <c r="AB92" i="39"/>
  <c r="AB68" i="39"/>
  <c r="AB67" i="39"/>
  <c r="AB122" i="39"/>
  <c r="AB99" i="39"/>
  <c r="AB95" i="39"/>
  <c r="AB71" i="39"/>
  <c r="AB104" i="39"/>
  <c r="AB100" i="39"/>
  <c r="AB90" i="39"/>
  <c r="AB105" i="39"/>
  <c r="AB85" i="39"/>
  <c r="AB78" i="39"/>
  <c r="AB66" i="39"/>
  <c r="AB109" i="39"/>
  <c r="AB107" i="39"/>
  <c r="AB101" i="39"/>
  <c r="AB93" i="39"/>
  <c r="AB87" i="39"/>
  <c r="AB75" i="39"/>
  <c r="AB59" i="39"/>
  <c r="AD58" i="39"/>
  <c r="AB64" i="39"/>
  <c r="AB60" i="39"/>
  <c r="AB82" i="39"/>
  <c r="AB58" i="39"/>
  <c r="AB86" i="39"/>
  <c r="AB108" i="39"/>
  <c r="AB89" i="39"/>
  <c r="AB103" i="39"/>
  <c r="AB70" i="39"/>
  <c r="AB121" i="39"/>
  <c r="AB118" i="39"/>
  <c r="AB76" i="39"/>
  <c r="AB84" i="39"/>
  <c r="AB97" i="39"/>
  <c r="AB124" i="39"/>
  <c r="AB63" i="39"/>
  <c r="AB79" i="39"/>
  <c r="AB117" i="39"/>
  <c r="AB96" i="39"/>
  <c r="AB127" i="39"/>
  <c r="AF80" i="39"/>
  <c r="AH81" i="39"/>
  <c r="AH107" i="39"/>
  <c r="AH112" i="39"/>
  <c r="AH104" i="39"/>
  <c r="AH90" i="39"/>
  <c r="AH85" i="39"/>
  <c r="AH78" i="39"/>
  <c r="AH65" i="39"/>
  <c r="AH66" i="39"/>
  <c r="AH109" i="39"/>
  <c r="AH99" i="39"/>
  <c r="AH91" i="39"/>
  <c r="AH71" i="39"/>
  <c r="AH120" i="39"/>
  <c r="AH114" i="39"/>
  <c r="AH98" i="39"/>
  <c r="AH74" i="39"/>
  <c r="AH67" i="39"/>
  <c r="AH61" i="39"/>
  <c r="AH93" i="39"/>
  <c r="AH73" i="39"/>
  <c r="AH62" i="39"/>
  <c r="AH59" i="39"/>
  <c r="AH123" i="39"/>
  <c r="AH100" i="39"/>
  <c r="AH94" i="39"/>
  <c r="AH105" i="39"/>
  <c r="AH69" i="39"/>
  <c r="AH72" i="39"/>
  <c r="AH113" i="39"/>
  <c r="AH95" i="39"/>
  <c r="AH87" i="39"/>
  <c r="AH77" i="39"/>
  <c r="AH75" i="39"/>
  <c r="AH119" i="39"/>
  <c r="AH116" i="39"/>
  <c r="AH115" i="39" s="1"/>
  <c r="AH110" i="39"/>
  <c r="AH106" i="39"/>
  <c r="AH102" i="39"/>
  <c r="AH92" i="39"/>
  <c r="AH88" i="39"/>
  <c r="AH83" i="39"/>
  <c r="AH68" i="39"/>
  <c r="AH122" i="39"/>
  <c r="AH111" i="39"/>
  <c r="AH101" i="39"/>
  <c r="AH70" i="39"/>
  <c r="AH82" i="39"/>
  <c r="AH86" i="39"/>
  <c r="AH58" i="39"/>
  <c r="AH60" i="39"/>
  <c r="AH97" i="39"/>
  <c r="AH108" i="39"/>
  <c r="AH64" i="39"/>
  <c r="AH84" i="39"/>
  <c r="AH89" i="39"/>
  <c r="AH103" i="39"/>
  <c r="AH121" i="39"/>
  <c r="AH118" i="39"/>
  <c r="AH76" i="39"/>
  <c r="AH117" i="39"/>
  <c r="AH124" i="39"/>
  <c r="AH79" i="39"/>
  <c r="AH96" i="39"/>
  <c r="AH63" i="39"/>
  <c r="AH127" i="39"/>
  <c r="AB80" i="39"/>
  <c r="E72" i="33"/>
  <c r="E62" i="33"/>
  <c r="E56" i="33"/>
  <c r="E50" i="33"/>
  <c r="E43" i="33"/>
  <c r="E28" i="33"/>
  <c r="E27" i="33"/>
  <c r="E22" i="33"/>
  <c r="E21" i="33"/>
  <c r="E16" i="33"/>
  <c r="E15" i="33"/>
  <c r="E70" i="33"/>
  <c r="E69" i="33"/>
  <c r="E66" i="33"/>
  <c r="E61" i="33"/>
  <c r="E55" i="33"/>
  <c r="E54" i="33"/>
  <c r="E49" i="33"/>
  <c r="E48" i="33"/>
  <c r="E42" i="33"/>
  <c r="E25" i="33"/>
  <c r="E19" i="33"/>
  <c r="E11" i="33"/>
  <c r="E12" i="33"/>
  <c r="E73" i="33"/>
  <c r="E64" i="33"/>
  <c r="E60" i="33"/>
  <c r="E59" i="33"/>
  <c r="E52" i="33"/>
  <c r="E45" i="33"/>
  <c r="E41" i="33"/>
  <c r="E40" i="33"/>
  <c r="E24" i="33"/>
  <c r="E18" i="33"/>
  <c r="E63" i="33"/>
  <c r="E57" i="33"/>
  <c r="E51" i="33"/>
  <c r="E44" i="33"/>
  <c r="E38" i="33"/>
  <c r="E37" i="33"/>
  <c r="E35" i="33"/>
  <c r="E33" i="33"/>
  <c r="E23" i="33"/>
  <c r="E17" i="33"/>
  <c r="E9" i="33"/>
  <c r="E47" i="33"/>
  <c r="E53" i="33"/>
  <c r="E14" i="33"/>
  <c r="E20" i="33"/>
  <c r="E8" i="33"/>
  <c r="E39" i="33"/>
  <c r="E58" i="33"/>
  <c r="E10" i="33"/>
  <c r="E65" i="33"/>
  <c r="E68" i="33"/>
  <c r="E26" i="33"/>
  <c r="E71" i="33"/>
  <c r="E32" i="33"/>
  <c r="E34" i="33"/>
  <c r="E36" i="33"/>
  <c r="E29" i="33"/>
  <c r="E74" i="33"/>
  <c r="E67" i="33"/>
  <c r="E46" i="33"/>
  <c r="E13" i="33"/>
  <c r="E75" i="33"/>
  <c r="U56" i="30"/>
  <c r="K56" i="30"/>
  <c r="AK45" i="31"/>
  <c r="EY45" i="31"/>
  <c r="BV44" i="31"/>
  <c r="DP44" i="31"/>
  <c r="GB44" i="31"/>
  <c r="CB45" i="31"/>
  <c r="BC45" i="31"/>
  <c r="W45" i="31"/>
  <c r="G45" i="31"/>
  <c r="BI44" i="31"/>
  <c r="DU44" i="31"/>
  <c r="GG44" i="31"/>
  <c r="FR45" i="31"/>
  <c r="EL45" i="31"/>
  <c r="DR45" i="31"/>
  <c r="CH45" i="31"/>
  <c r="AX45" i="31"/>
  <c r="R45" i="31"/>
  <c r="AW45" i="31"/>
  <c r="AG45" i="31"/>
  <c r="Q45" i="31"/>
  <c r="FW44" i="31"/>
  <c r="DZ44" i="31"/>
  <c r="U45" i="31"/>
  <c r="E45" i="31"/>
  <c r="GR45" i="31"/>
  <c r="FD45" i="31"/>
  <c r="DX45" i="31"/>
  <c r="CZ45" i="31"/>
  <c r="BT45" i="31"/>
  <c r="CK45" i="31"/>
  <c r="AA44" i="31"/>
  <c r="CM44" i="31"/>
  <c r="CL44" i="31"/>
  <c r="AN45" i="31"/>
  <c r="H45" i="31"/>
  <c r="DQ44" i="31"/>
  <c r="GC44" i="31"/>
  <c r="DO44" i="31"/>
  <c r="GA44" i="31"/>
  <c r="GJ45" i="31"/>
  <c r="CR45" i="31"/>
  <c r="BY44" i="31"/>
  <c r="EK44" i="31"/>
  <c r="L44" i="31"/>
  <c r="BX44" i="31"/>
  <c r="EJ44" i="31"/>
  <c r="AI44" i="31"/>
  <c r="CU44" i="31"/>
  <c r="FG44" i="31"/>
  <c r="CD44" i="31"/>
  <c r="EP44" i="31"/>
  <c r="DB44" i="31"/>
  <c r="AC44" i="31"/>
  <c r="CO44" i="31"/>
  <c r="FA44" i="31"/>
  <c r="EQ44" i="31"/>
  <c r="FF44" i="31"/>
  <c r="BG44" i="31"/>
  <c r="EW44" i="31"/>
  <c r="CI44" i="31"/>
  <c r="EU44" i="31"/>
  <c r="AS44" i="31"/>
  <c r="DE44" i="31"/>
  <c r="FQ44" i="31"/>
  <c r="AR44" i="31"/>
  <c r="DD44" i="31"/>
  <c r="FP44" i="31"/>
  <c r="BO44" i="31"/>
  <c r="EA44" i="31"/>
  <c r="GM44" i="31"/>
  <c r="FV44" i="31"/>
  <c r="D27" i="2"/>
  <c r="J17" i="2"/>
  <c r="D17" i="2" s="1"/>
  <c r="D12" i="2"/>
  <c r="J28" i="2" l="1"/>
  <c r="D28" i="2" s="1"/>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<sst xmlns="http://schemas.openxmlformats.org/spreadsheetml/2006/main" count="12740" uniqueCount="1687">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</sst>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vertical="center" wrapText="1"/>
    </xf>
    <xf numFmtId="0" fontId="38" fillId="0" borderId="0" xfId="0" applyFont="1" applyAlignment="1">
      <alignment horizontal="left" wrapText="1"/>
    </xf>
    <xf numFmtId="0" fontId="55" fillId="0" borderId="0" xfId="0" applyFont="1" applyAlignment="1">
      <alignment horizontal="center"/>
    </xf>
    <xf numFmtId="0" fontId="39" fillId="0" borderId="0" xfId="0" applyFont="1" applyAlignment="1">
      <alignment horizontal="center"/>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7" fillId="0" borderId="0" xfId="0" applyFont="1" applyAlignment="1">
      <alignment horizontal="left" wrapText="1"/>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1" fillId="4" borderId="70" xfId="0" applyFont="1" applyFill="1" applyBorder="1" applyAlignment="1">
      <alignment horizontal="center"/>
    </xf>
    <xf numFmtId="0" fontId="1" fillId="4" borderId="83" xfId="0" applyFont="1" applyFill="1" applyBorder="1" applyAlignment="1">
      <alignment horizontal="center"/>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0" fillId="0" borderId="0" xfId="0" applyAlignment="1">
      <alignment horizontal="center"/>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0" fontId="0" fillId="0" borderId="0" xfId="0" applyAlignment="1">
      <alignmen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17" fillId="0" borderId="0" xfId="5" applyAlignment="1">
      <alignment horizontal="lef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7" xfId="0" applyNumberFormat="1" applyFill="1" applyBorder="1" applyAlignment="1">
      <alignment horizontal="center"/>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76907.898108735768</c:v>
                </c:pt>
                <c:pt idx="1">
                  <c:v>107239.09911689465</c:v>
                </c:pt>
                <c:pt idx="2">
                  <c:v>892.34602586720507</c:v>
                </c:pt>
                <c:pt idx="3">
                  <c:v>896.55510183306296</c:v>
                </c:pt>
                <c:pt idx="4">
                  <c:v>185935.8983533307</c:v>
                </c:pt>
                <c:pt idx="5">
                  <c:v>0</c:v>
                </c:pt>
                <c:pt idx="6">
                  <c:v>0</c:v>
                </c:pt>
                <c:pt idx="7">
                  <c:v>0</c:v>
                </c:pt>
                <c:pt idx="8">
                  <c:v>0</c:v>
                </c:pt>
                <c:pt idx="9">
                  <c:v>185935.8983533307</c:v>
                </c:pt>
                <c:pt idx="10">
                  <c:v>61923.891963705959</c:v>
                </c:pt>
                <c:pt idx="11">
                  <c:v>42774.154965037596</c:v>
                </c:pt>
                <c:pt idx="12">
                  <c:v>1074.3705005057263</c:v>
                </c:pt>
                <c:pt idx="13">
                  <c:v>0</c:v>
                </c:pt>
                <c:pt idx="14">
                  <c:v>105772.41742924928</c:v>
                </c:pt>
                <c:pt idx="15">
                  <c:v>9994.0133129976457</c:v>
                </c:pt>
                <c:pt idx="16">
                  <c:v>0</c:v>
                </c:pt>
                <c:pt idx="17">
                  <c:v>177.01272335674111</c:v>
                </c:pt>
                <c:pt idx="18">
                  <c:v>10171.026036354388</c:v>
                </c:pt>
                <c:pt idx="19">
                  <c:v>115943.44346560368</c:v>
                </c:pt>
                <c:pt idx="20">
                  <c:v>301879.34181893436</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7115.5533408159881</c:v>
                </c:pt>
                <c:pt idx="1">
                  <c:v>6229.0729317794103</c:v>
                </c:pt>
                <c:pt idx="2">
                  <c:v>60.352291555189517</c:v>
                </c:pt>
                <c:pt idx="3">
                  <c:v>59.123082518891238</c:v>
                </c:pt>
                <c:pt idx="4">
                  <c:v>13464.101646669478</c:v>
                </c:pt>
                <c:pt idx="5">
                  <c:v>0</c:v>
                </c:pt>
                <c:pt idx="6">
                  <c:v>0</c:v>
                </c:pt>
                <c:pt idx="7">
                  <c:v>0</c:v>
                </c:pt>
                <c:pt idx="8">
                  <c:v>0</c:v>
                </c:pt>
                <c:pt idx="9">
                  <c:v>13464.101646669478</c:v>
                </c:pt>
                <c:pt idx="10">
                  <c:v>6776.108036294052</c:v>
                </c:pt>
                <c:pt idx="11">
                  <c:v>3325.8450349623727</c:v>
                </c:pt>
                <c:pt idx="12">
                  <c:v>193.16942628641206</c:v>
                </c:pt>
                <c:pt idx="13">
                  <c:v>0</c:v>
                </c:pt>
                <c:pt idx="14">
                  <c:v>10295.122497542836</c:v>
                </c:pt>
                <c:pt idx="15">
                  <c:v>1505.9866870023561</c:v>
                </c:pt>
                <c:pt idx="16">
                  <c:v>0</c:v>
                </c:pt>
                <c:pt idx="17">
                  <c:v>31.866056643256812</c:v>
                </c:pt>
                <c:pt idx="18">
                  <c:v>1537.8527436456129</c:v>
                </c:pt>
                <c:pt idx="19">
                  <c:v>11832.975241188449</c:v>
                </c:pt>
                <c:pt idx="20">
                  <c:v>25297.076887857926</c:v>
                </c:pt>
              </c:numCache>
            </c:numRef>
          </c:val>
        </c:ser>
        <c:dLbls>
          <c:showLegendKey val="0"/>
          <c:showVal val="0"/>
          <c:showCatName val="0"/>
          <c:showSerName val="0"/>
          <c:showPercent val="0"/>
          <c:showBubbleSize val="0"/>
        </c:dLbls>
        <c:gapWidth val="150"/>
        <c:shape val="box"/>
        <c:axId val="235318656"/>
        <c:axId val="235320448"/>
        <c:axId val="0"/>
      </c:bar3DChart>
      <c:catAx>
        <c:axId val="235318656"/>
        <c:scaling>
          <c:orientation val="minMax"/>
        </c:scaling>
        <c:delete val="0"/>
        <c:axPos val="b"/>
        <c:majorTickMark val="out"/>
        <c:minorTickMark val="none"/>
        <c:tickLblPos val="nextTo"/>
        <c:crossAx val="235320448"/>
        <c:crosses val="autoZero"/>
        <c:auto val="1"/>
        <c:lblAlgn val="ctr"/>
        <c:lblOffset val="100"/>
        <c:noMultiLvlLbl val="0"/>
      </c:catAx>
      <c:valAx>
        <c:axId val="235320448"/>
        <c:scaling>
          <c:orientation val="minMax"/>
        </c:scaling>
        <c:delete val="0"/>
        <c:axPos val="l"/>
        <c:majorGridlines/>
        <c:numFmt formatCode="#,##0" sourceLinked="1"/>
        <c:majorTickMark val="out"/>
        <c:minorTickMark val="none"/>
        <c:tickLblPos val="nextTo"/>
        <c:crossAx val="23531865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82871.225000000006</c:v>
                </c:pt>
                <c:pt idx="1">
                  <c:v>112936.2625</c:v>
                </c:pt>
                <c:pt idx="2">
                  <c:v>752.20264000000884</c:v>
                </c:pt>
                <c:pt idx="3">
                  <c:v>1117.3848599999999</c:v>
                </c:pt>
                <c:pt idx="4">
                  <c:v>197677.07500000001</c:v>
                </c:pt>
                <c:pt idx="5">
                  <c:v>93.577759999999998</c:v>
                </c:pt>
                <c:pt idx="6">
                  <c:v>0</c:v>
                </c:pt>
                <c:pt idx="7">
                  <c:v>6.7444199999999999</c:v>
                </c:pt>
                <c:pt idx="8">
                  <c:v>100.32218</c:v>
                </c:pt>
                <c:pt idx="9">
                  <c:v>197777.39718</c:v>
                </c:pt>
                <c:pt idx="10">
                  <c:v>68126.868759999998</c:v>
                </c:pt>
                <c:pt idx="11">
                  <c:v>45910.337500000001</c:v>
                </c:pt>
                <c:pt idx="12">
                  <c:v>1092.1916999999999</c:v>
                </c:pt>
                <c:pt idx="13">
                  <c:v>2.0400000066729262E-3</c:v>
                </c:pt>
                <c:pt idx="14">
                  <c:v>115129.4</c:v>
                </c:pt>
                <c:pt idx="15">
                  <c:v>11436.09218</c:v>
                </c:pt>
                <c:pt idx="16">
                  <c:v>333.66705999999999</c:v>
                </c:pt>
                <c:pt idx="17">
                  <c:v>205.04075999999964</c:v>
                </c:pt>
                <c:pt idx="18">
                  <c:v>11974.8</c:v>
                </c:pt>
                <c:pt idx="19">
                  <c:v>127104.2</c:v>
                </c:pt>
                <c:pt idx="20">
                  <c:v>324881.59717999998</c:v>
                </c:pt>
              </c:numCache>
            </c:numRef>
          </c:val>
          <c:smooth val="0"/>
        </c:ser>
        <c:ser>
          <c:idx val="1"/>
          <c:order val="1"/>
          <c:tx>
            <c:v>2018-2023</c:v>
          </c:tx>
          <c:val>
            <c:numRef>
              <c:f>'Répartition par produits (tab)'!$T$8:$T$28</c:f>
              <c:numCache>
                <c:formatCode>##,#0\.0</c:formatCode>
                <c:ptCount val="21"/>
                <c:pt idx="0">
                  <c:v>89301.806240000005</c:v>
                </c:pt>
                <c:pt idx="1">
                  <c:v>106847.16250000001</c:v>
                </c:pt>
                <c:pt idx="2">
                  <c:v>584.01300000000049</c:v>
                </c:pt>
                <c:pt idx="3">
                  <c:v>944.09325999999999</c:v>
                </c:pt>
                <c:pt idx="4">
                  <c:v>197677.07500000001</c:v>
                </c:pt>
                <c:pt idx="5">
                  <c:v>100.32218</c:v>
                </c:pt>
                <c:pt idx="6">
                  <c:v>0</c:v>
                </c:pt>
                <c:pt idx="7">
                  <c:v>0</c:v>
                </c:pt>
                <c:pt idx="8">
                  <c:v>100.32218</c:v>
                </c:pt>
                <c:pt idx="9">
                  <c:v>197777.39718</c:v>
                </c:pt>
                <c:pt idx="10">
                  <c:v>68126.868759999998</c:v>
                </c:pt>
                <c:pt idx="11">
                  <c:v>45826.996879999999</c:v>
                </c:pt>
                <c:pt idx="12">
                  <c:v>1175.53134</c:v>
                </c:pt>
                <c:pt idx="13">
                  <c:v>3.0199999891920015E-3</c:v>
                </c:pt>
                <c:pt idx="14">
                  <c:v>115129.4</c:v>
                </c:pt>
                <c:pt idx="15">
                  <c:v>11409.16876</c:v>
                </c:pt>
                <c:pt idx="16">
                  <c:v>377.98104000000001</c:v>
                </c:pt>
                <c:pt idx="17">
                  <c:v>187.65019999999879</c:v>
                </c:pt>
                <c:pt idx="18">
                  <c:v>11974.8</c:v>
                </c:pt>
                <c:pt idx="19">
                  <c:v>127104.2</c:v>
                </c:pt>
                <c:pt idx="20">
                  <c:v>324881.59717999998</c:v>
                </c:pt>
              </c:numCache>
            </c:numRef>
          </c:val>
          <c:smooth val="0"/>
        </c:ser>
        <c:ser>
          <c:idx val="2"/>
          <c:order val="2"/>
          <c:tx>
            <c:v>2023-2028</c:v>
          </c:tx>
          <c:val>
            <c:numRef>
              <c:f>'Répartition par produits (tab)'!$U$8:$U$28</c:f>
              <c:numCache>
                <c:formatCode>##,#0\.0</c:formatCode>
                <c:ptCount val="21"/>
                <c:pt idx="0">
                  <c:v>85127.05</c:v>
                </c:pt>
                <c:pt idx="1">
                  <c:v>111019.66250000001</c:v>
                </c:pt>
                <c:pt idx="2">
                  <c:v>571.18828000000281</c:v>
                </c:pt>
                <c:pt idx="3">
                  <c:v>959.1742200000001</c:v>
                </c:pt>
                <c:pt idx="4">
                  <c:v>197677.07500000001</c:v>
                </c:pt>
                <c:pt idx="5">
                  <c:v>97.673599999999993</c:v>
                </c:pt>
                <c:pt idx="6">
                  <c:v>0</c:v>
                </c:pt>
                <c:pt idx="7">
                  <c:v>2.6485799999999999</c:v>
                </c:pt>
                <c:pt idx="8">
                  <c:v>100.32217999999999</c:v>
                </c:pt>
                <c:pt idx="9">
                  <c:v>197777.39718</c:v>
                </c:pt>
                <c:pt idx="10">
                  <c:v>68126.868759999998</c:v>
                </c:pt>
                <c:pt idx="11">
                  <c:v>45853.696879999996</c:v>
                </c:pt>
                <c:pt idx="12">
                  <c:v>1148.8311600000002</c:v>
                </c:pt>
                <c:pt idx="13">
                  <c:v>3.1999999919207767E-3</c:v>
                </c:pt>
                <c:pt idx="14">
                  <c:v>115129.4</c:v>
                </c:pt>
                <c:pt idx="15">
                  <c:v>11348.0375</c:v>
                </c:pt>
                <c:pt idx="16">
                  <c:v>420.51772</c:v>
                </c:pt>
                <c:pt idx="17">
                  <c:v>206.24477999999891</c:v>
                </c:pt>
                <c:pt idx="18">
                  <c:v>11974.8</c:v>
                </c:pt>
                <c:pt idx="19">
                  <c:v>127104.2</c:v>
                </c:pt>
                <c:pt idx="20">
                  <c:v>324881.59717999998</c:v>
                </c:pt>
              </c:numCache>
            </c:numRef>
          </c:val>
          <c:smooth val="0"/>
        </c:ser>
        <c:ser>
          <c:idx val="3"/>
          <c:order val="3"/>
          <c:tx>
            <c:v>2028-2033</c:v>
          </c:tx>
          <c:val>
            <c:numRef>
              <c:f>'Répartition par produits (tab)'!$V$8:$V$28</c:f>
              <c:numCache>
                <c:formatCode>##,#0\.0</c:formatCode>
                <c:ptCount val="21"/>
                <c:pt idx="0">
                  <c:v>66200.425000000003</c:v>
                </c:pt>
                <c:pt idx="1">
                  <c:v>128662.6125</c:v>
                </c:pt>
                <c:pt idx="2">
                  <c:v>1725.3322199999971</c:v>
                </c:pt>
                <c:pt idx="3">
                  <c:v>1087.61778</c:v>
                </c:pt>
                <c:pt idx="4">
                  <c:v>197675.98749999999</c:v>
                </c:pt>
                <c:pt idx="5">
                  <c:v>95.083640000000003</c:v>
                </c:pt>
                <c:pt idx="6">
                  <c:v>0</c:v>
                </c:pt>
                <c:pt idx="7">
                  <c:v>5.2385199999999994</c:v>
                </c:pt>
                <c:pt idx="8">
                  <c:v>100.32216</c:v>
                </c:pt>
                <c:pt idx="9">
                  <c:v>197776.30966</c:v>
                </c:pt>
                <c:pt idx="10">
                  <c:v>68126.79376</c:v>
                </c:pt>
                <c:pt idx="11">
                  <c:v>45416.609379999994</c:v>
                </c:pt>
                <c:pt idx="12">
                  <c:v>1585.91572</c:v>
                </c:pt>
                <c:pt idx="13">
                  <c:v>-6.3599999994039536E-3</c:v>
                </c:pt>
                <c:pt idx="14">
                  <c:v>115129.3125</c:v>
                </c:pt>
                <c:pt idx="15">
                  <c:v>11459.69454</c:v>
                </c:pt>
                <c:pt idx="16">
                  <c:v>296.24853999999999</c:v>
                </c:pt>
                <c:pt idx="17">
                  <c:v>218.85691999999887</c:v>
                </c:pt>
                <c:pt idx="18">
                  <c:v>11974.8</c:v>
                </c:pt>
                <c:pt idx="19">
                  <c:v>127104.1125</c:v>
                </c:pt>
                <c:pt idx="20">
                  <c:v>324880.42216000002</c:v>
                </c:pt>
              </c:numCache>
            </c:numRef>
          </c:val>
          <c:smooth val="0"/>
        </c:ser>
        <c:ser>
          <c:idx val="4"/>
          <c:order val="4"/>
          <c:tx>
            <c:v>2033-2038</c:v>
          </c:tx>
          <c:val>
            <c:numRef>
              <c:f>'Répartition par produits (tab)'!$W$8:$W$28</c:f>
              <c:numCache>
                <c:formatCode>##,#0\.0</c:formatCode>
                <c:ptCount val="21"/>
                <c:pt idx="0">
                  <c:v>92986.25</c:v>
                </c:pt>
                <c:pt idx="1">
                  <c:v>102972.40624000001</c:v>
                </c:pt>
                <c:pt idx="2">
                  <c:v>1089.5910800000006</c:v>
                </c:pt>
                <c:pt idx="3">
                  <c:v>628.82767999999999</c:v>
                </c:pt>
                <c:pt idx="4">
                  <c:v>197677.07500000001</c:v>
                </c:pt>
                <c:pt idx="5">
                  <c:v>96.942499999999995</c:v>
                </c:pt>
                <c:pt idx="6">
                  <c:v>0</c:v>
                </c:pt>
                <c:pt idx="7">
                  <c:v>3.3796799999999996</c:v>
                </c:pt>
                <c:pt idx="8">
                  <c:v>100.32217999999999</c:v>
                </c:pt>
                <c:pt idx="9">
                  <c:v>197777.39718</c:v>
                </c:pt>
                <c:pt idx="10">
                  <c:v>68126.868759999998</c:v>
                </c:pt>
                <c:pt idx="11">
                  <c:v>45638.068760000002</c:v>
                </c:pt>
                <c:pt idx="12">
                  <c:v>1364.45966</c:v>
                </c:pt>
                <c:pt idx="13">
                  <c:v>2.8200000087963417E-3</c:v>
                </c:pt>
                <c:pt idx="14">
                  <c:v>115129.4</c:v>
                </c:pt>
                <c:pt idx="15">
                  <c:v>11506.6461</c:v>
                </c:pt>
                <c:pt idx="16">
                  <c:v>241.55266</c:v>
                </c:pt>
                <c:pt idx="17">
                  <c:v>226.60123999999934</c:v>
                </c:pt>
                <c:pt idx="18">
                  <c:v>11974.8</c:v>
                </c:pt>
                <c:pt idx="19">
                  <c:v>127104.2</c:v>
                </c:pt>
                <c:pt idx="20">
                  <c:v>324881.59717999998</c:v>
                </c:pt>
              </c:numCache>
            </c:numRef>
          </c:val>
          <c:smooth val="0"/>
        </c:ser>
        <c:ser>
          <c:idx val="5"/>
          <c:order val="5"/>
          <c:tx>
            <c:v>Moyenne 2013-2038</c:v>
          </c:tx>
          <c:val>
            <c:numRef>
              <c:f>'Répartition par produits (tab)'!$X$8:$X$28</c:f>
              <c:numCache>
                <c:formatCode>##,#0\.0</c:formatCode>
                <c:ptCount val="21"/>
                <c:pt idx="0">
                  <c:v>83297.351248000006</c:v>
                </c:pt>
                <c:pt idx="1">
                  <c:v>112487.621248</c:v>
                </c:pt>
                <c:pt idx="2">
                  <c:v>944.46544399998163</c:v>
                </c:pt>
                <c:pt idx="3">
                  <c:v>947.41955999999993</c:v>
                </c:pt>
                <c:pt idx="4">
                  <c:v>197676.85749999998</c:v>
                </c:pt>
                <c:pt idx="5">
                  <c:v>96.71993599999999</c:v>
                </c:pt>
                <c:pt idx="6">
                  <c:v>0</c:v>
                </c:pt>
                <c:pt idx="7">
                  <c:v>3.6022399999999997</c:v>
                </c:pt>
                <c:pt idx="8">
                  <c:v>100.32217599999998</c:v>
                </c:pt>
                <c:pt idx="9">
                  <c:v>197777.17967599997</c:v>
                </c:pt>
                <c:pt idx="10">
                  <c:v>68126.853759999998</c:v>
                </c:pt>
                <c:pt idx="11">
                  <c:v>45729.141879999996</c:v>
                </c:pt>
                <c:pt idx="12">
                  <c:v>1273.3859160000002</c:v>
                </c:pt>
                <c:pt idx="13">
                  <c:v>9.4399999943561852E-4</c:v>
                </c:pt>
                <c:pt idx="14">
                  <c:v>115129.38249999999</c:v>
                </c:pt>
                <c:pt idx="15">
                  <c:v>11431.927816000001</c:v>
                </c:pt>
                <c:pt idx="16">
                  <c:v>333.993404</c:v>
                </c:pt>
                <c:pt idx="17">
                  <c:v>208.87877999999802</c:v>
                </c:pt>
                <c:pt idx="18">
                  <c:v>11974.8</c:v>
                </c:pt>
                <c:pt idx="19">
                  <c:v>127104.1825</c:v>
                </c:pt>
                <c:pt idx="20">
                  <c:v>324881.36217599997</c:v>
                </c:pt>
              </c:numCache>
            </c:numRef>
          </c:val>
          <c:smooth val="0"/>
        </c:ser>
        <c:dLbls>
          <c:showLegendKey val="0"/>
          <c:showVal val="0"/>
          <c:showCatName val="0"/>
          <c:showSerName val="0"/>
          <c:showPercent val="0"/>
          <c:showBubbleSize val="0"/>
        </c:dLbls>
        <c:axId val="241528192"/>
        <c:axId val="241534080"/>
        <c:axId val="241156992"/>
      </c:line3DChart>
      <c:catAx>
        <c:axId val="241528192"/>
        <c:scaling>
          <c:orientation val="minMax"/>
        </c:scaling>
        <c:delete val="0"/>
        <c:axPos val="b"/>
        <c:majorTickMark val="out"/>
        <c:minorTickMark val="none"/>
        <c:tickLblPos val="nextTo"/>
        <c:crossAx val="241534080"/>
        <c:crosses val="autoZero"/>
        <c:auto val="1"/>
        <c:lblAlgn val="ctr"/>
        <c:lblOffset val="100"/>
        <c:noMultiLvlLbl val="0"/>
      </c:catAx>
      <c:valAx>
        <c:axId val="241534080"/>
        <c:scaling>
          <c:orientation val="minMax"/>
          <c:min val="0"/>
        </c:scaling>
        <c:delete val="0"/>
        <c:axPos val="l"/>
        <c:majorGridlines/>
        <c:numFmt formatCode="##,#0\.0" sourceLinked="1"/>
        <c:majorTickMark val="out"/>
        <c:minorTickMark val="none"/>
        <c:tickLblPos val="nextTo"/>
        <c:crossAx val="241528192"/>
        <c:crosses val="autoZero"/>
        <c:crossBetween val="between"/>
      </c:valAx>
      <c:serAx>
        <c:axId val="241156992"/>
        <c:scaling>
          <c:orientation val="minMax"/>
        </c:scaling>
        <c:delete val="1"/>
        <c:axPos val="b"/>
        <c:majorTickMark val="out"/>
        <c:minorTickMark val="none"/>
        <c:tickLblPos val="nextTo"/>
        <c:crossAx val="24153408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566.82505778891698</c:v>
                </c:pt>
                <c:pt idx="11">
                  <c:v>581.52482107229707</c:v>
                </c:pt>
                <c:pt idx="12">
                  <c:v>0</c:v>
                </c:pt>
                <c:pt idx="13">
                  <c:v>0</c:v>
                </c:pt>
                <c:pt idx="14">
                  <c:v>1148.3498788612142</c:v>
                </c:pt>
                <c:pt idx="15">
                  <c:v>279.28638378786599</c:v>
                </c:pt>
                <c:pt idx="16">
                  <c:v>0</c:v>
                </c:pt>
                <c:pt idx="17">
                  <c:v>0</c:v>
                </c:pt>
                <c:pt idx="18">
                  <c:v>279.28638378786599</c:v>
                </c:pt>
                <c:pt idx="19">
                  <c:v>1427.6362626490802</c:v>
                </c:pt>
                <c:pt idx="20">
                  <c:v>1427.6362626490802</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26.394306229170709</c:v>
                </c:pt>
                <c:pt idx="3">
                  <c:v>0</c:v>
                </c:pt>
                <c:pt idx="4">
                  <c:v>26.394306229170709</c:v>
                </c:pt>
                <c:pt idx="5">
                  <c:v>0</c:v>
                </c:pt>
                <c:pt idx="6">
                  <c:v>0</c:v>
                </c:pt>
                <c:pt idx="7">
                  <c:v>0</c:v>
                </c:pt>
                <c:pt idx="8">
                  <c:v>0</c:v>
                </c:pt>
                <c:pt idx="9">
                  <c:v>26.394306229170709</c:v>
                </c:pt>
                <c:pt idx="10">
                  <c:v>0</c:v>
                </c:pt>
                <c:pt idx="11">
                  <c:v>0</c:v>
                </c:pt>
                <c:pt idx="12">
                  <c:v>0</c:v>
                </c:pt>
                <c:pt idx="13">
                  <c:v>0</c:v>
                </c:pt>
                <c:pt idx="14">
                  <c:v>0</c:v>
                </c:pt>
                <c:pt idx="15">
                  <c:v>0</c:v>
                </c:pt>
                <c:pt idx="16">
                  <c:v>0</c:v>
                </c:pt>
                <c:pt idx="17">
                  <c:v>0</c:v>
                </c:pt>
                <c:pt idx="18">
                  <c:v>0</c:v>
                </c:pt>
                <c:pt idx="19">
                  <c:v>0</c:v>
                </c:pt>
                <c:pt idx="20">
                  <c:v>26.394306229170709</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40892.239662140557</c:v>
                </c:pt>
                <c:pt idx="1">
                  <c:v>73163.308251211609</c:v>
                </c:pt>
                <c:pt idx="2">
                  <c:v>801.56994274541239</c:v>
                </c:pt>
                <c:pt idx="3">
                  <c:v>829.55294117703556</c:v>
                </c:pt>
                <c:pt idx="4">
                  <c:v>115686.67079727462</c:v>
                </c:pt>
                <c:pt idx="5">
                  <c:v>0</c:v>
                </c:pt>
                <c:pt idx="6">
                  <c:v>0</c:v>
                </c:pt>
                <c:pt idx="7">
                  <c:v>0</c:v>
                </c:pt>
                <c:pt idx="8">
                  <c:v>0</c:v>
                </c:pt>
                <c:pt idx="9">
                  <c:v>115686.67079727462</c:v>
                </c:pt>
                <c:pt idx="10">
                  <c:v>9206.3666990501606</c:v>
                </c:pt>
                <c:pt idx="11">
                  <c:v>11889.178215758302</c:v>
                </c:pt>
                <c:pt idx="12">
                  <c:v>0</c:v>
                </c:pt>
                <c:pt idx="13">
                  <c:v>0</c:v>
                </c:pt>
                <c:pt idx="14">
                  <c:v>21095.544914808463</c:v>
                </c:pt>
                <c:pt idx="15">
                  <c:v>2456.2424293923</c:v>
                </c:pt>
                <c:pt idx="16">
                  <c:v>0</c:v>
                </c:pt>
                <c:pt idx="17">
                  <c:v>0</c:v>
                </c:pt>
                <c:pt idx="18">
                  <c:v>2456.2424293923</c:v>
                </c:pt>
                <c:pt idx="19">
                  <c:v>23551.787344200762</c:v>
                </c:pt>
                <c:pt idx="20">
                  <c:v>139238.45814147539</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36015.658446595218</c:v>
                </c:pt>
                <c:pt idx="1">
                  <c:v>34075.79086568304</c:v>
                </c:pt>
                <c:pt idx="2">
                  <c:v>64.3817768926219</c:v>
                </c:pt>
                <c:pt idx="3">
                  <c:v>67.002160656027428</c:v>
                </c:pt>
                <c:pt idx="4">
                  <c:v>70222.833249826916</c:v>
                </c:pt>
                <c:pt idx="5">
                  <c:v>0</c:v>
                </c:pt>
                <c:pt idx="6">
                  <c:v>0</c:v>
                </c:pt>
                <c:pt idx="7">
                  <c:v>0</c:v>
                </c:pt>
                <c:pt idx="8">
                  <c:v>0</c:v>
                </c:pt>
                <c:pt idx="9">
                  <c:v>70222.833249826916</c:v>
                </c:pt>
                <c:pt idx="10">
                  <c:v>47728.871799870802</c:v>
                </c:pt>
                <c:pt idx="11">
                  <c:v>29232.061189558903</c:v>
                </c:pt>
                <c:pt idx="12">
                  <c:v>870.24010540963832</c:v>
                </c:pt>
                <c:pt idx="13">
                  <c:v>0</c:v>
                </c:pt>
                <c:pt idx="14">
                  <c:v>77831.173094839352</c:v>
                </c:pt>
                <c:pt idx="15">
                  <c:v>5359.6219703479301</c:v>
                </c:pt>
                <c:pt idx="16">
                  <c:v>0</c:v>
                </c:pt>
                <c:pt idx="17">
                  <c:v>143.38030591896023</c:v>
                </c:pt>
                <c:pt idx="18">
                  <c:v>5503.0022762668905</c:v>
                </c:pt>
                <c:pt idx="19">
                  <c:v>83334.175371106248</c:v>
                </c:pt>
                <c:pt idx="20">
                  <c:v>153557.00862093316</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4421.82840699608</c:v>
                </c:pt>
                <c:pt idx="11">
                  <c:v>1071.3907386480903</c:v>
                </c:pt>
                <c:pt idx="12">
                  <c:v>204.13039509608802</c:v>
                </c:pt>
                <c:pt idx="13">
                  <c:v>0</c:v>
                </c:pt>
                <c:pt idx="14">
                  <c:v>5697.3495407402588</c:v>
                </c:pt>
                <c:pt idx="15">
                  <c:v>1898.8625294695501</c:v>
                </c:pt>
                <c:pt idx="16">
                  <c:v>0</c:v>
                </c:pt>
                <c:pt idx="17">
                  <c:v>33.63241743778088</c:v>
                </c:pt>
                <c:pt idx="18">
                  <c:v>1932.494946907331</c:v>
                </c:pt>
                <c:pt idx="19">
                  <c:v>7629.8444876475896</c:v>
                </c:pt>
                <c:pt idx="20">
                  <c:v>7629.8444876475896</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4117.4022173558906</c:v>
                </c:pt>
                <c:pt idx="1">
                  <c:v>3330.6524240398962</c:v>
                </c:pt>
                <c:pt idx="2">
                  <c:v>9.3188097629948103</c:v>
                </c:pt>
                <c:pt idx="3">
                  <c:v>41.055196486143643</c:v>
                </c:pt>
                <c:pt idx="4">
                  <c:v>7498.4286476449251</c:v>
                </c:pt>
                <c:pt idx="5">
                  <c:v>0</c:v>
                </c:pt>
                <c:pt idx="6">
                  <c:v>0</c:v>
                </c:pt>
                <c:pt idx="7">
                  <c:v>0</c:v>
                </c:pt>
                <c:pt idx="8">
                  <c:v>0</c:v>
                </c:pt>
                <c:pt idx="9">
                  <c:v>7498.4286476449251</c:v>
                </c:pt>
                <c:pt idx="10">
                  <c:v>3218.6991396757498</c:v>
                </c:pt>
                <c:pt idx="11">
                  <c:v>448.83004663166309</c:v>
                </c:pt>
                <c:pt idx="12">
                  <c:v>155.133460491432</c:v>
                </c:pt>
                <c:pt idx="13">
                  <c:v>0</c:v>
                </c:pt>
                <c:pt idx="14">
                  <c:v>3822.6626467988449</c:v>
                </c:pt>
                <c:pt idx="15">
                  <c:v>179.98212101006803</c:v>
                </c:pt>
                <c:pt idx="16">
                  <c:v>0</c:v>
                </c:pt>
                <c:pt idx="17">
                  <c:v>25.591962131536263</c:v>
                </c:pt>
                <c:pt idx="18">
                  <c:v>205.57408314160429</c:v>
                </c:pt>
                <c:pt idx="19">
                  <c:v>4028.2367299404491</c:v>
                </c:pt>
                <c:pt idx="20">
                  <c:v>11526.665377585374</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2157.9229081265339</c:v>
                </c:pt>
                <c:pt idx="1">
                  <c:v>1763.7329880320783</c:v>
                </c:pt>
                <c:pt idx="2">
                  <c:v>41.504698847844864</c:v>
                </c:pt>
                <c:pt idx="3">
                  <c:v>8.5090044349021596</c:v>
                </c:pt>
                <c:pt idx="4">
                  <c:v>3971.6695994413594</c:v>
                </c:pt>
                <c:pt idx="5">
                  <c:v>0</c:v>
                </c:pt>
                <c:pt idx="6">
                  <c:v>0</c:v>
                </c:pt>
                <c:pt idx="7">
                  <c:v>0</c:v>
                </c:pt>
                <c:pt idx="8">
                  <c:v>0</c:v>
                </c:pt>
                <c:pt idx="9">
                  <c:v>3971.6695994413594</c:v>
                </c:pt>
                <c:pt idx="10">
                  <c:v>1625.3126223084901</c:v>
                </c:pt>
                <c:pt idx="11">
                  <c:v>2416.0138891387705</c:v>
                </c:pt>
                <c:pt idx="12">
                  <c:v>25.357310529986712</c:v>
                </c:pt>
                <c:pt idx="13">
                  <c:v>0</c:v>
                </c:pt>
                <c:pt idx="14">
                  <c:v>4066.6838219772471</c:v>
                </c:pt>
                <c:pt idx="15">
                  <c:v>800.85562498862009</c:v>
                </c:pt>
                <c:pt idx="16">
                  <c:v>0</c:v>
                </c:pt>
                <c:pt idx="17">
                  <c:v>4.1827296744803624</c:v>
                </c:pt>
                <c:pt idx="18">
                  <c:v>805.03835466310045</c:v>
                </c:pt>
                <c:pt idx="19">
                  <c:v>4871.7221766403472</c:v>
                </c:pt>
                <c:pt idx="20">
                  <c:v>8843.3917760817058</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1245.0852790952099</c:v>
                </c:pt>
                <c:pt idx="11">
                  <c:v>0</c:v>
                </c:pt>
                <c:pt idx="12">
                  <c:v>0</c:v>
                </c:pt>
                <c:pt idx="13">
                  <c:v>0</c:v>
                </c:pt>
                <c:pt idx="14">
                  <c:v>1245.0852790952099</c:v>
                </c:pt>
                <c:pt idx="15">
                  <c:v>410.13986711280307</c:v>
                </c:pt>
                <c:pt idx="16">
                  <c:v>0</c:v>
                </c:pt>
                <c:pt idx="17">
                  <c:v>0</c:v>
                </c:pt>
                <c:pt idx="18">
                  <c:v>410.13986711280307</c:v>
                </c:pt>
                <c:pt idx="19">
                  <c:v>1655.225146208013</c:v>
                </c:pt>
                <c:pt idx="20">
                  <c:v>1655.225146208013</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840.22821533356364</c:v>
                </c:pt>
                <c:pt idx="1">
                  <c:v>1134.687519707436</c:v>
                </c:pt>
                <c:pt idx="2">
                  <c:v>9.5287829443498442</c:v>
                </c:pt>
                <c:pt idx="3">
                  <c:v>9.5588815978454331</c:v>
                </c:pt>
                <c:pt idx="4">
                  <c:v>1994.0033995831948</c:v>
                </c:pt>
                <c:pt idx="5">
                  <c:v>0</c:v>
                </c:pt>
                <c:pt idx="6">
                  <c:v>0</c:v>
                </c:pt>
                <c:pt idx="7">
                  <c:v>0</c:v>
                </c:pt>
                <c:pt idx="8">
                  <c:v>0</c:v>
                </c:pt>
                <c:pt idx="9">
                  <c:v>1994.0033995831948</c:v>
                </c:pt>
                <c:pt idx="10">
                  <c:v>687.01099521460117</c:v>
                </c:pt>
                <c:pt idx="11">
                  <c:v>461.00109919193909</c:v>
                </c:pt>
                <c:pt idx="12">
                  <c:v>12.678655264993356</c:v>
                </c:pt>
                <c:pt idx="13">
                  <c:v>0</c:v>
                </c:pt>
                <c:pt idx="14">
                  <c:v>1160.6907496715335</c:v>
                </c:pt>
                <c:pt idx="15">
                  <c:v>115.00907389086501</c:v>
                </c:pt>
                <c:pt idx="16">
                  <c:v>0</c:v>
                </c:pt>
                <c:pt idx="17">
                  <c:v>2.0913648372401861</c:v>
                </c:pt>
                <c:pt idx="18">
                  <c:v>117.1004387281052</c:v>
                </c:pt>
                <c:pt idx="19">
                  <c:v>1277.7911883996387</c:v>
                </c:pt>
                <c:pt idx="20">
                  <c:v>3271.7945879828335</c:v>
                </c:pt>
              </c:numCache>
            </c:numRef>
          </c:val>
        </c:ser>
        <c:dLbls>
          <c:showLegendKey val="0"/>
          <c:showVal val="0"/>
          <c:showCatName val="0"/>
          <c:showSerName val="0"/>
          <c:showPercent val="0"/>
          <c:showBubbleSize val="0"/>
        </c:dLbls>
        <c:gapWidth val="150"/>
        <c:shape val="box"/>
        <c:axId val="241665920"/>
        <c:axId val="241667456"/>
        <c:axId val="0"/>
      </c:bar3DChart>
      <c:catAx>
        <c:axId val="241665920"/>
        <c:scaling>
          <c:orientation val="minMax"/>
        </c:scaling>
        <c:delete val="0"/>
        <c:axPos val="b"/>
        <c:majorTickMark val="out"/>
        <c:minorTickMark val="none"/>
        <c:tickLblPos val="nextTo"/>
        <c:crossAx val="241667456"/>
        <c:crosses val="autoZero"/>
        <c:auto val="1"/>
        <c:lblAlgn val="ctr"/>
        <c:lblOffset val="100"/>
        <c:noMultiLvlLbl val="0"/>
      </c:catAx>
      <c:valAx>
        <c:axId val="241667456"/>
        <c:scaling>
          <c:orientation val="minMax"/>
        </c:scaling>
        <c:delete val="0"/>
        <c:axPos val="l"/>
        <c:majorGridlines/>
        <c:numFmt formatCode="0%" sourceLinked="1"/>
        <c:majorTickMark val="out"/>
        <c:minorTickMark val="none"/>
        <c:tickLblPos val="nextTo"/>
        <c:crossAx val="24166592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76907.898108735768</c:v>
                </c:pt>
                <c:pt idx="1">
                  <c:v>107239.09911689465</c:v>
                </c:pt>
                <c:pt idx="2">
                  <c:v>892.34602586720507</c:v>
                </c:pt>
                <c:pt idx="3">
                  <c:v>896.55510183306296</c:v>
                </c:pt>
                <c:pt idx="4">
                  <c:v>185935.8983533307</c:v>
                </c:pt>
                <c:pt idx="5">
                  <c:v>0</c:v>
                </c:pt>
                <c:pt idx="6">
                  <c:v>0</c:v>
                </c:pt>
                <c:pt idx="7">
                  <c:v>0</c:v>
                </c:pt>
                <c:pt idx="8">
                  <c:v>0</c:v>
                </c:pt>
                <c:pt idx="9">
                  <c:v>185935.8983533307</c:v>
                </c:pt>
                <c:pt idx="10">
                  <c:v>61923.891963705959</c:v>
                </c:pt>
                <c:pt idx="11">
                  <c:v>42774.154965037596</c:v>
                </c:pt>
                <c:pt idx="12">
                  <c:v>1074.3705005057263</c:v>
                </c:pt>
                <c:pt idx="13">
                  <c:v>0</c:v>
                </c:pt>
                <c:pt idx="14">
                  <c:v>105772.41742924928</c:v>
                </c:pt>
                <c:pt idx="15">
                  <c:v>9994.0133129976457</c:v>
                </c:pt>
                <c:pt idx="16">
                  <c:v>0</c:v>
                </c:pt>
                <c:pt idx="17">
                  <c:v>177.01272335674111</c:v>
                </c:pt>
                <c:pt idx="18">
                  <c:v>10171.026036354388</c:v>
                </c:pt>
                <c:pt idx="19">
                  <c:v>115943.44346560368</c:v>
                </c:pt>
                <c:pt idx="20">
                  <c:v>301879.34181893436</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7115.5533408159881</c:v>
                </c:pt>
                <c:pt idx="1">
                  <c:v>6229.0729317794103</c:v>
                </c:pt>
                <c:pt idx="2">
                  <c:v>60.352291555189517</c:v>
                </c:pt>
                <c:pt idx="3">
                  <c:v>59.123082518891238</c:v>
                </c:pt>
                <c:pt idx="4">
                  <c:v>13464.101646669478</c:v>
                </c:pt>
                <c:pt idx="5">
                  <c:v>0</c:v>
                </c:pt>
                <c:pt idx="6">
                  <c:v>0</c:v>
                </c:pt>
                <c:pt idx="7">
                  <c:v>0</c:v>
                </c:pt>
                <c:pt idx="8">
                  <c:v>0</c:v>
                </c:pt>
                <c:pt idx="9">
                  <c:v>13464.101646669478</c:v>
                </c:pt>
                <c:pt idx="10">
                  <c:v>6776.108036294052</c:v>
                </c:pt>
                <c:pt idx="11">
                  <c:v>3325.8450349623727</c:v>
                </c:pt>
                <c:pt idx="12">
                  <c:v>193.16942628641206</c:v>
                </c:pt>
                <c:pt idx="13">
                  <c:v>0</c:v>
                </c:pt>
                <c:pt idx="14">
                  <c:v>10295.122497542836</c:v>
                </c:pt>
                <c:pt idx="15">
                  <c:v>1505.9866870023561</c:v>
                </c:pt>
                <c:pt idx="16">
                  <c:v>0</c:v>
                </c:pt>
                <c:pt idx="17">
                  <c:v>31.866056643256812</c:v>
                </c:pt>
                <c:pt idx="18">
                  <c:v>1537.8527436456129</c:v>
                </c:pt>
                <c:pt idx="19">
                  <c:v>11832.975241188449</c:v>
                </c:pt>
                <c:pt idx="20">
                  <c:v>25297.076887857926</c:v>
                </c:pt>
              </c:numCache>
            </c:numRef>
          </c:val>
        </c:ser>
        <c:dLbls>
          <c:showLegendKey val="0"/>
          <c:showVal val="0"/>
          <c:showCatName val="0"/>
          <c:showSerName val="0"/>
          <c:showPercent val="0"/>
          <c:showBubbleSize val="0"/>
        </c:dLbls>
        <c:gapWidth val="150"/>
        <c:shape val="box"/>
        <c:axId val="241690112"/>
        <c:axId val="241691648"/>
        <c:axId val="0"/>
      </c:bar3DChart>
      <c:catAx>
        <c:axId val="241690112"/>
        <c:scaling>
          <c:orientation val="minMax"/>
        </c:scaling>
        <c:delete val="0"/>
        <c:axPos val="b"/>
        <c:majorTickMark val="out"/>
        <c:minorTickMark val="none"/>
        <c:tickLblPos val="nextTo"/>
        <c:crossAx val="241691648"/>
        <c:crosses val="autoZero"/>
        <c:auto val="1"/>
        <c:lblAlgn val="ctr"/>
        <c:lblOffset val="100"/>
        <c:noMultiLvlLbl val="0"/>
      </c:catAx>
      <c:valAx>
        <c:axId val="241691648"/>
        <c:scaling>
          <c:orientation val="minMax"/>
        </c:scaling>
        <c:delete val="0"/>
        <c:axPos val="l"/>
        <c:majorGridlines/>
        <c:numFmt formatCode="0%" sourceLinked="1"/>
        <c:majorTickMark val="out"/>
        <c:minorTickMark val="none"/>
        <c:tickLblPos val="nextTo"/>
        <c:crossAx val="24169011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0</c:v>
                </c:pt>
                <c:pt idx="1">
                  <c:v>0</c:v>
                </c:pt>
                <c:pt idx="2">
                  <c:v>0</c:v>
                </c:pt>
                <c:pt idx="3">
                  <c:v>0</c:v>
                </c:pt>
                <c:pt idx="4">
                  <c:v>0</c:v>
                </c:pt>
                <c:pt idx="5">
                  <c:v>0</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12"/>
          <c:order val="2"/>
          <c:tx>
            <c:v>Sapinières</c:v>
          </c:tx>
          <c:invertIfNegative val="0"/>
          <c:val>
            <c:numRef>
              <c:f>Data_GTYF!$E$226:$J$226</c:f>
              <c:numCache>
                <c:formatCode>##,#0\.0</c:formatCode>
                <c:ptCount val="6"/>
                <c:pt idx="0">
                  <c:v>60569.303954699499</c:v>
                </c:pt>
                <c:pt idx="1">
                  <c:v>65881.794282511619</c:v>
                </c:pt>
                <c:pt idx="2">
                  <c:v>63223.98392114001</c:v>
                </c:pt>
                <c:pt idx="3">
                  <c:v>28442.806820827689</c:v>
                </c:pt>
                <c:pt idx="4">
                  <c:v>75828.778379464566</c:v>
                </c:pt>
                <c:pt idx="5">
                  <c:v>58789.333471728678</c:v>
                </c:pt>
              </c:numCache>
            </c:numRef>
          </c:val>
        </c:ser>
        <c:ser>
          <c:idx val="8"/>
          <c:order val="3"/>
          <c:tx>
            <c:v>Pinèdes grises</c:v>
          </c:tx>
          <c:invertIfNegative val="0"/>
          <c:val>
            <c:numRef>
              <c:f>Data_GTYF!$E$158:$J$158</c:f>
              <c:numCache>
                <c:formatCode>##,#0\.0</c:formatCode>
                <c:ptCount val="6"/>
                <c:pt idx="0">
                  <c:v>0</c:v>
                </c:pt>
                <c:pt idx="1">
                  <c:v>0</c:v>
                </c:pt>
                <c:pt idx="2">
                  <c:v>0</c:v>
                </c:pt>
                <c:pt idx="3">
                  <c:v>0</c:v>
                </c:pt>
                <c:pt idx="4">
                  <c:v>0</c:v>
                </c:pt>
                <c:pt idx="5">
                  <c:v>0</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0</c:v>
                </c:pt>
                <c:pt idx="1">
                  <c:v>0</c:v>
                </c:pt>
                <c:pt idx="2">
                  <c:v>0</c:v>
                </c:pt>
                <c:pt idx="3">
                  <c:v>0</c:v>
                </c:pt>
                <c:pt idx="4">
                  <c:v>0</c:v>
                </c:pt>
                <c:pt idx="5">
                  <c:v>0</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71872.198760331157</c:v>
                </c:pt>
                <c:pt idx="1">
                  <c:v>73613.239400139806</c:v>
                </c:pt>
                <c:pt idx="2">
                  <c:v>72365.396426296778</c:v>
                </c:pt>
                <c:pt idx="3">
                  <c:v>41903.830282655159</c:v>
                </c:pt>
                <c:pt idx="4">
                  <c:v>39637.59539387183</c:v>
                </c:pt>
                <c:pt idx="5">
                  <c:v>59878.452052658962</c:v>
                </c:pt>
              </c:numCache>
            </c:numRef>
          </c:val>
        </c:ser>
        <c:ser>
          <c:idx val="6"/>
          <c:order val="8"/>
          <c:tx>
            <c:v>Peupleraies</c:v>
          </c:tx>
          <c:invertIfNegative val="0"/>
          <c:val>
            <c:numRef>
              <c:f>Data_GTYF!$E$124:$J$124</c:f>
              <c:numCache>
                <c:formatCode>##,#0\.0</c:formatCode>
                <c:ptCount val="6"/>
                <c:pt idx="0">
                  <c:v>0</c:v>
                </c:pt>
                <c:pt idx="1">
                  <c:v>0</c:v>
                </c:pt>
                <c:pt idx="2">
                  <c:v>0</c:v>
                </c:pt>
                <c:pt idx="3">
                  <c:v>16550.277447111144</c:v>
                </c:pt>
                <c:pt idx="4">
                  <c:v>14458.522824763053</c:v>
                </c:pt>
                <c:pt idx="5">
                  <c:v>6201.7600543748395</c:v>
                </c:pt>
              </c:numCache>
            </c:numRef>
          </c:val>
        </c:ser>
        <c:ser>
          <c:idx val="5"/>
          <c:order val="9"/>
          <c:tx>
            <c:v>Feuillus tolérants à résineux</c:v>
          </c:tx>
          <c:invertIfNegative val="0"/>
          <c:val>
            <c:numRef>
              <c:f>Data_GTYF!$E$107:$J$107</c:f>
              <c:numCache>
                <c:formatCode>##,#0\.0</c:formatCode>
                <c:ptCount val="6"/>
                <c:pt idx="0">
                  <c:v>8934.4762398646744</c:v>
                </c:pt>
                <c:pt idx="1">
                  <c:v>7837.6706938011894</c:v>
                </c:pt>
                <c:pt idx="2">
                  <c:v>6844.3190917181519</c:v>
                </c:pt>
                <c:pt idx="3">
                  <c:v>8002.7745732064823</c:v>
                </c:pt>
                <c:pt idx="4">
                  <c:v>8662.8218262525388</c:v>
                </c:pt>
                <c:pt idx="5">
                  <c:v>8056.4124849686077</c:v>
                </c:pt>
              </c:numCache>
            </c:numRef>
          </c:val>
        </c:ser>
        <c:ser>
          <c:idx val="13"/>
          <c:order val="10"/>
          <c:tx>
            <c:v>Feuillus tolérants</c:v>
          </c:tx>
          <c:invertIfNegative val="0"/>
          <c:val>
            <c:numRef>
              <c:f>Data_GTYF!$E$90:$J$90</c:f>
              <c:numCache>
                <c:formatCode>##,#0\.0</c:formatCode>
                <c:ptCount val="6"/>
                <c:pt idx="0">
                  <c:v>0</c:v>
                </c:pt>
                <c:pt idx="1">
                  <c:v>0</c:v>
                </c:pt>
                <c:pt idx="2">
                  <c:v>224.51076980835578</c:v>
                </c:pt>
                <c:pt idx="3">
                  <c:v>2357.8799561691267</c:v>
                </c:pt>
                <c:pt idx="4">
                  <c:v>3520.6500517337313</c:v>
                </c:pt>
                <c:pt idx="5">
                  <c:v>1220.6081555422429</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64266.823185104586</c:v>
                </c:pt>
                <c:pt idx="1">
                  <c:v>64634.781000984389</c:v>
                </c:pt>
                <c:pt idx="2">
                  <c:v>68098.109242237653</c:v>
                </c:pt>
                <c:pt idx="3">
                  <c:v>71162.251042939766</c:v>
                </c:pt>
                <c:pt idx="4">
                  <c:v>76825.18952888425</c:v>
                </c:pt>
                <c:pt idx="5">
                  <c:v>68997.430800030124</c:v>
                </c:pt>
              </c:numCache>
            </c:numRef>
          </c:val>
        </c:ser>
        <c:ser>
          <c:idx val="11"/>
          <c:order val="12"/>
          <c:tx>
            <c:v>Résineux à feuillus</c:v>
          </c:tx>
          <c:invertIfNegative val="0"/>
          <c:val>
            <c:numRef>
              <c:f>Data_GTYF!$E$209:$J$209</c:f>
              <c:numCache>
                <c:formatCode>##,#0\.0</c:formatCode>
                <c:ptCount val="6"/>
                <c:pt idx="0">
                  <c:v>41477.310744297007</c:v>
                </c:pt>
                <c:pt idx="1">
                  <c:v>42302.164959291629</c:v>
                </c:pt>
                <c:pt idx="2">
                  <c:v>47941.454287533634</c:v>
                </c:pt>
                <c:pt idx="3">
                  <c:v>58974.30740985235</c:v>
                </c:pt>
                <c:pt idx="4">
                  <c:v>56108.586095768158</c:v>
                </c:pt>
                <c:pt idx="5">
                  <c:v>49360.764699348554</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77759.022128665267</c:v>
                </c:pt>
                <c:pt idx="1">
                  <c:v>70609.287216211742</c:v>
                </c:pt>
                <c:pt idx="2">
                  <c:v>66177.05673840738</c:v>
                </c:pt>
                <c:pt idx="3">
                  <c:v>97475.278878358426</c:v>
                </c:pt>
                <c:pt idx="4">
                  <c:v>49831.691843021239</c:v>
                </c:pt>
                <c:pt idx="5">
                  <c:v>72370.467360932817</c:v>
                </c:pt>
              </c:numCache>
            </c:numRef>
          </c:val>
        </c:ser>
        <c:dLbls>
          <c:showLegendKey val="0"/>
          <c:showVal val="0"/>
          <c:showCatName val="0"/>
          <c:showSerName val="0"/>
          <c:showPercent val="0"/>
          <c:showBubbleSize val="0"/>
        </c:dLbls>
        <c:gapWidth val="150"/>
        <c:shape val="cylinder"/>
        <c:axId val="241823104"/>
        <c:axId val="241833088"/>
        <c:axId val="241819136"/>
      </c:bar3DChart>
      <c:catAx>
        <c:axId val="241823104"/>
        <c:scaling>
          <c:orientation val="minMax"/>
        </c:scaling>
        <c:delete val="0"/>
        <c:axPos val="b"/>
        <c:numFmt formatCode="General" sourceLinked="1"/>
        <c:majorTickMark val="out"/>
        <c:minorTickMark val="none"/>
        <c:tickLblPos val="nextTo"/>
        <c:crossAx val="241833088"/>
        <c:crosses val="autoZero"/>
        <c:auto val="1"/>
        <c:lblAlgn val="ctr"/>
        <c:lblOffset val="100"/>
        <c:noMultiLvlLbl val="0"/>
      </c:catAx>
      <c:valAx>
        <c:axId val="241833088"/>
        <c:scaling>
          <c:orientation val="minMax"/>
        </c:scaling>
        <c:delete val="0"/>
        <c:axPos val="l"/>
        <c:majorGridlines/>
        <c:numFmt formatCode="#,##0" sourceLinked="0"/>
        <c:majorTickMark val="out"/>
        <c:minorTickMark val="none"/>
        <c:tickLblPos val="nextTo"/>
        <c:crossAx val="241823104"/>
        <c:crosses val="autoZero"/>
        <c:crossBetween val="between"/>
      </c:valAx>
      <c:serAx>
        <c:axId val="241819136"/>
        <c:scaling>
          <c:orientation val="minMax"/>
        </c:scaling>
        <c:delete val="1"/>
        <c:axPos val="b"/>
        <c:majorTickMark val="out"/>
        <c:minorTickMark val="none"/>
        <c:tickLblPos val="nextTo"/>
        <c:crossAx val="241833088"/>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87059.933798911836</c:v>
                </c:pt>
                <c:pt idx="1">
                  <c:v>68238.795950840227</c:v>
                </c:pt>
                <c:pt idx="2">
                  <c:v>73076.496095891489</c:v>
                </c:pt>
                <c:pt idx="3">
                  <c:v>64298.68795929839</c:v>
                </c:pt>
                <c:pt idx="4">
                  <c:v>44352.077023193408</c:v>
                </c:pt>
                <c:pt idx="5">
                  <c:v>67405.198165627051</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203016.10151995078</c:v>
                </c:pt>
                <c:pt idx="1">
                  <c:v>222213.83172522005</c:v>
                </c:pt>
                <c:pt idx="2">
                  <c:v>190105.1430188482</c:v>
                </c:pt>
                <c:pt idx="3">
                  <c:v>174446.75211701982</c:v>
                </c:pt>
                <c:pt idx="4">
                  <c:v>226139.05993830971</c:v>
                </c:pt>
                <c:pt idx="5">
                  <c:v>203184.17766386972</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0</c:v>
                </c:pt>
                <c:pt idx="1">
                  <c:v>0</c:v>
                </c:pt>
                <c:pt idx="2">
                  <c:v>0</c:v>
                </c:pt>
                <c:pt idx="3">
                  <c:v>0</c:v>
                </c:pt>
                <c:pt idx="4">
                  <c:v>0</c:v>
                </c:pt>
                <c:pt idx="5">
                  <c:v>0</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6059.7884698451098</c:v>
                </c:pt>
                <c:pt idx="1">
                  <c:v>3979.3493920654146</c:v>
                </c:pt>
                <c:pt idx="2">
                  <c:v>5683.930184644667</c:v>
                </c:pt>
                <c:pt idx="3">
                  <c:v>9041.8410527133838</c:v>
                </c:pt>
                <c:pt idx="4">
                  <c:v>9977.6013990030624</c:v>
                </c:pt>
                <c:pt idx="5">
                  <c:v>6948.502099654328</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14972.55842992078</c:v>
                </c:pt>
                <c:pt idx="1">
                  <c:v>21290.916361314274</c:v>
                </c:pt>
                <c:pt idx="2">
                  <c:v>46501.629315188147</c:v>
                </c:pt>
                <c:pt idx="3">
                  <c:v>65443.668221712389</c:v>
                </c:pt>
                <c:pt idx="4">
                  <c:v>27369.94875465611</c:v>
                </c:pt>
                <c:pt idx="5">
                  <c:v>35115.744216558349</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6049.3367542013502</c:v>
                </c:pt>
                <c:pt idx="1">
                  <c:v>6049.3330859876842</c:v>
                </c:pt>
                <c:pt idx="2">
                  <c:v>6049.2565992679602</c:v>
                </c:pt>
                <c:pt idx="3">
                  <c:v>6049.1556454208458</c:v>
                </c:pt>
                <c:pt idx="4">
                  <c:v>6049.2381732318227</c:v>
                </c:pt>
                <c:pt idx="5">
                  <c:v>6049.2640516219326</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7721.4155642791175</c:v>
                </c:pt>
                <c:pt idx="1">
                  <c:v>3106.7110205670187</c:v>
                </c:pt>
                <c:pt idx="2">
                  <c:v>3458.3746091408775</c:v>
                </c:pt>
                <c:pt idx="3">
                  <c:v>5589.3031087321624</c:v>
                </c:pt>
                <c:pt idx="4">
                  <c:v>10985.914965826825</c:v>
                </c:pt>
                <c:pt idx="5">
                  <c:v>6172.3438537092006</c:v>
                </c:pt>
              </c:numCache>
            </c:numRef>
          </c:val>
        </c:ser>
        <c:dLbls>
          <c:showLegendKey val="0"/>
          <c:showVal val="0"/>
          <c:showCatName val="0"/>
          <c:showSerName val="0"/>
          <c:showPercent val="0"/>
          <c:showBubbleSize val="0"/>
        </c:dLbls>
        <c:gapWidth val="150"/>
        <c:shape val="box"/>
        <c:axId val="235363712"/>
        <c:axId val="235377792"/>
        <c:axId val="235365248"/>
      </c:bar3DChart>
      <c:catAx>
        <c:axId val="235363712"/>
        <c:scaling>
          <c:orientation val="maxMin"/>
        </c:scaling>
        <c:delete val="0"/>
        <c:axPos val="b"/>
        <c:majorTickMark val="out"/>
        <c:minorTickMark val="none"/>
        <c:tickLblPos val="nextTo"/>
        <c:txPr>
          <a:bodyPr rot="2460000" vert="horz" anchor="t" anchorCtr="1"/>
          <a:lstStyle/>
          <a:p>
            <a:pPr>
              <a:defRPr/>
            </a:pPr>
            <a:endParaRPr lang="fr-FR"/>
          </a:p>
        </c:txPr>
        <c:crossAx val="235377792"/>
        <c:crosses val="autoZero"/>
        <c:auto val="0"/>
        <c:lblAlgn val="ctr"/>
        <c:lblOffset val="50"/>
        <c:noMultiLvlLbl val="0"/>
      </c:catAx>
      <c:valAx>
        <c:axId val="235377792"/>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35363712"/>
        <c:crosses val="autoZero"/>
        <c:crossBetween val="between"/>
      </c:valAx>
      <c:serAx>
        <c:axId val="235365248"/>
        <c:scaling>
          <c:orientation val="minMax"/>
        </c:scaling>
        <c:delete val="0"/>
        <c:axPos val="b"/>
        <c:majorTickMark val="out"/>
        <c:minorTickMark val="none"/>
        <c:tickLblPos val="low"/>
        <c:crossAx val="235377792"/>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0</c:v>
                </c:pt>
                <c:pt idx="3">
                  <c:v>0</c:v>
                </c:pt>
                <c:pt idx="4">
                  <c:v>0</c:v>
                </c:pt>
                <c:pt idx="5">
                  <c:v>0</c:v>
                </c:pt>
                <c:pt idx="6">
                  <c:v>122.11864651322364</c:v>
                </c:pt>
                <c:pt idx="7">
                  <c:v>0</c:v>
                </c:pt>
                <c:pt idx="8">
                  <c:v>581.05317018479116</c:v>
                </c:pt>
                <c:pt idx="9">
                  <c:v>0</c:v>
                </c:pt>
                <c:pt idx="10">
                  <c:v>0</c:v>
                </c:pt>
                <c:pt idx="11">
                  <c:v>0</c:v>
                </c:pt>
                <c:pt idx="12">
                  <c:v>0</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0</c:v>
                </c:pt>
                <c:pt idx="1">
                  <c:v>43.522052083611484</c:v>
                </c:pt>
                <c:pt idx="2">
                  <c:v>6.2856516396999362</c:v>
                </c:pt>
                <c:pt idx="3">
                  <c:v>0</c:v>
                </c:pt>
                <c:pt idx="4">
                  <c:v>537.40845186829563</c:v>
                </c:pt>
                <c:pt idx="5">
                  <c:v>369.18841277182099</c:v>
                </c:pt>
                <c:pt idx="6">
                  <c:v>0</c:v>
                </c:pt>
                <c:pt idx="7">
                  <c:v>428.10384390473365</c:v>
                </c:pt>
                <c:pt idx="8">
                  <c:v>362.97065522193907</c:v>
                </c:pt>
                <c:pt idx="9">
                  <c:v>420.33873235225673</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572544"/>
        <c:axId val="244574080"/>
        <c:axId val="235367936"/>
      </c:bar3DChart>
      <c:catAx>
        <c:axId val="244572544"/>
        <c:scaling>
          <c:orientation val="minMax"/>
        </c:scaling>
        <c:delete val="0"/>
        <c:axPos val="b"/>
        <c:majorTickMark val="out"/>
        <c:minorTickMark val="none"/>
        <c:tickLblPos val="nextTo"/>
        <c:crossAx val="244574080"/>
        <c:crosses val="autoZero"/>
        <c:auto val="1"/>
        <c:lblAlgn val="ctr"/>
        <c:lblOffset val="100"/>
        <c:noMultiLvlLbl val="0"/>
      </c:catAx>
      <c:valAx>
        <c:axId val="244574080"/>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572544"/>
        <c:crosses val="autoZero"/>
        <c:crossBetween val="between"/>
      </c:valAx>
      <c:serAx>
        <c:axId val="235367936"/>
        <c:scaling>
          <c:orientation val="minMax"/>
        </c:scaling>
        <c:delete val="1"/>
        <c:axPos val="b"/>
        <c:majorTickMark val="out"/>
        <c:minorTickMark val="none"/>
        <c:tickLblPos val="nextTo"/>
        <c:crossAx val="24457408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2.17610263660703</c:v>
                </c:pt>
                <c:pt idx="2">
                  <c:v>0</c:v>
                </c:pt>
                <c:pt idx="3">
                  <c:v>0</c:v>
                </c:pt>
                <c:pt idx="4">
                  <c:v>7.3345444619438691</c:v>
                </c:pt>
                <c:pt idx="5">
                  <c:v>1.3804000410497186</c:v>
                </c:pt>
                <c:pt idx="6">
                  <c:v>0</c:v>
                </c:pt>
                <c:pt idx="7">
                  <c:v>21.369192514616135</c:v>
                </c:pt>
                <c:pt idx="8">
                  <c:v>3.0284753468405503</c:v>
                </c:pt>
                <c:pt idx="9">
                  <c:v>14.996736827891121</c:v>
                </c:pt>
                <c:pt idx="10">
                  <c:v>0</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6.2856516396999362</c:v>
                </c:pt>
                <c:pt idx="3">
                  <c:v>0</c:v>
                </c:pt>
                <c:pt idx="4">
                  <c:v>0</c:v>
                </c:pt>
                <c:pt idx="5">
                  <c:v>0</c:v>
                </c:pt>
                <c:pt idx="6">
                  <c:v>12.211864833293328</c:v>
                </c:pt>
                <c:pt idx="7">
                  <c:v>376.03733401536942</c:v>
                </c:pt>
                <c:pt idx="8">
                  <c:v>262.27126456949884</c:v>
                </c:pt>
                <c:pt idx="9">
                  <c:v>287.34513533592224</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597120"/>
        <c:axId val="244598656"/>
        <c:axId val="244557120"/>
      </c:bar3DChart>
      <c:catAx>
        <c:axId val="244597120"/>
        <c:scaling>
          <c:orientation val="minMax"/>
        </c:scaling>
        <c:delete val="0"/>
        <c:axPos val="b"/>
        <c:majorTickMark val="out"/>
        <c:minorTickMark val="none"/>
        <c:tickLblPos val="nextTo"/>
        <c:crossAx val="244598656"/>
        <c:crosses val="autoZero"/>
        <c:auto val="1"/>
        <c:lblAlgn val="ctr"/>
        <c:lblOffset val="100"/>
        <c:noMultiLvlLbl val="0"/>
      </c:catAx>
      <c:valAx>
        <c:axId val="24459865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597120"/>
        <c:crosses val="autoZero"/>
        <c:crossBetween val="between"/>
      </c:valAx>
      <c:serAx>
        <c:axId val="244557120"/>
        <c:scaling>
          <c:orientation val="minMax"/>
        </c:scaling>
        <c:delete val="1"/>
        <c:axPos val="b"/>
        <c:majorTickMark val="out"/>
        <c:minorTickMark val="none"/>
        <c:tickLblPos val="nextTo"/>
        <c:crossAx val="24459865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351.19192891806364</c:v>
                </c:pt>
                <c:pt idx="5">
                  <c:v>318.71303835153583</c:v>
                </c:pt>
                <c:pt idx="6">
                  <c:v>0</c:v>
                </c:pt>
                <c:pt idx="7">
                  <c:v>313.5635713151097</c:v>
                </c:pt>
                <c:pt idx="8">
                  <c:v>195.50050406038761</c:v>
                </c:pt>
                <c:pt idx="9">
                  <c:v>189.2926768898964</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6.2856516396999362</c:v>
                </c:pt>
                <c:pt idx="3">
                  <c:v>0</c:v>
                </c:pt>
                <c:pt idx="4">
                  <c:v>0</c:v>
                </c:pt>
                <c:pt idx="5">
                  <c:v>0</c:v>
                </c:pt>
                <c:pt idx="6">
                  <c:v>0</c:v>
                </c:pt>
                <c:pt idx="7">
                  <c:v>376.03733401536942</c:v>
                </c:pt>
                <c:pt idx="8">
                  <c:v>89.063340365052341</c:v>
                </c:pt>
                <c:pt idx="9">
                  <c:v>262.63445485413075</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44384128"/>
        <c:axId val="244385664"/>
        <c:axId val="244617216"/>
      </c:bar3DChart>
      <c:catAx>
        <c:axId val="244384128"/>
        <c:scaling>
          <c:orientation val="minMax"/>
        </c:scaling>
        <c:delete val="0"/>
        <c:axPos val="b"/>
        <c:majorTickMark val="out"/>
        <c:minorTickMark val="none"/>
        <c:tickLblPos val="nextTo"/>
        <c:crossAx val="244385664"/>
        <c:crosses val="autoZero"/>
        <c:auto val="1"/>
        <c:lblAlgn val="ctr"/>
        <c:lblOffset val="100"/>
        <c:noMultiLvlLbl val="0"/>
      </c:catAx>
      <c:valAx>
        <c:axId val="24438566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384128"/>
        <c:crosses val="autoZero"/>
        <c:crossBetween val="between"/>
      </c:valAx>
      <c:serAx>
        <c:axId val="244617216"/>
        <c:scaling>
          <c:orientation val="minMax"/>
        </c:scaling>
        <c:delete val="1"/>
        <c:axPos val="b"/>
        <c:majorTickMark val="out"/>
        <c:minorTickMark val="none"/>
        <c:tickLblPos val="nextTo"/>
        <c:crossAx val="24438566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2.17610263660703</c:v>
                </c:pt>
                <c:pt idx="2">
                  <c:v>0</c:v>
                </c:pt>
                <c:pt idx="3">
                  <c:v>0</c:v>
                </c:pt>
                <c:pt idx="4">
                  <c:v>7.3345444619438691</c:v>
                </c:pt>
                <c:pt idx="5">
                  <c:v>1.3804000410497186</c:v>
                </c:pt>
                <c:pt idx="6">
                  <c:v>0</c:v>
                </c:pt>
                <c:pt idx="7">
                  <c:v>21.369192514616135</c:v>
                </c:pt>
                <c:pt idx="8">
                  <c:v>3.0284753468405503</c:v>
                </c:pt>
                <c:pt idx="9">
                  <c:v>14.996736827891121</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6.2856516396999362</c:v>
                </c:pt>
                <c:pt idx="3">
                  <c:v>0</c:v>
                </c:pt>
                <c:pt idx="4">
                  <c:v>0</c:v>
                </c:pt>
                <c:pt idx="5">
                  <c:v>0</c:v>
                </c:pt>
                <c:pt idx="6">
                  <c:v>0</c:v>
                </c:pt>
                <c:pt idx="7">
                  <c:v>376.03733401536942</c:v>
                </c:pt>
                <c:pt idx="8">
                  <c:v>0</c:v>
                </c:pt>
                <c:pt idx="9">
                  <c:v>237.92377437233927</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209.96674687325952</c:v>
                </c:pt>
                <c:pt idx="9">
                  <c:v>49.421360963582991</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434816"/>
        <c:axId val="244436352"/>
        <c:axId val="244619904"/>
      </c:bar3DChart>
      <c:catAx>
        <c:axId val="244434816"/>
        <c:scaling>
          <c:orientation val="minMax"/>
        </c:scaling>
        <c:delete val="0"/>
        <c:axPos val="b"/>
        <c:majorTickMark val="out"/>
        <c:minorTickMark val="none"/>
        <c:tickLblPos val="nextTo"/>
        <c:crossAx val="244436352"/>
        <c:crosses val="autoZero"/>
        <c:auto val="1"/>
        <c:lblAlgn val="ctr"/>
        <c:lblOffset val="100"/>
        <c:noMultiLvlLbl val="0"/>
      </c:catAx>
      <c:valAx>
        <c:axId val="244436352"/>
        <c:scaling>
          <c:orientation val="minMax"/>
        </c:scaling>
        <c:delete val="0"/>
        <c:axPos val="l"/>
        <c:majorGridlines/>
        <c:numFmt formatCode="#,##0" sourceLinked="1"/>
        <c:majorTickMark val="out"/>
        <c:minorTickMark val="none"/>
        <c:tickLblPos val="nextTo"/>
        <c:crossAx val="244434816"/>
        <c:crosses val="autoZero"/>
        <c:crossBetween val="between"/>
      </c:valAx>
      <c:serAx>
        <c:axId val="244619904"/>
        <c:scaling>
          <c:orientation val="minMax"/>
        </c:scaling>
        <c:delete val="1"/>
        <c:axPos val="b"/>
        <c:majorTickMark val="out"/>
        <c:minorTickMark val="none"/>
        <c:tickLblPos val="nextTo"/>
        <c:crossAx val="24443635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2.17610263660703</c:v>
                </c:pt>
                <c:pt idx="2">
                  <c:v>0</c:v>
                </c:pt>
                <c:pt idx="3">
                  <c:v>0</c:v>
                </c:pt>
                <c:pt idx="4">
                  <c:v>7.3345444619438691</c:v>
                </c:pt>
                <c:pt idx="5">
                  <c:v>1.3804000410497186</c:v>
                </c:pt>
                <c:pt idx="6">
                  <c:v>0</c:v>
                </c:pt>
                <c:pt idx="7">
                  <c:v>21.369192514616135</c:v>
                </c:pt>
                <c:pt idx="8">
                  <c:v>3.0284753468405503</c:v>
                </c:pt>
                <c:pt idx="9">
                  <c:v>14.996736827891121</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6.2856516396999362</c:v>
                </c:pt>
                <c:pt idx="3">
                  <c:v>0</c:v>
                </c:pt>
                <c:pt idx="4">
                  <c:v>0</c:v>
                </c:pt>
                <c:pt idx="5">
                  <c:v>0</c:v>
                </c:pt>
                <c:pt idx="6">
                  <c:v>0</c:v>
                </c:pt>
                <c:pt idx="7">
                  <c:v>376.03733401536942</c:v>
                </c:pt>
                <c:pt idx="8">
                  <c:v>0</c:v>
                </c:pt>
                <c:pt idx="9">
                  <c:v>237.92377437233927</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209.96674687325952</c:v>
                </c:pt>
                <c:pt idx="9">
                  <c:v>49.421360963582991</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476928"/>
        <c:axId val="244482816"/>
        <c:axId val="244438336"/>
      </c:bar3DChart>
      <c:catAx>
        <c:axId val="244476928"/>
        <c:scaling>
          <c:orientation val="minMax"/>
        </c:scaling>
        <c:delete val="0"/>
        <c:axPos val="b"/>
        <c:majorTickMark val="out"/>
        <c:minorTickMark val="none"/>
        <c:tickLblPos val="nextTo"/>
        <c:crossAx val="244482816"/>
        <c:crosses val="autoZero"/>
        <c:auto val="1"/>
        <c:lblAlgn val="ctr"/>
        <c:lblOffset val="100"/>
        <c:noMultiLvlLbl val="0"/>
      </c:catAx>
      <c:valAx>
        <c:axId val="24448281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476928"/>
        <c:crosses val="autoZero"/>
        <c:crossBetween val="between"/>
      </c:valAx>
      <c:serAx>
        <c:axId val="244438336"/>
        <c:scaling>
          <c:orientation val="minMax"/>
        </c:scaling>
        <c:delete val="1"/>
        <c:axPos val="b"/>
        <c:majorTickMark val="out"/>
        <c:minorTickMark val="none"/>
        <c:tickLblPos val="nextTo"/>
        <c:crossAx val="24448281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289639.13355663407</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0</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1755.4096133888618</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35409.642437412142</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0</c:v>
                </c:pt>
              </c:numCache>
            </c:numRef>
          </c:val>
        </c:ser>
        <c:dLbls>
          <c:dLblPos val="outEnd"/>
          <c:showLegendKey val="0"/>
          <c:showVal val="1"/>
          <c:showCatName val="0"/>
          <c:showSerName val="0"/>
          <c:showPercent val="0"/>
          <c:showBubbleSize val="0"/>
        </c:dLbls>
        <c:gapWidth val="150"/>
        <c:axId val="252039552"/>
        <c:axId val="252033280"/>
      </c:barChart>
      <c:valAx>
        <c:axId val="252033280"/>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52039552"/>
        <c:crosses val="autoZero"/>
        <c:crossBetween val="between"/>
      </c:valAx>
      <c:catAx>
        <c:axId val="252039552"/>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2033280"/>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52207.200000000004</c:v>
                </c:pt>
                <c:pt idx="2">
                  <c:v>322583.91199999995</c:v>
                </c:pt>
                <c:pt idx="3">
                  <c:v>0</c:v>
                </c:pt>
                <c:pt idx="4" formatCode="_(&quot;$&quot;* #,##0_);_(&quot;$&quot;* \(#,##0\);_(&quot;$&quot;* &quot;-&quot;_);_(@_)">
                  <c:v>0</c:v>
                </c:pt>
                <c:pt idx="5" formatCode="_(&quot;$&quot;* #,##0_);_(&quot;$&quot;* \(#,##0\);_(&quot;$&quot;* &quot;-&quot;_);_(@_)">
                  <c:v>372148.06079999998</c:v>
                </c:pt>
                <c:pt idx="6">
                  <c:v>124506.288</c:v>
                </c:pt>
                <c:pt idx="7">
                  <c:v>22703.741721440001</c:v>
                </c:pt>
                <c:pt idx="8" formatCode="_(&quot;$&quot;* #,##0_);_(&quot;$&quot;* \(#,##0\);_(&quot;$&quot;* &quot;-&quot;_);_(@_)">
                  <c:v>1641914.0399999998</c:v>
                </c:pt>
                <c:pt idx="9" formatCode="_(&quot;$&quot;* #,##0_);_(&quot;$&quot;* \(#,##0\);_(&quot;$&quot;* &quot;-&quot;_);_(@_)">
                  <c:v>0</c:v>
                </c:pt>
                <c:pt idx="10" formatCode="_(&quot;$&quot;* #,##0_);_(&quot;$&quot;* \(#,##0\);_(&quot;$&quot;* &quot;-&quot;_);_(@_)">
                  <c:v>917525.9800000001</c:v>
                </c:pt>
                <c:pt idx="11" formatCode="_(&quot;$&quot;* #,##0_);_(&quot;$&quot;* \(#,##0\);_(&quot;$&quot;* &quot;-&quot;_);_(@_)">
                  <c:v>0</c:v>
                </c:pt>
                <c:pt idx="12" formatCode="_(&quot;$&quot;* #,##0_);_(&quot;$&quot;* \(#,##0\);_(&quot;$&quot;* &quot;-&quot;_);_(@_)">
                  <c:v>34302.769530400001</c:v>
                </c:pt>
                <c:pt idx="13" formatCode="_(&quot;$&quot;* #,##0_);_(&quot;$&quot;* \(#,##0\);_(&quot;$&quot;* &quot;-&quot;_);_(@_)">
                  <c:v>472075.82400000002</c:v>
                </c:pt>
              </c:numCache>
            </c:numRef>
          </c:val>
        </c:ser>
        <c:dLbls>
          <c:showLegendKey val="0"/>
          <c:showVal val="0"/>
          <c:showCatName val="0"/>
          <c:showSerName val="0"/>
          <c:showPercent val="0"/>
          <c:showBubbleSize val="0"/>
        </c:dLbls>
        <c:gapWidth val="150"/>
        <c:axId val="246526720"/>
        <c:axId val="246528256"/>
      </c:barChart>
      <c:catAx>
        <c:axId val="246526720"/>
        <c:scaling>
          <c:orientation val="minMax"/>
        </c:scaling>
        <c:delete val="0"/>
        <c:axPos val="b"/>
        <c:numFmt formatCode="#,##0.00" sourceLinked="0"/>
        <c:majorTickMark val="out"/>
        <c:minorTickMark val="none"/>
        <c:tickLblPos val="nextTo"/>
        <c:crossAx val="246528256"/>
        <c:crosses val="autoZero"/>
        <c:auto val="1"/>
        <c:lblAlgn val="ctr"/>
        <c:lblOffset val="100"/>
        <c:noMultiLvlLbl val="0"/>
      </c:catAx>
      <c:valAx>
        <c:axId val="246528256"/>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46526720"/>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153393.7248</c:v>
                </c:pt>
                <c:pt idx="1">
                  <c:v>148931.6832</c:v>
                </c:pt>
                <c:pt idx="2">
                  <c:v>148979.78880000001</c:v>
                </c:pt>
                <c:pt idx="3">
                  <c:v>105281.808</c:v>
                </c:pt>
                <c:pt idx="4">
                  <c:v>65944.435200000007</c:v>
                </c:pt>
                <c:pt idx="5">
                  <c:v>124506.288</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19919.973574799998</c:v>
                </c:pt>
                <c:pt idx="1">
                  <c:v>21141.272084400003</c:v>
                </c:pt>
                <c:pt idx="2">
                  <c:v>21209.763117400002</c:v>
                </c:pt>
                <c:pt idx="3">
                  <c:v>24520.8824198</c:v>
                </c:pt>
                <c:pt idx="4">
                  <c:v>26726.817410799998</c:v>
                </c:pt>
                <c:pt idx="5">
                  <c:v>22703.741721440001</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0</c:v>
                </c:pt>
                <c:pt idx="2">
                  <c:v>0</c:v>
                </c:pt>
                <c:pt idx="3">
                  <c:v>180000</c:v>
                </c:pt>
                <c:pt idx="4">
                  <c:v>81036</c:v>
                </c:pt>
                <c:pt idx="5">
                  <c:v>52207.200000000004</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0</c:v>
                </c:pt>
                <c:pt idx="1">
                  <c:v>0</c:v>
                </c:pt>
                <c:pt idx="2">
                  <c:v>0</c:v>
                </c:pt>
                <c:pt idx="3">
                  <c:v>0</c:v>
                </c:pt>
                <c:pt idx="4">
                  <c:v>0</c:v>
                </c:pt>
                <c:pt idx="5">
                  <c:v>0</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0</c:v>
                </c:pt>
                <c:pt idx="1">
                  <c:v>0</c:v>
                </c:pt>
                <c:pt idx="2">
                  <c:v>0</c:v>
                </c:pt>
                <c:pt idx="3">
                  <c:v>0</c:v>
                </c:pt>
                <c:pt idx="4">
                  <c:v>0</c:v>
                </c:pt>
                <c:pt idx="5">
                  <c:v>0</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421920.02</c:v>
                </c:pt>
                <c:pt idx="1">
                  <c:v>379728</c:v>
                </c:pt>
                <c:pt idx="2">
                  <c:v>341755.2</c:v>
                </c:pt>
                <c:pt idx="3">
                  <c:v>207579.68999999997</c:v>
                </c:pt>
                <c:pt idx="4">
                  <c:v>261936.65</c:v>
                </c:pt>
                <c:pt idx="5">
                  <c:v>322583.91199999995</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30096.812717999997</c:v>
                </c:pt>
                <c:pt idx="1">
                  <c:v>31942.055754000001</c:v>
                </c:pt>
                <c:pt idx="2">
                  <c:v>32045.537908999999</c:v>
                </c:pt>
                <c:pt idx="3">
                  <c:v>37048.262293</c:v>
                </c:pt>
                <c:pt idx="4">
                  <c:v>40381.178977999996</c:v>
                </c:pt>
                <c:pt idx="5">
                  <c:v>34302.769530400001</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360000</c:v>
                </c:pt>
                <c:pt idx="1">
                  <c:v>420751.788</c:v>
                </c:pt>
                <c:pt idx="2">
                  <c:v>360000</c:v>
                </c:pt>
                <c:pt idx="3">
                  <c:v>360000</c:v>
                </c:pt>
                <c:pt idx="4">
                  <c:v>359988.516</c:v>
                </c:pt>
                <c:pt idx="5">
                  <c:v>372148.06079999998</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1555925.976</c:v>
                </c:pt>
                <c:pt idx="1">
                  <c:v>1343281.0559999999</c:v>
                </c:pt>
                <c:pt idx="2">
                  <c:v>1635569.88</c:v>
                </c:pt>
                <c:pt idx="3">
                  <c:v>1765104.024</c:v>
                </c:pt>
                <c:pt idx="4">
                  <c:v>1909689.264</c:v>
                </c:pt>
                <c:pt idx="5">
                  <c:v>1641914.0399999998</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501977.15</c:v>
                </c:pt>
                <c:pt idx="1">
                  <c:v>543736.47000000009</c:v>
                </c:pt>
                <c:pt idx="2">
                  <c:v>489362.79000000004</c:v>
                </c:pt>
                <c:pt idx="3">
                  <c:v>430426.50999999995</c:v>
                </c:pt>
                <c:pt idx="4">
                  <c:v>394876.2</c:v>
                </c:pt>
                <c:pt idx="5">
                  <c:v>472075.82400000002</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916766.3</c:v>
                </c:pt>
                <c:pt idx="1">
                  <c:v>1070487.675</c:v>
                </c:pt>
                <c:pt idx="2">
                  <c:v>931038.45000000007</c:v>
                </c:pt>
                <c:pt idx="3">
                  <c:v>850015.32499999995</c:v>
                </c:pt>
                <c:pt idx="4">
                  <c:v>819322.15</c:v>
                </c:pt>
                <c:pt idx="5">
                  <c:v>917525.9800000001</c:v>
                </c:pt>
              </c:numCache>
            </c:numRef>
          </c:val>
        </c:ser>
        <c:dLbls>
          <c:showLegendKey val="0"/>
          <c:showVal val="0"/>
          <c:showCatName val="0"/>
          <c:showSerName val="0"/>
          <c:showPercent val="0"/>
          <c:showBubbleSize val="0"/>
        </c:dLbls>
        <c:gapWidth val="150"/>
        <c:shape val="cylinder"/>
        <c:axId val="252595200"/>
        <c:axId val="252605184"/>
        <c:axId val="252601216"/>
      </c:bar3DChart>
      <c:catAx>
        <c:axId val="252595200"/>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2605184"/>
        <c:crosses val="autoZero"/>
        <c:auto val="1"/>
        <c:lblAlgn val="ctr"/>
        <c:lblOffset val="100"/>
        <c:noMultiLvlLbl val="0"/>
      </c:catAx>
      <c:valAx>
        <c:axId val="252605184"/>
        <c:scaling>
          <c:orientation val="minMax"/>
        </c:scaling>
        <c:delete val="0"/>
        <c:axPos val="l"/>
        <c:majorGridlines/>
        <c:numFmt formatCode="#,##0\ &quot;$&quot;" sourceLinked="1"/>
        <c:majorTickMark val="none"/>
        <c:minorTickMark val="none"/>
        <c:tickLblPos val="nextTo"/>
        <c:crossAx val="252595200"/>
        <c:crosses val="autoZero"/>
        <c:crossBetween val="between"/>
      </c:valAx>
      <c:serAx>
        <c:axId val="252601216"/>
        <c:scaling>
          <c:orientation val="minMax"/>
        </c:scaling>
        <c:delete val="1"/>
        <c:axPos val="b"/>
        <c:majorTickMark val="out"/>
        <c:minorTickMark val="none"/>
        <c:tickLblPos val="nextTo"/>
        <c:crossAx val="252605184"/>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PC4746_U02351_29_07_2014.rsps</v>
      </c>
    </row>
    <row r="5" spans="1:1" x14ac:dyDescent="0.25">
      <c r="A5" s="25" t="s">
        <v>1522</v>
      </c>
    </row>
    <row r="6" spans="1:1" x14ac:dyDescent="0.25">
      <c r="A6" s="26" t="str">
        <f>TitreInstructions</f>
        <v>Instructions pour la création du cahier de diffusion de l'UA U02351_4ff</v>
      </c>
    </row>
    <row r="8" spans="1:1" x14ac:dyDescent="0.25">
      <c r="A8" s="25" t="s">
        <v>1459</v>
      </c>
    </row>
    <row r="9" spans="1:1" x14ac:dyDescent="0.25">
      <c r="A9" s="26" t="str">
        <f>TitreAnnexe1</f>
        <v>Annexe 1 :  Taux d'exécution des traitements sylvicoles pour les fins du calcul de possibilité 2013-2018 de l'UA U02351_4ff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PC4746_U02351_29_07_2014.rsps des volumes récoltés (m3 brut / ha) par grands types de forêt et par période.</v>
      </c>
    </row>
    <row r="15" spans="1:1" x14ac:dyDescent="0.25">
      <c r="A15" s="26" t="str">
        <f>TitreAnnexe7</f>
        <v>Annexe 7 : Extraction du fichier PC4746_U02351_29_07_2014.rsps des volumes récoltés (m3 brut / ha) par types de forêt et par période.</v>
      </c>
    </row>
    <row r="16" spans="1:1" x14ac:dyDescent="0.25">
      <c r="A16" s="26" t="str">
        <f>TitreAnnexe8</f>
        <v>Annexe 8 : Extraction du fichier PC4746_U02351_29_07_2014.rsps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U02351_4ff</v>
      </c>
    </row>
    <row r="24" spans="1:1" x14ac:dyDescent="0.25">
      <c r="A24" s="77" t="str">
        <f>TitreMatrice2</f>
        <v>Matrice 2 : Répartition par produit en volume (m3 net/an) de l'UA U02351_4ff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U02351_4ff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U02351_4ff</v>
      </c>
    </row>
    <row r="31" spans="1:1" x14ac:dyDescent="0.25">
      <c r="A31" s="26" t="str">
        <f>TitreGraphique2</f>
        <v>Graphique 2 : Pourcentage (%) de répartition des produits des possibilités forestières de l'UA  U02351_4ff</v>
      </c>
    </row>
    <row r="32" spans="1:1" x14ac:dyDescent="0.25">
      <c r="A32" s="26" t="str">
        <f>TitreGraphique3</f>
        <v>Graphique 3 : Pourcentage (%) d'utilisation des possibilités forestières calculées de l'UA U02351_4ff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U02351_4ff  **</v>
      </c>
    </row>
    <row r="36" spans="1:1" x14ac:dyDescent="0.25">
      <c r="A36" s="26" t="str">
        <f>TitreTableau3</f>
        <v>Tableau 3 : Ventilation des possibilités forestières par essence en fonction des composantes territoriales de l'UA U02351_4ff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U02351_4ff</v>
      </c>
    </row>
    <row r="40" spans="1:1" x14ac:dyDescent="0.25">
      <c r="A40" s="26" t="str">
        <f>TitreGraphique5</f>
        <v>Graphique 5 : Ventilation des possibilités forestières par composantes territoriales de l'UA U02351_4ff</v>
      </c>
    </row>
    <row r="42" spans="1:1" x14ac:dyDescent="0.25">
      <c r="A42" s="25" t="s">
        <v>1412</v>
      </c>
    </row>
    <row r="43" spans="1:1" x14ac:dyDescent="0.25">
      <c r="A43" s="26" t="str">
        <f>TitreTableau4</f>
        <v>Tableau 4 : Ventilation de la superficie des traitements sylvicoles en fonction des grands types de forêt de l'UA U02351_4ff</v>
      </c>
    </row>
    <row r="44" spans="1:1" x14ac:dyDescent="0.25">
      <c r="A44" s="26" t="str">
        <f>TitreTableau5</f>
        <v>Tableau 5 : Ventilation de la superficie des traitements sylvicoles par entités territoriales de l'UA U02351_4ff</v>
      </c>
    </row>
    <row r="45" spans="1:1" x14ac:dyDescent="0.25">
      <c r="A45" s="26" t="str">
        <f>TitreTableau6</f>
        <v>Tableau 6 : Ventilation des volumes récoltés en fonction des traitements sylvicoles de l'UA U02351_4ff</v>
      </c>
    </row>
    <row r="46" spans="1:1" x14ac:dyDescent="0.25">
      <c r="A46" s="26" t="str">
        <f>TitreTableau7</f>
        <v>Tableau 7 : Ventilation du budget sylvicole annuel en fonction des traitements sylvicoles de l'UA U02351_4ff</v>
      </c>
    </row>
    <row r="47" spans="1:1" x14ac:dyDescent="0.25">
      <c r="A47" s="26" t="str">
        <f>TitreTableau8</f>
        <v>Tableau 8 : Caractéristiques dendrométriques des volumes récoltés par rapport aux grands types de forêt de l'UA U02351_4ff</v>
      </c>
    </row>
    <row r="48" spans="1:1" x14ac:dyDescent="0.25">
      <c r="A48" s="26"/>
    </row>
    <row r="49" spans="1:1" x14ac:dyDescent="0.25">
      <c r="A49" s="25" t="s">
        <v>1413</v>
      </c>
    </row>
    <row r="50" spans="1:1" x14ac:dyDescent="0.25">
      <c r="A50" s="26" t="str">
        <f>TitreGraphique6</f>
        <v>Graphique 6 : Ventilation des superficies récoltées par grands types de forêt de l'UA U02351_4ff - Moyenne 2013-2038</v>
      </c>
    </row>
    <row r="51" spans="1:1" x14ac:dyDescent="0.25">
      <c r="A51" s="26" t="str">
        <f>TitreGraphique7</f>
        <v>Graphique 7 : Ventilation des superficies régénérées artificiellement par grands types de forêt de l'UA U02351_4ff - Moyenne 2013-2038</v>
      </c>
    </row>
    <row r="52" spans="1:1" x14ac:dyDescent="0.25">
      <c r="A52" s="26" t="str">
        <f>TitreGraphique8</f>
        <v>Graphique 8 : Ventilation des superficies éduquées par grands types de forêt de l'UA U02351_4ff - Moyenne 2013-2038</v>
      </c>
    </row>
    <row r="53" spans="1:1" x14ac:dyDescent="0.25">
      <c r="A53" s="26" t="str">
        <f>TitreGraphique9</f>
        <v>Graphique 9 : Ventilation des superficies scarifiées par grands types de forêt de l'UA U02351_4ff - Moyenne 2013-2038</v>
      </c>
    </row>
    <row r="54" spans="1:1" x14ac:dyDescent="0.25">
      <c r="A54" s="26" t="str">
        <f>TitreGraphique10</f>
        <v>Graphique 10 : Volume annuel récolté en fonction des traitements sylvicoles  de l'UA U02351_4ff  Période: Moyenne 2013-2038</v>
      </c>
    </row>
    <row r="55" spans="1:1" x14ac:dyDescent="0.25">
      <c r="A55" s="26" t="str">
        <f>TitreGraphique11</f>
        <v>Graphique 11 : Budget sylvicole annuel de l'UA U02351_4ff pour la période : Moyenne 2013-2038</v>
      </c>
    </row>
    <row r="56" spans="1:1" x14ac:dyDescent="0.25">
      <c r="A56" s="26" t="str">
        <f>TitreGraphique12</f>
        <v>Graphique 12 : Budget sylvicole annuel ventilé par période de l'UA U02351_4ff</v>
      </c>
    </row>
    <row r="58" spans="1:1" x14ac:dyDescent="0.25">
      <c r="A58" s="25" t="s">
        <v>1505</v>
      </c>
    </row>
    <row r="59" spans="1:1" x14ac:dyDescent="0.25">
      <c r="A59" s="26" t="str">
        <f>TitreTableau9</f>
        <v>Tableau 9 : Validation de la conformité des résultats avec le cahier de détermination de l'UA U02351_4ff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78" t="s">
        <v>1664</v>
      </c>
      <c r="B2" s="478"/>
      <c r="C2" s="478"/>
      <c r="D2" s="478"/>
    </row>
    <row r="3" spans="1:8" ht="21" customHeight="1" x14ac:dyDescent="0.3">
      <c r="A3" s="479" t="str">
        <f>"Instructions pour la création du cahier de diffusion de l'UA "&amp; (RIGHT(LEFT(_xll.Woodstock.Analyst.Xcel.UDFs.GetPublishedModelName(""),18),10))</f>
        <v>Instructions pour la création du cahier de diffusion de l'UA U02351_4ff</v>
      </c>
      <c r="B3" s="479"/>
      <c r="C3" s="479"/>
      <c r="D3" s="479"/>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76" t="s">
        <v>1642</v>
      </c>
      <c r="C11" s="476"/>
      <c r="D11" s="476"/>
      <c r="E11" s="476"/>
      <c r="F11" s="476"/>
      <c r="G11" s="476"/>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7" t="s">
        <v>1665</v>
      </c>
      <c r="D16" s="477"/>
      <c r="E16" s="477"/>
      <c r="F16" s="477"/>
      <c r="G16" s="477"/>
      <c r="H16" s="477"/>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3" t="s">
        <v>1666</v>
      </c>
      <c r="B45" s="483"/>
      <c r="C45" s="483"/>
      <c r="D45" s="483"/>
      <c r="E45" s="483"/>
      <c r="F45" s="483"/>
    </row>
    <row r="46" spans="1:6" ht="15" customHeight="1" x14ac:dyDescent="0.25">
      <c r="A46" s="210"/>
    </row>
    <row r="47" spans="1:6" ht="15" customHeight="1" x14ac:dyDescent="0.25">
      <c r="A47" s="220"/>
    </row>
    <row r="48" spans="1:6" ht="20.25" x14ac:dyDescent="0.3">
      <c r="A48" s="211" t="s">
        <v>1421</v>
      </c>
    </row>
    <row r="50" spans="1:3" ht="15.75" x14ac:dyDescent="0.25">
      <c r="A50" s="486" t="s">
        <v>1523</v>
      </c>
      <c r="B50" s="487"/>
      <c r="C50" s="209" t="s">
        <v>1405</v>
      </c>
    </row>
    <row r="52" spans="1:3" ht="15.75" x14ac:dyDescent="0.25">
      <c r="A52" s="484" t="s">
        <v>1522</v>
      </c>
      <c r="B52" s="485"/>
      <c r="C52" s="209" t="s">
        <v>1667</v>
      </c>
    </row>
    <row r="53" spans="1:3" x14ac:dyDescent="0.25">
      <c r="A53" s="209"/>
      <c r="B53" s="209"/>
      <c r="C53" s="209"/>
    </row>
    <row r="54" spans="1:3" x14ac:dyDescent="0.25">
      <c r="A54" s="490" t="s">
        <v>1525</v>
      </c>
      <c r="B54" s="491"/>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92" t="s">
        <v>1526</v>
      </c>
      <c r="B59" s="493"/>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80" t="s">
        <v>1528</v>
      </c>
      <c r="B70" s="481"/>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82" t="s">
        <v>1529</v>
      </c>
      <c r="B88" s="482"/>
      <c r="C88" s="217" t="s">
        <v>1621</v>
      </c>
    </row>
    <row r="89" spans="1:3" x14ac:dyDescent="0.25">
      <c r="C89" s="212"/>
    </row>
    <row r="90" spans="1:3" x14ac:dyDescent="0.25">
      <c r="A90" s="488" t="s">
        <v>1524</v>
      </c>
      <c r="B90" s="489"/>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7" t="s">
        <v>1544</v>
      </c>
      <c r="B102" s="477"/>
      <c r="C102" s="477"/>
      <c r="D102" s="477"/>
    </row>
    <row r="103" spans="1:4" ht="15" customHeight="1" x14ac:dyDescent="0.25">
      <c r="A103" s="210"/>
      <c r="B103" s="210"/>
      <c r="C103" s="210"/>
      <c r="D103" s="210"/>
    </row>
    <row r="104" spans="1:4" ht="45.75" customHeight="1" x14ac:dyDescent="0.25">
      <c r="A104" s="477" t="s">
        <v>1681</v>
      </c>
      <c r="B104" s="477"/>
      <c r="C104" s="477"/>
      <c r="D104" s="477"/>
    </row>
    <row r="107" spans="1:4" ht="20.25" x14ac:dyDescent="0.3">
      <c r="A107" s="211" t="s">
        <v>1684</v>
      </c>
    </row>
    <row r="109" spans="1:4" ht="30.75" customHeight="1" x14ac:dyDescent="0.25">
      <c r="A109" s="477" t="s">
        <v>1545</v>
      </c>
      <c r="B109" s="477"/>
      <c r="C109" s="477"/>
      <c r="D109" s="477"/>
    </row>
  </sheetData>
  <mergeCells count="15">
    <mergeCell ref="A104:D104"/>
    <mergeCell ref="A70:B70"/>
    <mergeCell ref="A88:B88"/>
    <mergeCell ref="A109:D109"/>
    <mergeCell ref="A45:F45"/>
    <mergeCell ref="A52:B52"/>
    <mergeCell ref="A50:B50"/>
    <mergeCell ref="A90:B90"/>
    <mergeCell ref="A54:B54"/>
    <mergeCell ref="A59:B59"/>
    <mergeCell ref="B11:G11"/>
    <mergeCell ref="C16:H16"/>
    <mergeCell ref="A2:D2"/>
    <mergeCell ref="A3:D3"/>
    <mergeCell ref="A102:D102"/>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N28" sqref="N28"/>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c r="E12" s="407">
        <v>137.28566005504399</v>
      </c>
      <c r="F12" s="407">
        <v>32.202809148714103</v>
      </c>
      <c r="G12" s="407">
        <v>24.504128309765601</v>
      </c>
      <c r="H12" s="407">
        <v>4.0049349909841503</v>
      </c>
      <c r="I12" s="407"/>
      <c r="J12" s="407">
        <v>2.00246749549208</v>
      </c>
      <c r="K12" s="407">
        <v>200</v>
      </c>
      <c r="L12" s="413"/>
      <c r="N12" s="102"/>
    </row>
    <row r="13" spans="1:14" x14ac:dyDescent="0.25">
      <c r="A13" s="412" t="s">
        <v>46</v>
      </c>
      <c r="B13" s="407">
        <v>279.28638378786599</v>
      </c>
      <c r="C13" s="407"/>
      <c r="D13" s="407">
        <v>2456.2424293923</v>
      </c>
      <c r="E13" s="407">
        <v>5359.6219703479301</v>
      </c>
      <c r="F13" s="407">
        <v>1898.8625294695501</v>
      </c>
      <c r="G13" s="407">
        <v>179.982121010068</v>
      </c>
      <c r="H13" s="407">
        <v>800.85562498861998</v>
      </c>
      <c r="I13" s="407">
        <v>410.13986711280302</v>
      </c>
      <c r="J13" s="407">
        <v>115.009073890865</v>
      </c>
      <c r="K13" s="407">
        <v>11500</v>
      </c>
      <c r="L13" s="413"/>
    </row>
    <row r="14" spans="1:14" x14ac:dyDescent="0.25">
      <c r="A14" s="412" t="s">
        <v>47</v>
      </c>
      <c r="B14" s="407">
        <v>566.82505778891698</v>
      </c>
      <c r="C14" s="407"/>
      <c r="D14" s="407">
        <v>9206.3666990501606</v>
      </c>
      <c r="E14" s="407">
        <v>47728.871799870802</v>
      </c>
      <c r="F14" s="407">
        <v>4421.82840699608</v>
      </c>
      <c r="G14" s="407">
        <v>3218.6991396757498</v>
      </c>
      <c r="H14" s="407">
        <v>1625.3126223084901</v>
      </c>
      <c r="I14" s="407">
        <v>1245.0852790952099</v>
      </c>
      <c r="J14" s="407">
        <v>687.01099521460105</v>
      </c>
      <c r="K14" s="407">
        <v>68700</v>
      </c>
      <c r="L14" s="413"/>
    </row>
    <row r="15" spans="1:14" x14ac:dyDescent="0.25">
      <c r="A15" s="412" t="s">
        <v>48</v>
      </c>
      <c r="B15" s="407"/>
      <c r="C15" s="407"/>
      <c r="D15" s="407">
        <v>20344.159963367001</v>
      </c>
      <c r="E15" s="407">
        <v>4522.7353052996996</v>
      </c>
      <c r="F15" s="407"/>
      <c r="G15" s="407">
        <v>379.94920037270902</v>
      </c>
      <c r="H15" s="407">
        <v>847.53668341033199</v>
      </c>
      <c r="I15" s="407"/>
      <c r="J15" s="407">
        <v>263.584758426983</v>
      </c>
      <c r="K15" s="407">
        <v>26357.965910876701</v>
      </c>
      <c r="L15" s="413"/>
    </row>
    <row r="16" spans="1:14" x14ac:dyDescent="0.25">
      <c r="A16" s="412" t="s">
        <v>49</v>
      </c>
      <c r="B16" s="407"/>
      <c r="C16" s="407"/>
      <c r="D16" s="407">
        <v>52074.987516714202</v>
      </c>
      <c r="E16" s="407">
        <v>29377.442203564999</v>
      </c>
      <c r="F16" s="407"/>
      <c r="G16" s="407">
        <v>2937.2372881338902</v>
      </c>
      <c r="H16" s="407">
        <v>884.41175317282</v>
      </c>
      <c r="I16" s="407"/>
      <c r="J16" s="407">
        <v>861.35483590809804</v>
      </c>
      <c r="K16" s="407">
        <v>86135.433597493902</v>
      </c>
      <c r="L16" s="413"/>
    </row>
    <row r="17" spans="1:12" x14ac:dyDescent="0.25">
      <c r="A17" s="412" t="s">
        <v>50</v>
      </c>
      <c r="B17" s="407"/>
      <c r="C17" s="407"/>
      <c r="D17" s="407">
        <v>744.21049823529097</v>
      </c>
      <c r="E17" s="407">
        <v>175.63651720386801</v>
      </c>
      <c r="F17" s="407"/>
      <c r="G17" s="407">
        <v>13.4681992868957</v>
      </c>
      <c r="H17" s="407">
        <v>31.7857502101274</v>
      </c>
      <c r="I17" s="407"/>
      <c r="J17" s="407">
        <v>9.7486965885102794</v>
      </c>
      <c r="K17" s="407">
        <v>974.84966152469303</v>
      </c>
      <c r="L17" s="413"/>
    </row>
    <row r="18" spans="1:12" x14ac:dyDescent="0.25">
      <c r="A18" s="412" t="s">
        <v>51</v>
      </c>
      <c r="B18" s="407"/>
      <c r="C18" s="407"/>
      <c r="D18" s="407"/>
      <c r="E18" s="407">
        <v>1098.49334070228</v>
      </c>
      <c r="F18" s="407">
        <v>257.67127744868299</v>
      </c>
      <c r="G18" s="407">
        <v>195.823051834323</v>
      </c>
      <c r="H18" s="407">
        <v>32.008220009807999</v>
      </c>
      <c r="I18" s="407"/>
      <c r="J18" s="407">
        <v>16.004110004904</v>
      </c>
      <c r="K18" s="407">
        <v>1600</v>
      </c>
      <c r="L18" s="413"/>
    </row>
    <row r="19" spans="1:12" x14ac:dyDescent="0.25">
      <c r="A19" s="412" t="s">
        <v>54</v>
      </c>
      <c r="B19" s="407"/>
      <c r="C19" s="407"/>
      <c r="D19" s="407">
        <v>829.53908970846703</v>
      </c>
      <c r="E19" s="407">
        <v>67.001041886776804</v>
      </c>
      <c r="F19" s="407"/>
      <c r="G19" s="407">
        <v>41.054510966587898</v>
      </c>
      <c r="H19" s="407">
        <v>8.5088623557151308</v>
      </c>
      <c r="I19" s="407"/>
      <c r="J19" s="407">
        <v>9.5587219883239296</v>
      </c>
      <c r="K19" s="407">
        <v>955.66222690587097</v>
      </c>
      <c r="L19" s="413"/>
    </row>
    <row r="20" spans="1:12" x14ac:dyDescent="0.25">
      <c r="A20" s="412" t="s">
        <v>55</v>
      </c>
      <c r="B20" s="407">
        <v>581.52482107229696</v>
      </c>
      <c r="C20" s="407"/>
      <c r="D20" s="407">
        <v>11889.1782157583</v>
      </c>
      <c r="E20" s="407">
        <v>29232.061189558899</v>
      </c>
      <c r="F20" s="407">
        <v>1071.3907386480901</v>
      </c>
      <c r="G20" s="407">
        <v>448.83004663166298</v>
      </c>
      <c r="H20" s="407">
        <v>2416.0138891387701</v>
      </c>
      <c r="I20" s="407"/>
      <c r="J20" s="407">
        <v>461.00109919193898</v>
      </c>
      <c r="K20" s="407">
        <v>46100</v>
      </c>
      <c r="L20" s="413"/>
    </row>
    <row r="21" spans="1:12" x14ac:dyDescent="0.25">
      <c r="A21" s="412" t="s">
        <v>57</v>
      </c>
      <c r="B21" s="407"/>
      <c r="C21" s="407">
        <v>26.394148492580399</v>
      </c>
      <c r="D21" s="407">
        <v>801.56515243539002</v>
      </c>
      <c r="E21" s="407">
        <v>64.381392136838699</v>
      </c>
      <c r="F21" s="407"/>
      <c r="G21" s="407">
        <v>9.3187540722990594</v>
      </c>
      <c r="H21" s="407">
        <v>41.504450809134497</v>
      </c>
      <c r="I21" s="407"/>
      <c r="J21" s="407">
        <v>9.5287259988208195</v>
      </c>
      <c r="K21" s="407">
        <v>952.69262394506302</v>
      </c>
      <c r="L21" s="413"/>
    </row>
    <row r="22" spans="1:12" x14ac:dyDescent="0.25">
      <c r="A22" s="412" t="s">
        <v>59</v>
      </c>
      <c r="B22" s="407"/>
      <c r="C22" s="407"/>
      <c r="D22" s="407">
        <v>40892.212666049803</v>
      </c>
      <c r="E22" s="407">
        <v>36015.634669908199</v>
      </c>
      <c r="F22" s="407"/>
      <c r="G22" s="407">
        <v>4117.3994991441996</v>
      </c>
      <c r="H22" s="407">
        <v>2157.9214835168</v>
      </c>
      <c r="I22" s="407"/>
      <c r="J22" s="407">
        <v>840.22766063474205</v>
      </c>
      <c r="K22" s="407">
        <v>84023.395979253706</v>
      </c>
      <c r="L22" s="413"/>
    </row>
    <row r="23" spans="1:12" x14ac:dyDescent="0.25">
      <c r="A23" s="412" t="s">
        <v>23</v>
      </c>
      <c r="B23" s="407">
        <v>1427.63626264908</v>
      </c>
      <c r="C23" s="407">
        <v>26.394148492580399</v>
      </c>
      <c r="D23" s="407">
        <v>139238.46223071101</v>
      </c>
      <c r="E23" s="407">
        <v>153779.16509053501</v>
      </c>
      <c r="F23" s="407">
        <v>7681.9557617111204</v>
      </c>
      <c r="G23" s="407">
        <v>11566.265939438101</v>
      </c>
      <c r="H23" s="407">
        <v>8849.8642749115897</v>
      </c>
      <c r="I23" s="407">
        <v>1655.2251462080101</v>
      </c>
      <c r="J23" s="407">
        <v>3275.0311453432801</v>
      </c>
      <c r="K23" s="407">
        <v>327500</v>
      </c>
      <c r="L23" s="413"/>
    </row>
    <row r="24" spans="1:12" x14ac:dyDescent="0.25">
      <c r="A24" s="412"/>
      <c r="B24" s="407"/>
      <c r="C24" s="407"/>
      <c r="D24" s="407"/>
      <c r="E24" s="407"/>
      <c r="F24" s="407"/>
      <c r="G24" s="407"/>
      <c r="H24" s="407"/>
      <c r="I24" s="407"/>
      <c r="J24" s="407"/>
      <c r="K24" s="407"/>
      <c r="L24" s="413"/>
    </row>
    <row r="25" spans="1:12" x14ac:dyDescent="0.25">
      <c r="A25" s="412"/>
      <c r="B25" s="407"/>
      <c r="C25" s="407"/>
      <c r="D25" s="407"/>
      <c r="E25" s="407"/>
      <c r="F25" s="407"/>
      <c r="G25" s="407"/>
      <c r="H25" s="407"/>
      <c r="I25" s="407"/>
      <c r="J25" s="407"/>
      <c r="K25" s="407"/>
      <c r="L25" s="413"/>
    </row>
    <row r="26" spans="1:12" x14ac:dyDescent="0.25">
      <c r="A26" s="412"/>
      <c r="B26" s="407"/>
      <c r="C26" s="407"/>
      <c r="D26" s="407"/>
      <c r="E26" s="407"/>
      <c r="F26" s="407"/>
      <c r="G26" s="407"/>
      <c r="H26" s="407"/>
      <c r="I26" s="407"/>
      <c r="J26" s="407"/>
      <c r="K26" s="407"/>
      <c r="L26" s="413"/>
    </row>
    <row r="27" spans="1:12" ht="15" customHeight="1" x14ac:dyDescent="0.25">
      <c r="A27" s="412"/>
      <c r="B27" s="407"/>
      <c r="C27" s="407"/>
      <c r="D27" s="407"/>
      <c r="E27" s="407"/>
      <c r="F27" s="407"/>
      <c r="G27" s="407"/>
      <c r="H27" s="407"/>
      <c r="I27" s="407"/>
      <c r="J27" s="407"/>
      <c r="K27" s="407"/>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workbookViewId="0">
      <selection activeCell="G28" sqref="G28"/>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495" t="s">
        <v>157</v>
      </c>
      <c r="B8" s="496" t="s">
        <v>158</v>
      </c>
      <c r="C8" s="497"/>
      <c r="D8" s="497"/>
      <c r="E8" s="497"/>
      <c r="F8" s="497"/>
      <c r="G8" s="497"/>
      <c r="H8" s="497"/>
      <c r="I8" s="497"/>
      <c r="J8" s="497"/>
      <c r="K8" s="498"/>
    </row>
    <row r="9" spans="1:11" ht="15.75" thickBot="1" x14ac:dyDescent="0.3">
      <c r="A9" s="495"/>
      <c r="B9" s="499" t="s">
        <v>159</v>
      </c>
      <c r="C9" s="500"/>
      <c r="D9" s="500"/>
      <c r="E9" s="500"/>
      <c r="F9" s="500"/>
      <c r="G9" s="500"/>
      <c r="H9" s="500"/>
      <c r="I9" s="500"/>
      <c r="J9" s="500"/>
      <c r="K9" s="501"/>
    </row>
    <row r="10" spans="1:11" ht="46.5" thickTop="1" thickBot="1" x14ac:dyDescent="0.3">
      <c r="A10" s="495"/>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199400</v>
      </c>
      <c r="C11" s="396">
        <v>0</v>
      </c>
      <c r="D11" s="396">
        <v>0</v>
      </c>
      <c r="E11" s="396">
        <v>300</v>
      </c>
      <c r="F11" s="396">
        <v>46100</v>
      </c>
      <c r="G11" s="396">
        <v>68700</v>
      </c>
      <c r="H11" s="396">
        <v>11500</v>
      </c>
      <c r="I11" s="396">
        <v>1600</v>
      </c>
      <c r="J11" s="396">
        <v>200</v>
      </c>
      <c r="K11" s="397">
        <v>327800</v>
      </c>
    </row>
    <row r="12" spans="1:11" ht="15.75" thickTop="1" x14ac:dyDescent="0.25"/>
    <row r="13" spans="1:11" ht="15.75" thickBot="1" x14ac:dyDescent="0.3"/>
    <row r="14" spans="1:11" ht="16.5" thickTop="1" thickBot="1" x14ac:dyDescent="0.3">
      <c r="A14" s="508" t="s">
        <v>1480</v>
      </c>
      <c r="B14" s="509"/>
      <c r="C14" s="509"/>
      <c r="D14" s="509"/>
      <c r="E14" s="509"/>
      <c r="F14" s="509"/>
      <c r="G14" s="398">
        <v>1.8620268620268599E-2</v>
      </c>
    </row>
    <row r="15" spans="1:11" ht="15.75" thickTop="1" x14ac:dyDescent="0.25"/>
    <row r="16" spans="1:11" x14ac:dyDescent="0.25">
      <c r="A16" s="468"/>
      <c r="B16" s="468"/>
      <c r="C16" s="468"/>
      <c r="D16" s="468"/>
      <c r="E16" s="468"/>
      <c r="F16" s="468"/>
      <c r="G16" s="505"/>
      <c r="H16" s="505"/>
    </row>
    <row r="20" spans="1:6" ht="57" customHeight="1" thickBot="1" x14ac:dyDescent="0.3">
      <c r="A20" s="495" t="s">
        <v>1172</v>
      </c>
      <c r="B20" s="504"/>
      <c r="C20" s="504"/>
      <c r="D20" s="504"/>
      <c r="E20" s="504"/>
      <c r="F20" s="385" t="s">
        <v>1504</v>
      </c>
    </row>
    <row r="21" spans="1:6" ht="15.75" thickTop="1" x14ac:dyDescent="0.25">
      <c r="A21" s="502" t="s">
        <v>1173</v>
      </c>
      <c r="B21" s="502"/>
      <c r="C21" s="502"/>
      <c r="D21" s="502"/>
      <c r="E21" s="503"/>
      <c r="F21" s="399">
        <v>2170</v>
      </c>
    </row>
    <row r="22" spans="1:6" x14ac:dyDescent="0.25">
      <c r="A22" s="502" t="s">
        <v>1174</v>
      </c>
      <c r="B22" s="502"/>
      <c r="C22" s="502"/>
      <c r="D22" s="502"/>
      <c r="E22" s="503"/>
      <c r="F22" s="400">
        <v>0</v>
      </c>
    </row>
    <row r="23" spans="1:6" x14ac:dyDescent="0.25">
      <c r="A23" s="506" t="s">
        <v>1175</v>
      </c>
      <c r="B23" s="506"/>
      <c r="C23" s="506"/>
      <c r="D23" s="506"/>
      <c r="E23" s="507"/>
      <c r="F23" s="401">
        <v>2170</v>
      </c>
    </row>
    <row r="24" spans="1:6" x14ac:dyDescent="0.25">
      <c r="A24" s="502" t="s">
        <v>1168</v>
      </c>
      <c r="B24" s="502"/>
      <c r="C24" s="502"/>
      <c r="D24" s="502"/>
      <c r="E24" s="503"/>
      <c r="F24" s="400">
        <v>60</v>
      </c>
    </row>
    <row r="25" spans="1:6" x14ac:dyDescent="0.25">
      <c r="A25" s="502" t="s">
        <v>1171</v>
      </c>
      <c r="B25" s="502"/>
      <c r="C25" s="502"/>
      <c r="D25" s="502"/>
      <c r="E25" s="503"/>
      <c r="F25" s="400">
        <v>650</v>
      </c>
    </row>
    <row r="26" spans="1:6" x14ac:dyDescent="0.25">
      <c r="A26" s="502" t="s">
        <v>1176</v>
      </c>
      <c r="B26" s="502"/>
      <c r="C26" s="502"/>
      <c r="D26" s="502"/>
      <c r="E26" s="503"/>
      <c r="F26" s="400">
        <v>0</v>
      </c>
    </row>
    <row r="27" spans="1:6" x14ac:dyDescent="0.25">
      <c r="A27" s="506" t="s">
        <v>1177</v>
      </c>
      <c r="B27" s="506"/>
      <c r="C27" s="506"/>
      <c r="D27" s="506"/>
      <c r="E27" s="507"/>
      <c r="F27" s="401">
        <v>710</v>
      </c>
    </row>
    <row r="28" spans="1:6" x14ac:dyDescent="0.25">
      <c r="A28" s="502" t="s">
        <v>1178</v>
      </c>
      <c r="B28" s="502"/>
      <c r="C28" s="502"/>
      <c r="D28" s="502"/>
      <c r="E28" s="503"/>
      <c r="F28" s="400">
        <v>580</v>
      </c>
    </row>
    <row r="29" spans="1:6" x14ac:dyDescent="0.25">
      <c r="A29" s="502" t="s">
        <v>1179</v>
      </c>
      <c r="B29" s="502"/>
      <c r="C29" s="502"/>
      <c r="D29" s="502"/>
      <c r="E29" s="503"/>
      <c r="F29" s="400">
        <v>120</v>
      </c>
    </row>
    <row r="30" spans="1:6" x14ac:dyDescent="0.25">
      <c r="A30" s="506" t="s">
        <v>1180</v>
      </c>
      <c r="B30" s="506"/>
      <c r="C30" s="506"/>
      <c r="D30" s="506"/>
      <c r="E30" s="507"/>
      <c r="F30" s="401">
        <v>2880</v>
      </c>
    </row>
    <row r="31" spans="1:6" x14ac:dyDescent="0.25">
      <c r="A31" s="502" t="s">
        <v>1181</v>
      </c>
      <c r="B31" s="502"/>
      <c r="C31" s="502"/>
      <c r="D31" s="502"/>
      <c r="E31" s="503"/>
      <c r="F31" s="402">
        <v>0.75347222222222199</v>
      </c>
    </row>
    <row r="32" spans="1:6" x14ac:dyDescent="0.25">
      <c r="A32" s="502" t="s">
        <v>1182</v>
      </c>
      <c r="B32" s="502"/>
      <c r="C32" s="502"/>
      <c r="D32" s="502"/>
      <c r="E32" s="503"/>
      <c r="F32" s="402">
        <v>0.24652777777777801</v>
      </c>
    </row>
    <row r="33" spans="1:6" ht="51" x14ac:dyDescent="0.25">
      <c r="A33" s="510" t="s">
        <v>1183</v>
      </c>
      <c r="B33" s="510"/>
      <c r="C33" s="510"/>
      <c r="D33" s="510"/>
      <c r="E33" s="511"/>
      <c r="F33" s="403" t="s">
        <v>1504</v>
      </c>
    </row>
    <row r="34" spans="1:6" x14ac:dyDescent="0.25">
      <c r="A34" s="502" t="s">
        <v>1184</v>
      </c>
      <c r="B34" s="502"/>
      <c r="C34" s="502"/>
      <c r="D34" s="502"/>
      <c r="E34" s="503"/>
      <c r="F34" s="404"/>
    </row>
    <row r="35" spans="1:6" x14ac:dyDescent="0.25">
      <c r="A35" s="502" t="s">
        <v>1185</v>
      </c>
      <c r="B35" s="502"/>
      <c r="C35" s="502"/>
      <c r="D35" s="502"/>
      <c r="E35" s="503"/>
      <c r="F35" s="405">
        <v>620</v>
      </c>
    </row>
    <row r="36" spans="1:6" x14ac:dyDescent="0.25">
      <c r="A36" s="502" t="s">
        <v>1186</v>
      </c>
      <c r="B36" s="502"/>
      <c r="C36" s="502"/>
      <c r="D36" s="502"/>
      <c r="E36" s="503"/>
      <c r="F36" s="405">
        <v>260</v>
      </c>
    </row>
    <row r="37" spans="1:6" x14ac:dyDescent="0.25">
      <c r="A37" s="502" t="s">
        <v>1169</v>
      </c>
      <c r="B37" s="502"/>
      <c r="C37" s="502"/>
      <c r="D37" s="502"/>
      <c r="E37" s="503"/>
      <c r="F37" s="405">
        <v>50</v>
      </c>
    </row>
    <row r="38" spans="1:6" x14ac:dyDescent="0.25">
      <c r="A38" s="502" t="s">
        <v>1187</v>
      </c>
      <c r="B38" s="502"/>
      <c r="C38" s="502"/>
      <c r="D38" s="502"/>
      <c r="E38" s="503"/>
      <c r="F38" s="402">
        <v>0.40576279799153397</v>
      </c>
    </row>
    <row r="39" spans="1:6" x14ac:dyDescent="0.25">
      <c r="A39" s="506" t="s">
        <v>1188</v>
      </c>
      <c r="B39" s="506"/>
      <c r="C39" s="506"/>
      <c r="D39" s="506"/>
      <c r="E39" s="507"/>
      <c r="F39" s="401">
        <v>930</v>
      </c>
    </row>
    <row r="40" spans="1:6" x14ac:dyDescent="0.25">
      <c r="A40" s="502" t="s">
        <v>1189</v>
      </c>
      <c r="B40" s="502"/>
      <c r="C40" s="502"/>
      <c r="D40" s="502"/>
      <c r="E40" s="503"/>
      <c r="F40" s="405">
        <v>1370</v>
      </c>
    </row>
    <row r="41" spans="1:6" x14ac:dyDescent="0.25">
      <c r="A41" s="502" t="s">
        <v>1170</v>
      </c>
      <c r="B41" s="502"/>
      <c r="C41" s="502"/>
      <c r="D41" s="502"/>
      <c r="E41" s="503"/>
      <c r="F41" s="405">
        <v>0</v>
      </c>
    </row>
    <row r="42" spans="1:6" x14ac:dyDescent="0.25">
      <c r="A42" s="502" t="s">
        <v>1190</v>
      </c>
      <c r="B42" s="502"/>
      <c r="C42" s="502"/>
      <c r="D42" s="502"/>
      <c r="E42" s="503"/>
      <c r="F42" s="405">
        <v>730</v>
      </c>
    </row>
    <row r="43" spans="1:6" x14ac:dyDescent="0.25">
      <c r="A43" s="506" t="s">
        <v>1191</v>
      </c>
      <c r="B43" s="506"/>
      <c r="C43" s="506"/>
      <c r="D43" s="506"/>
      <c r="E43" s="507"/>
      <c r="F43" s="401">
        <v>2100</v>
      </c>
    </row>
    <row r="44" spans="1:6" x14ac:dyDescent="0.25">
      <c r="A44" s="502" t="s">
        <v>1192</v>
      </c>
      <c r="B44" s="502"/>
      <c r="C44" s="502"/>
      <c r="D44" s="502"/>
      <c r="E44" s="503"/>
      <c r="F44" s="405">
        <v>50</v>
      </c>
    </row>
    <row r="45" spans="1:6" x14ac:dyDescent="0.25">
      <c r="A45" s="502" t="s">
        <v>1193</v>
      </c>
      <c r="B45" s="502"/>
      <c r="C45" s="502"/>
      <c r="D45" s="502"/>
      <c r="E45" s="503"/>
      <c r="F45" s="405">
        <v>940</v>
      </c>
    </row>
    <row r="46" spans="1:6" ht="15.75" thickBot="1" x14ac:dyDescent="0.3">
      <c r="A46" s="506" t="s">
        <v>1194</v>
      </c>
      <c r="B46" s="506"/>
      <c r="C46" s="506"/>
      <c r="D46" s="506"/>
      <c r="E46" s="507"/>
      <c r="F46" s="406">
        <v>990</v>
      </c>
    </row>
    <row r="47" spans="1:6" ht="15.75" thickTop="1" x14ac:dyDescent="0.25"/>
  </sheetData>
  <mergeCells count="32">
    <mergeCell ref="A43:E43"/>
    <mergeCell ref="A44:E44"/>
    <mergeCell ref="A45:E45"/>
    <mergeCell ref="A46:E46"/>
    <mergeCell ref="A38:E38"/>
    <mergeCell ref="A39:E39"/>
    <mergeCell ref="A40:E40"/>
    <mergeCell ref="A41:E41"/>
    <mergeCell ref="A42:E42"/>
    <mergeCell ref="A33:E33"/>
    <mergeCell ref="A34:E34"/>
    <mergeCell ref="A35:E35"/>
    <mergeCell ref="A36:E36"/>
    <mergeCell ref="A37:E37"/>
    <mergeCell ref="A22:E22"/>
    <mergeCell ref="A23:E23"/>
    <mergeCell ref="A14:F14"/>
    <mergeCell ref="A24:E24"/>
    <mergeCell ref="A32:E32"/>
    <mergeCell ref="A31:E31"/>
    <mergeCell ref="A30:E30"/>
    <mergeCell ref="A29:E29"/>
    <mergeCell ref="A28:E28"/>
    <mergeCell ref="A27:E27"/>
    <mergeCell ref="A26:E26"/>
    <mergeCell ref="A25:E25"/>
    <mergeCell ref="A8:A10"/>
    <mergeCell ref="B8:K8"/>
    <mergeCell ref="B9:K9"/>
    <mergeCell ref="A21:E21"/>
    <mergeCell ref="A20:E20"/>
    <mergeCell ref="G16:H16"/>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U02351_4ff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629.33000000000004</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677.41</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458.04</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300</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500</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1434.16</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1434.16</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1250</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1232.74</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1232.74</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1232.74</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738.42</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673.48</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752.75</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900</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644.54</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748.6</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1200</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203.83</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1124.92</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1124.92</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984.68</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1250.03</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1200</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793.36</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260.93</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480</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600</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848.55</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225.75</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451.49</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500</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1590.65</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682.15</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345.2</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PC4746_U02351_29_07_2014.rsps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0</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0</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0</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0</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0</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0</v>
      </c>
      <c r="K6" s="436">
        <f t="shared" ref="K6:K69" si="0">SUM(E6:I6)/5</f>
        <v>0</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0</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0</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0</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0</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0</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0</v>
      </c>
      <c r="K7" s="436">
        <f t="shared" si="0"/>
        <v>0</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36">
        <f t="shared" si="0"/>
        <v>0</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0</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0</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0</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0</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0</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0</v>
      </c>
      <c r="K10" s="436">
        <f t="shared" si="0"/>
        <v>0</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36">
        <f t="shared" si="0"/>
        <v>0</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0</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0</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0</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0</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0</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0</v>
      </c>
      <c r="K14" s="436">
        <f t="shared" si="0"/>
        <v>0</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0</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0</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0</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0</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0</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0</v>
      </c>
      <c r="K15" s="436">
        <f t="shared" si="0"/>
        <v>0</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0</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0</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0</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0</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0</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0</v>
      </c>
      <c r="K16" s="436">
        <f t="shared" si="0"/>
        <v>0</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0</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0</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0</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0</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0</v>
      </c>
      <c r="K17" s="436">
        <f t="shared" si="0"/>
        <v>0</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0</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0</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0</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0</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0</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0</v>
      </c>
      <c r="K18" s="436">
        <f t="shared" si="0"/>
        <v>0</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0</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0</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0</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0</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0</v>
      </c>
      <c r="K19" s="436">
        <f t="shared" si="0"/>
        <v>0</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0</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0</v>
      </c>
      <c r="K20" s="436">
        <f t="shared" si="0"/>
        <v>0</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0</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0</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0</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0</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0</v>
      </c>
      <c r="K21" s="436">
        <f t="shared" si="0"/>
        <v>0</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0</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0</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0</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0</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0</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0</v>
      </c>
      <c r="K22" s="436">
        <f t="shared" si="0"/>
        <v>0</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12621.088441387517</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12787.036073655898</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13402.279182917147</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12489.110061444577</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13640.43912215214</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12987.990576311455</v>
      </c>
      <c r="K23" s="436">
        <f t="shared" si="0"/>
        <v>12987.990576311455</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11648.102988625154</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11658.740704839831</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13172.147814708511</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13730.553166301248</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16878.490766986921</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13417.607088292334</v>
      </c>
      <c r="K24" s="436">
        <f t="shared" si="0"/>
        <v>13417.607088292332</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0</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0</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245.84752668193931</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153.01298254804101</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79.772101845996062</v>
      </c>
      <c r="K25" s="436">
        <f t="shared" si="0"/>
        <v>79.772101845996062</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0</v>
      </c>
      <c r="K26" s="436">
        <f t="shared" si="0"/>
        <v>0</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24269.191110319509</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24445.776446173473</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26574.42667065873</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26465.511311111331</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30671.943488358706</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26485.369805324346</v>
      </c>
      <c r="K27" s="436">
        <f t="shared" si="0"/>
        <v>26485.369805324346</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93.571877858706117</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100.31630524273973</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97.7235937072696</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95.096462049898093</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96.942500959171269</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96.730147963556959</v>
      </c>
      <c r="K28" s="436">
        <f t="shared" si="0"/>
        <v>96.730147963556959</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0</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0</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0</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0</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0</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0</v>
      </c>
      <c r="K30" s="436">
        <f t="shared" si="0"/>
        <v>0</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24362.763935237024</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24546.09376767588</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26672.150698463054</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26560.607527539636</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30768.885750189154</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26582.100335820949</v>
      </c>
      <c r="K31" s="436">
        <f t="shared" si="0"/>
        <v>26582.100335820949</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29921.571339250622</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29921.491581431968</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29922.685816993831</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29922.686915665468</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29922.686544492626</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29922.224439566904</v>
      </c>
      <c r="K32" s="436">
        <f t="shared" si="0"/>
        <v>29922.224439566904</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5007.7181721034631</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5010.4180569385226</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5858.6745428930617</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8434.2552467406294</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10068.327889954535</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6875.8787817260427</v>
      </c>
      <c r="K33" s="436">
        <f t="shared" si="0"/>
        <v>6875.8787817260427</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249.49655073030627</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267.51602066853172</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276.02828424689045</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434.56745111449743</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400.16735939341476</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325.55513323072813</v>
      </c>
      <c r="K34" s="436">
        <f t="shared" si="0"/>
        <v>325.55513323072807</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35178.784804307936</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35199.424082445359</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36057.38856258514</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38791.509816866681</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40391.182220052913</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37123.657897251607</v>
      </c>
      <c r="K35" s="436">
        <f t="shared" si="0"/>
        <v>37123.657897251614</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4552.0143963519795</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4721.9939720666898</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5140.5472746186715</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5588.2450823053405</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5438.6303562396952</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5088.2862163164746</v>
      </c>
      <c r="K36" s="436">
        <f t="shared" si="0"/>
        <v>5088.2862163164755</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71.034815147036255</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66.915419640418435</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97.7235937072696</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95.096462049898093</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96.942500959171269</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85.542558300758742</v>
      </c>
      <c r="K37" s="436">
        <f t="shared" si="0"/>
        <v>85.542558300758742</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4725.2746314477054</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4889.2635763608978</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5368.568913934635</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5810.1364555070504</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5665.124346387589</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5291.673584727575</v>
      </c>
      <c r="K38" s="436">
        <f t="shared" si="0"/>
        <v>5291.6735847275759</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64266.823185104586</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64634.781000984389</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68098.109242237653</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71162.251042939766</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76825.18952888425</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68997.430800030124</v>
      </c>
      <c r="K39" s="436">
        <f t="shared" si="0"/>
        <v>68997.430800030139</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11412.661140224562</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13318.895503240445</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11755.357301505806</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11118.98621535553</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9167.8262076908541</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11354.745273603437</v>
      </c>
      <c r="K40" s="436">
        <f t="shared" si="0"/>
        <v>11354.745273603441</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58645.831312916198</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50541.783263344201</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48773.28571594735</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77847.184400179729</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36574.845878078813</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54476.586114093254</v>
      </c>
      <c r="K41" s="436">
        <f t="shared" si="0"/>
        <v>54476.586114093268</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617.52211789882415</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449.19475982418737</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447.15718410685975</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1000.5312921819611</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362.1051693159659</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575.30210466555968</v>
      </c>
      <c r="K42" s="436">
        <f t="shared" si="0"/>
        <v>575.30210466555968</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593.03763022366729</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413.28306853246568</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411.51302864292592</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780.77862670485194</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343.68311810087522</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508.45909444095724</v>
      </c>
      <c r="K43" s="436">
        <f t="shared" si="0"/>
        <v>508.45909444095724</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71269.053048701506</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64723.154800645869</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61387.311835539433</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90747.479167985803</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46448.461669818622</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66915.092104538242</v>
      </c>
      <c r="K44" s="436">
        <f t="shared" si="0"/>
        <v>66915.092104538257</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0</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0</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0</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0</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0</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0</v>
      </c>
      <c r="K45" s="436">
        <f t="shared" si="0"/>
        <v>0</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6.7444249416570274</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0</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2.6485895010407501</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5.2365696650709292</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3.3777233915424878</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3.6014614998622392</v>
      </c>
      <c r="K47" s="436">
        <f t="shared" si="0"/>
        <v>3.6014614998622392</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71275.797885189677</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64723.154800645869</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61389.960586658075</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90752.715864477606</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46451.839599319705</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66918.693747258178</v>
      </c>
      <c r="K48" s="436">
        <f t="shared" si="0"/>
        <v>66918.693747258192</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4362.2203867985681</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3976.7142125519922</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3318.2508681172708</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5185.4538232333443</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2404.9121534913043</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3849.5102888384963</v>
      </c>
      <c r="K49" s="436">
        <f t="shared" si="0"/>
        <v>3849.5102888384959</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2098.1882222796739</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1859.9948013800938</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1416.0331432266</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1491.3530235529661</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878.41377569559756</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1548.7965932269863</v>
      </c>
      <c r="K50" s="436">
        <f t="shared" si="0"/>
        <v>1548.7965932269865</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6.7444249416570274</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0</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2.6485895010407501</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8.864529801015415</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3.3777233915424878</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4.3270535270511363</v>
      </c>
      <c r="K51" s="436">
        <f t="shared" si="0"/>
        <v>4.3270535270511363</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6467.1528753232315</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5836.7089461408414</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4736.9325994615938</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6685.6714170811192</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3286.7036722825505</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5402.6339020578671</v>
      </c>
      <c r="K52" s="436">
        <f t="shared" si="0"/>
        <v>5402.6339020578671</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16.072000796461118</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49.420593973372483</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50.16266259103687</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36.89047679165769</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93.148397656051316</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49.138826361715893</v>
      </c>
      <c r="K53" s="436">
        <f t="shared" si="0"/>
        <v>49.138826361715893</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16.072000796461118</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49.420593973372483</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50.16266259103687</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36.89047679165769</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93.148397656051316</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49.138826361715893</v>
      </c>
      <c r="K55" s="436">
        <f t="shared" si="0"/>
        <v>49.138826361715893</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77759.022128665267</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70609.287216211742</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66177.05673840738</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97475.278878358426</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49831.691843021239</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72370.467360932817</v>
      </c>
      <c r="K56" s="436">
        <f t="shared" si="0"/>
        <v>72370.467360932817</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36">
        <f t="shared" si="0"/>
        <v>0</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36">
        <f t="shared" si="0"/>
        <v>0</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36">
        <f t="shared" si="0"/>
        <v>0</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 t="shared" si="0"/>
        <v>0</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36">
        <f t="shared" si="0"/>
        <v>0</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36">
        <f t="shared" si="0"/>
        <v>0</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36">
        <f t="shared" si="0"/>
        <v>0</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36">
        <f t="shared" si="0"/>
        <v>0</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 t="shared" ref="K70:K133" si="2">SUM(E70:I70)/5</f>
        <v>0</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36">
        <f t="shared" si="2"/>
        <v>0</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36">
        <f t="shared" si="2"/>
        <v>0</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36">
        <f t="shared" si="2"/>
        <v>0</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0</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0</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0</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0</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0</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0</v>
      </c>
      <c r="K74" s="436">
        <f t="shared" si="2"/>
        <v>0</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0</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0</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0</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0</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0</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0</v>
      </c>
      <c r="K75" s="436">
        <f t="shared" si="2"/>
        <v>0</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0</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0</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0</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0</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0</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0</v>
      </c>
      <c r="K78" s="436">
        <f t="shared" si="2"/>
        <v>0</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 t="shared" si="2"/>
        <v>0</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0</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0</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0</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0</v>
      </c>
      <c r="K81" s="436">
        <f t="shared" si="2"/>
        <v>0</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0</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0</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0</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0</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0</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0</v>
      </c>
      <c r="K82" s="436">
        <f t="shared" si="2"/>
        <v>0</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0</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0</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0</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0</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0</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0</v>
      </c>
      <c r="K83" s="436">
        <f t="shared" si="2"/>
        <v>0</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0</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0</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224.51076980835578</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2357.8799561691267</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3520.6500517337313</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1220.6081555422429</v>
      </c>
      <c r="K84" s="436">
        <f t="shared" si="2"/>
        <v>1220.6081555422429</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0</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0</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0</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0</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0</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0</v>
      </c>
      <c r="K85" s="436">
        <f t="shared" si="2"/>
        <v>0</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0</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0</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224.51076980835578</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2357.8799561691267</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3520.6500517337313</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1220.6081555422429</v>
      </c>
      <c r="K86" s="436">
        <f t="shared" si="2"/>
        <v>1220.6081555422429</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0</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0</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0</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0</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0</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0</v>
      </c>
      <c r="K87" s="436">
        <f t="shared" si="2"/>
        <v>0</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0</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0</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0</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0</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0</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0</v>
      </c>
      <c r="K88" s="436">
        <f t="shared" si="2"/>
        <v>0</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0</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0</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0</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0</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0</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0</v>
      </c>
      <c r="K89" s="436">
        <f t="shared" si="2"/>
        <v>0</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0</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0</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224.51076980835578</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2357.8799561691267</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3520.6500517337313</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1220.6081555422429</v>
      </c>
      <c r="K90" s="436">
        <f t="shared" si="2"/>
        <v>1220.6081555422429</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1493.28597387848</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1267.8482040425706</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1113.3123814298169</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1327.501869701332</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1409.1025196081687</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1322.2101897320736</v>
      </c>
      <c r="K91" s="436">
        <f t="shared" si="2"/>
        <v>1322.2101897320736</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1055.0714732635195</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932.39938560181201</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811.79504594995967</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941.54474700839489</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1029.1302292874216</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953.98817622222157</v>
      </c>
      <c r="K92" s="436">
        <f t="shared" si="2"/>
        <v>953.98817622222157</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0.39999997615814209</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2.8871996775746301E-2</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8.5774394586777686E-2</v>
      </c>
      <c r="K94" s="436">
        <f t="shared" si="2"/>
        <v>8.5774394586777686E-2</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2548.3573212658603</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2200.2476974923666</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1925.5075281381785</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2269.0755623742443</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2438.2328337736913</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2276.2841886088681</v>
      </c>
      <c r="K95" s="436">
        <f t="shared" si="2"/>
        <v>2276.2841886088681</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0</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0</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-5.0000011920928955E-2</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-1.2807999277234061E-2</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-1.2561602239632602E-2</v>
      </c>
      <c r="K96" s="436">
        <f t="shared" si="2"/>
        <v>-1.2561602239632602E-2</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0</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0</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0</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0</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0</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0</v>
      </c>
      <c r="K98" s="436">
        <f t="shared" si="2"/>
        <v>0</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2548.3573212658603</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2200.2476974923666</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1925.4575289011179</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2269.062754461761</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2438.2328337736913</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2276.2716271789591</v>
      </c>
      <c r="K99" s="436">
        <f t="shared" si="2"/>
        <v>2276.2716271789591</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1464.5732020783425</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1303.540361039381</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1139.8105633892128</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1314.3308615059354</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1437.1991812569847</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1331.8908338539713</v>
      </c>
      <c r="K100" s="436">
        <f t="shared" si="2"/>
        <v>1331.8908338539713</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321.62744644412976</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285.27528633396616</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248.8236588354211</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286.35753230829209</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314.51909164013142</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291.32060311238808</v>
      </c>
      <c r="K101" s="436">
        <f t="shared" si="2"/>
        <v>291.32060311238808</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219.97531246520765</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198.49653882260711</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173.3042840412067</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199.78528048638219</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218.44285329495534</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202.0008538220718</v>
      </c>
      <c r="K102" s="436">
        <f t="shared" si="2"/>
        <v>202.00085382207175</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2006.1760595337178</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1787.3122967048482</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1561.9386029714292</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1800.4737842919305</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1970.1612444317925</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1825.2123975867435</v>
      </c>
      <c r="K103" s="436">
        <f t="shared" si="2"/>
        <v>1825.2123975867435</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4276.553850769671</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3762.3305091390453</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3280.5483619771171</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3840.6575141427406</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4156.8317946041552</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3863.3844061265459</v>
      </c>
      <c r="K104" s="436">
        <f t="shared" si="2"/>
        <v>3863.3844061265454</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0.57866486739314904</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0.49130523268856463</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0.42746827546519423</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0.51854155648680911</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0.54624368292158443</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0.51244472299106025</v>
      </c>
      <c r="K105" s="436">
        <f t="shared" si="2"/>
        <v>0.51244472299106025</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4379.9420817339478</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3850.1108804717005</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3356.9231455803092</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3933.2380638936238</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4254.4278252230051</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3954.9283993805175</v>
      </c>
      <c r="K106" s="436">
        <f t="shared" si="2"/>
        <v>3954.9283993805175</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8934.4762398646744</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7837.6706938011894</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6844.3190917181519</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8002.7745732064823</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8662.8218262525388</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8056.4124849686077</v>
      </c>
      <c r="K107" s="436">
        <f t="shared" si="2"/>
        <v>8056.4124849686077</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0</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0</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0</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812.46706619144095</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684.31489833066519</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299.35639290442123</v>
      </c>
      <c r="K108" s="436">
        <f t="shared" si="2"/>
        <v>299.35639290442123</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0</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0</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0</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2159.9329442300377</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1863.5436918826849</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804.69532722254462</v>
      </c>
      <c r="K109" s="436">
        <f t="shared" si="2"/>
        <v>804.69532722254451</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408.67073658889882</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356.74495878209461</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153.0831390741987</v>
      </c>
      <c r="K110" s="436">
        <f t="shared" si="2"/>
        <v>153.0831390741987</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0</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0</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0</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3381.0707351560463</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2904.6035488552543</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1257.1348568022602</v>
      </c>
      <c r="K112" s="436">
        <f t="shared" si="2"/>
        <v>1257.1348568022599</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36">
        <f t="shared" si="2"/>
        <v>0</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0</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0</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0</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0</v>
      </c>
      <c r="K115" s="436">
        <f t="shared" si="2"/>
        <v>0</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0</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0</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0</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3381.0707351560463</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2904.6035488552543</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1257.1348568022602</v>
      </c>
      <c r="K116" s="436">
        <f t="shared" si="2"/>
        <v>1257.1348568022599</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0</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0</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0</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2060.828994764554</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1813.2526129545975</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774.81632154383021</v>
      </c>
      <c r="K117" s="436">
        <f t="shared" si="2"/>
        <v>774.81632154383021</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0</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0</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0</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10613.264902285371</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9333.8365652897446</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3989.4202935150229</v>
      </c>
      <c r="K118" s="436">
        <f t="shared" si="2"/>
        <v>3989.4202935150229</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0</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0</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0</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495.11301927534316</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406.83023762206284</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180.38865137948119</v>
      </c>
      <c r="K119" s="436">
        <f t="shared" si="2"/>
        <v>180.38865137948119</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0</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0</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0</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13169.207120890404</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11553.919652308394</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4944.6253546397593</v>
      </c>
      <c r="K120" s="436">
        <f t="shared" si="2"/>
        <v>4944.6253546397593</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0</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0</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0</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0</v>
      </c>
      <c r="K121" s="436">
        <f t="shared" si="2"/>
        <v>0</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36">
        <f t="shared" si="2"/>
        <v>0</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0</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0</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0</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0</v>
      </c>
      <c r="K123" s="436">
        <f t="shared" si="2"/>
        <v>0</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0</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0</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0</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16550.277447111144</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14458.522824763053</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6201.7600543748395</v>
      </c>
      <c r="K124" s="436">
        <f t="shared" si="2"/>
        <v>6201.7600543748395</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7626.9987173208983</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7920.4946590124891</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7821.2111844582132</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4636.2499347993044</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4206.8221626692884</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6442.3553316520392</v>
      </c>
      <c r="K125" s="436">
        <f t="shared" si="2"/>
        <v>6442.3553316520383</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11552.140587321814</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12076.988582499371</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11824.629061784133</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7034.4704880946501</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6370.1320291628508</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9771.672149772563</v>
      </c>
      <c r="K126" s="436">
        <f t="shared" si="2"/>
        <v>9771.672149772563</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86.125482273660651</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88.489174345619503</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88.243182563006542</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51.435139723499518</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47.51167804361797</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72.360931389880847</v>
      </c>
      <c r="K127" s="436">
        <f t="shared" si="2"/>
        <v>72.360931389880832</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516.66157045509749</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530.81020722967719</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516.59208842161479</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305.74915453669706</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285.07007534149955</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430.97661919691728</v>
      </c>
      <c r="K128" s="436">
        <f t="shared" si="2"/>
        <v>430.97661919691717</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19781.926992312819</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20616.782433826265</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20250.675969606476</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12027.904591966573</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10909.536285946431</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16717.365254731714</v>
      </c>
      <c r="K129" s="436">
        <f t="shared" si="2"/>
        <v>16717.365254731714</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0</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0</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0</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0</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0</v>
      </c>
      <c r="K130" s="436">
        <f t="shared" si="2"/>
        <v>0</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0</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0</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0</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0</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0</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0</v>
      </c>
      <c r="K132" s="436">
        <f t="shared" si="2"/>
        <v>0</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19781.926992312819</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20616.782433826265</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20250.675969606476</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12027.904591966573</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10909.536285946431</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16717.365254731714</v>
      </c>
      <c r="K133" s="436">
        <f t="shared" si="2"/>
        <v>16717.365254731714</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11606.029273920265</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11708.706778241445</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11500.571878707029</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6510.4584258846062</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6400.8259337836398</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9545.3184581073983</v>
      </c>
      <c r="K134" s="436">
        <f t="shared" ref="K134:K197" si="4">SUM(E134:I134)/5</f>
        <v>9545.3184581073983</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37137.761153658837</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37470.103536332914</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36805.135235231333</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20876.072420006803</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20482.235641204355</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30554.261597286852</v>
      </c>
      <c r="K135" s="436">
        <f t="shared" si="4"/>
        <v>30554.261597286844</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608.27404222155269</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709.50118983237883</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696.84998857538426</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447.54817493484791</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335.63954455718226</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559.5625880242693</v>
      </c>
      <c r="K136" s="436">
        <f t="shared" si="4"/>
        <v>559.5625880242693</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49352.065085435235</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49888.310858738711</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49002.557023746966</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27834.079309461475</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27218.701489516941</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40659.142753379871</v>
      </c>
      <c r="K137" s="436">
        <f t="shared" si="4"/>
        <v>40659.142753379863</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2476.1588684224071</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2797.5777092527524</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2789.7974845394674</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1841.2274370423183</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1365.2947256299203</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2254.0112449773728</v>
      </c>
      <c r="K138" s="436">
        <f t="shared" si="4"/>
        <v>2254.0112449773733</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262.04968912985481</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310.56842463979126</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322.36668675695148</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200.61787052024278</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144.06394180275566</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247.9333225699192</v>
      </c>
      <c r="K139" s="436">
        <f t="shared" si="4"/>
        <v>247.93332256991917</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2738.2086988751412</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3108.146053644612</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3112.1641115083221</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2041.8452374674969</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1509.3587511751116</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2501.9445705341363</v>
      </c>
      <c r="K140" s="436">
        <f t="shared" si="4"/>
        <v>2501.9445705341368</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71872.198760331157</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73613.239400139806</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72365.396426296778</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41903.830282655159</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39637.59539387183</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59878.452052658962</v>
      </c>
      <c r="K141" s="436">
        <f t="shared" si="4"/>
        <v>59878.452052658962</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0</v>
      </c>
      <c r="K142" s="436">
        <f t="shared" si="4"/>
        <v>0</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0</v>
      </c>
      <c r="K143" s="436">
        <f t="shared" si="4"/>
        <v>0</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0</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0</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0</v>
      </c>
      <c r="K144" s="436">
        <f t="shared" si="4"/>
        <v>0</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 t="shared" si="4"/>
        <v>0</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0</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0</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0</v>
      </c>
      <c r="K146" s="436">
        <f t="shared" si="4"/>
        <v>0</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0</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0</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0</v>
      </c>
      <c r="K150" s="436">
        <f t="shared" si="4"/>
        <v>0</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0</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0</v>
      </c>
      <c r="K151" s="436">
        <f t="shared" si="4"/>
        <v>0</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0</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0</v>
      </c>
      <c r="K152" s="436">
        <f t="shared" si="4"/>
        <v>0</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0</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0</v>
      </c>
      <c r="K154" s="436">
        <f t="shared" si="4"/>
        <v>0</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0</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0</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0</v>
      </c>
      <c r="K158" s="436">
        <f t="shared" si="4"/>
        <v>0</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12674.800222498563</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12756.565638621909</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14394.533719527975</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18284.237098158024</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19780.63548270701</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15578.154432302696</v>
      </c>
      <c r="K193" s="436">
        <f t="shared" si="4"/>
        <v>15578.154432302696</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12650.147972137129</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12717.790997218919</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14501.897449765756</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18442.515442297899</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15205.644453430457</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14703.59926297003</v>
      </c>
      <c r="K194" s="436">
        <f t="shared" si="4"/>
        <v>14703.599262970034</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0.43904000761032097</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0</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5.2312399490070316</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0</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136.4024074345208</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28.414537478227629</v>
      </c>
      <c r="K195" s="436">
        <f t="shared" si="4"/>
        <v>28.414537478227629</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0</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0</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0</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0</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0</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0</v>
      </c>
      <c r="K196" s="436">
        <f t="shared" si="4"/>
        <v>0</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25325.38586827473</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25474.355156739497</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28901.660761206684</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36726.753877490577</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35122.682568292941</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30310.167646400885</v>
      </c>
      <c r="K197" s="436">
        <f t="shared" si="4"/>
        <v>30310.167646400885</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0</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0</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0</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0</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0</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0</v>
      </c>
      <c r="K198" s="436">
        <f t="shared" ref="K198:K243" si="6">SUM(E198:I198)/5</f>
        <v>0</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0</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0</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0</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0</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0</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0</v>
      </c>
      <c r="K200" s="436">
        <f t="shared" si="6"/>
        <v>0</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25325.38586827473</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25474.355156739497</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28901.660761206684</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36726.753877490577</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35122.682568292941</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30310.167646400885</v>
      </c>
      <c r="K201" s="436">
        <f t="shared" si="6"/>
        <v>30310.167646400885</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15108.974466567379</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15780.918150292666</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17800.636235257542</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20834.446047254329</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19701.092967164604</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17845.213573307301</v>
      </c>
      <c r="K202" s="436">
        <f t="shared" si="6"/>
        <v>17845.213573307301</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935.59576612973126</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969.34384855481585</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1152.1797021353507</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1260.5790039407905</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832.07516560536192</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1029.9546972732101</v>
      </c>
      <c r="K203" s="436">
        <f t="shared" si="6"/>
        <v>1029.9546972732101</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0</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0</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0</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0</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0</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0</v>
      </c>
      <c r="K204" s="436">
        <f t="shared" si="6"/>
        <v>0</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16044.569720799564</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16750.261998847483</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18952.815938551801</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22095.024533707459</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20533.167985485212</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18875.168035478302</v>
      </c>
      <c r="K205" s="436">
        <f t="shared" si="6"/>
        <v>18875.168035478306</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107.35270118401085</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77.547509039933175</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86.977241503312626</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152.52899281885874</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452.73495678219285</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175.42828026566167</v>
      </c>
      <c r="K206" s="436">
        <f t="shared" si="6"/>
        <v>175.42828026566167</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0</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0</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0</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0</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0</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0</v>
      </c>
      <c r="K207" s="436">
        <f t="shared" si="6"/>
        <v>0</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107.35270118401085</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77.547509039933175</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86.977241503312626</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152.52899281885874</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452.73495678219285</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175.42828026566167</v>
      </c>
      <c r="K208" s="436">
        <f t="shared" si="6"/>
        <v>175.42828026566167</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41477.310744297007</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42302.164959291629</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47941.454287533634</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58974.30740985235</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56108.586095768158</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49360.764699348554</v>
      </c>
      <c r="K209" s="436">
        <f t="shared" si="6"/>
        <v>49360.764699348554</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37041.922987359707</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41250.483135436116</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36637.577009175206</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17529.258740234374</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44095.787661374707</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35311.005906716025</v>
      </c>
      <c r="K210" s="436">
        <f t="shared" si="6"/>
        <v>35311.005906716025</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17384.557783301443</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18919.009727330824</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21932.526620605251</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8501.0769567637089</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25045.667318119544</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18356.567681224155</v>
      </c>
      <c r="K211" s="436">
        <f t="shared" si="6"/>
        <v>18356.567681224155</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48.115994533332774</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46.332788442228448</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30.526293526383778</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18.736454312422229</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33.727734324602537</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35.487853027793953</v>
      </c>
      <c r="K212" s="436">
        <f t="shared" si="6"/>
        <v>35.487853027793946</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7.6856947324179519</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30.647043128321059</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0.95729345244818731</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0</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7.8580062626374385</v>
      </c>
      <c r="K213" s="436">
        <f t="shared" si="6"/>
        <v>7.8580062626374403</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54482.282194001156</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60215.825963651514</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58631.277638194944</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26050.030003313117</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69175.182404486186</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53710.919640729378</v>
      </c>
      <c r="K214" s="436">
        <f t="shared" si="6"/>
        <v>53710.919640729378</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0</v>
      </c>
      <c r="K215" s="436">
        <f t="shared" si="6"/>
        <v>0</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0</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0</v>
      </c>
      <c r="K217" s="436">
        <f t="shared" si="6"/>
        <v>0</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54482.282194001156</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60215.825963651514</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58631.277638194944</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26050.030003313117</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69175.182404486186</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53710.919640729378</v>
      </c>
      <c r="K218" s="436">
        <f t="shared" si="6"/>
        <v>53710.919640729378</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5662.3892770685006</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5434.3069808364471</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4444.433372842459</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2297.5465083699096</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6445.7512919484197</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4856.8854862131475</v>
      </c>
      <c r="K219" s="436">
        <f t="shared" si="6"/>
        <v>4856.8854862131466</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409.26094900506229</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231.66393875908051</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148.27370970761089</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95.231077000574032</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207.8453783736752</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218.45501056920062</v>
      </c>
      <c r="K220" s="436">
        <f t="shared" si="6"/>
        <v>218.45501056920057</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7.6856947324179519</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0</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0</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0</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0</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1.5371389464835903</v>
      </c>
      <c r="K221" s="436">
        <f t="shared" si="6"/>
        <v>1.5371389464835903</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6079.3359866583014</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5665.9709195955284</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4592.7070677080847</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2392.7775855447435</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6653.5966703220929</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5076.8776459657511</v>
      </c>
      <c r="K222" s="436">
        <f t="shared" si="6"/>
        <v>5076.8776459657502</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7.6856947324179519</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0</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0</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0</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0</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1.5371389464835903</v>
      </c>
      <c r="K223" s="436">
        <f t="shared" si="6"/>
        <v>1.5371389464835903</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7.6856947324179519</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0</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0</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0</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0</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1.5371389464835903</v>
      </c>
      <c r="K225" s="436">
        <f t="shared" si="6"/>
        <v>1.5371389464835903</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60569.303954699499</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65881.794282511619</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63223.98392114001</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28442.806820827689</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75828.778379464566</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58789.333471728678</v>
      </c>
      <c r="K226" s="436">
        <f t="shared" si="6"/>
        <v>58789.333471728678</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0</v>
      </c>
      <c r="K227" s="436">
        <f t="shared" si="6"/>
        <v>0</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0</v>
      </c>
      <c r="K228" s="436">
        <f t="shared" si="6"/>
        <v>0</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0</v>
      </c>
      <c r="K231" s="436">
        <f t="shared" si="6"/>
        <v>0</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36">
        <f t="shared" si="6"/>
        <v>0</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0</v>
      </c>
      <c r="K234" s="436">
        <f t="shared" si="6"/>
        <v>0</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0</v>
      </c>
      <c r="K235" s="436">
        <f t="shared" si="6"/>
        <v>0</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0</v>
      </c>
      <c r="K236" s="436">
        <f t="shared" si="6"/>
        <v>0</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 t="shared" si="6"/>
        <v>0</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0</v>
      </c>
      <c r="K238" s="436">
        <f t="shared" si="6"/>
        <v>0</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0</v>
      </c>
      <c r="K239" s="436">
        <f t="shared" si="6"/>
        <v>0</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0</v>
      </c>
      <c r="K240" s="436">
        <f t="shared" si="6"/>
        <v>0</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36">
        <f t="shared" si="6"/>
        <v>0</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0</v>
      </c>
      <c r="K242" s="436">
        <f t="shared" si="6"/>
        <v>0</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0</v>
      </c>
      <c r="K243" s="436">
        <f t="shared" si="6"/>
        <v>0</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PC4746_U02351_29_07_2014.rsps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0</v>
      </c>
      <c r="N24" s="437">
        <f t="shared" ref="N24:N40" si="6">AVERAGE(H24:L24)</f>
        <v>0</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0</v>
      </c>
      <c r="N25" s="437">
        <f t="shared" si="6"/>
        <v>0</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0</v>
      </c>
      <c r="N28" s="437">
        <f t="shared" si="6"/>
        <v>0</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 t="shared" si="6"/>
        <v>0</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0</v>
      </c>
      <c r="N32" s="437">
        <f t="shared" si="6"/>
        <v>0</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0</v>
      </c>
      <c r="N33" s="437">
        <f t="shared" si="6"/>
        <v>0</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0</v>
      </c>
      <c r="N34" s="437">
        <f t="shared" si="6"/>
        <v>0</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37">
        <f t="shared" si="6"/>
        <v>0</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0</v>
      </c>
      <c r="N36" s="437">
        <f t="shared" si="6"/>
        <v>0</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 t="shared" si="6"/>
        <v>0</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37">
        <f t="shared" si="6"/>
        <v>0</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37">
        <f t="shared" si="6"/>
        <v>0</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0</v>
      </c>
      <c r="N40" s="437">
        <f t="shared" si="6"/>
        <v>0</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12621.088441387517</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12787.036073655898</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13402.279182917147</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12489.110061444577</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13640.43912215214</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12987.990576311455</v>
      </c>
      <c r="N60" s="437">
        <f t="shared" ref="N60:N76" si="14">AVERAGE(H60:L60)</f>
        <v>12987.990576311455</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11648.102988625154</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11658.740704839831</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13172.147814708511</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13730.553166301248</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16878.490766986921</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13417.607088292334</v>
      </c>
      <c r="N61" s="437">
        <f t="shared" si="14"/>
        <v>13417.607088292332</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0</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0</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245.84752668193931</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153.01298254804101</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79.772101845996062</v>
      </c>
      <c r="N62" s="437">
        <f t="shared" si="14"/>
        <v>79.772101845996062</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0</v>
      </c>
      <c r="N63" s="437">
        <f t="shared" si="14"/>
        <v>0</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24269.191110319509</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24445.776446173473</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26574.42667065873</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26465.511311111331</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30671.943488358706</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26485.369805324346</v>
      </c>
      <c r="N64" s="437">
        <f t="shared" si="14"/>
        <v>26485.369805324346</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93.571877858706117</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100.31630524273973</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97.7235937072696</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95.096462049898093</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96.942500959171269</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96.730147963556959</v>
      </c>
      <c r="N65" s="437">
        <f t="shared" si="14"/>
        <v>96.730147963556959</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0</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0</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0</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0</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0</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0</v>
      </c>
      <c r="N67" s="437">
        <f t="shared" si="14"/>
        <v>0</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24362.763935237024</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24546.09376767588</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26672.150698463054</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26560.607527539636</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30768.885750189154</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26582.100335820949</v>
      </c>
      <c r="N68" s="437">
        <f t="shared" si="14"/>
        <v>26582.100335820949</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29921.571339250622</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29921.491581431968</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29922.685816993831</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29922.686915665468</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29922.686544492626</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29922.224439566904</v>
      </c>
      <c r="N69" s="437">
        <f t="shared" si="14"/>
        <v>29922.224439566904</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5007.7181721034631</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5010.4180569385226</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5858.6745428930617</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8434.2552467406294</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10068.327889954535</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6875.8787817260427</v>
      </c>
      <c r="N70" s="437">
        <f t="shared" si="14"/>
        <v>6875.8787817260427</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249.49655073030627</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267.51602066853172</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276.02828424689045</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434.56745111449743</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400.16735939341476</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325.55513323072813</v>
      </c>
      <c r="N71" s="437">
        <f t="shared" si="14"/>
        <v>325.55513323072807</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35178.784804307936</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35199.424082445359</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36057.38856258514</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38791.509816866681</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40391.182220052913</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37123.657897251607</v>
      </c>
      <c r="N72" s="437">
        <f t="shared" si="14"/>
        <v>37123.657897251614</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4552.0143963519795</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4721.9939720666898</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5140.5472746186715</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5588.2450823053405</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5438.6303562396952</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5088.2862163164746</v>
      </c>
      <c r="N73" s="437">
        <f t="shared" si="14"/>
        <v>5088.2862163164755</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71.034815147036255</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66.915419640418435</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97.7235937072696</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95.096462049898093</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96.942500959171269</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85.542558300758742</v>
      </c>
      <c r="N74" s="437">
        <f t="shared" si="14"/>
        <v>85.542558300758742</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4725.2746314477054</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4889.2635763608978</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5368.568913934635</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5810.1364555070504</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5665.124346387589</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5291.673584727575</v>
      </c>
      <c r="N75" s="437">
        <f t="shared" si="14"/>
        <v>5291.6735847275759</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64266.823185104586</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64634.781000984389</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68098.109242237653</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71162.251042939766</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76825.18952888425</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68997.430800030124</v>
      </c>
      <c r="N76" s="437">
        <f t="shared" si="14"/>
        <v>68997.430800030139</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3091.2720527266488</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3182.6978497313312</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4973.7562332488569</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6065.8015352124748</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2816.28436622156</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4025.9624074281737</v>
      </c>
      <c r="N96" s="437">
        <f t="shared" ref="N96:N112" si="22">AVERAGE(H96:L96)</f>
        <v>4025.9624074281746</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29887.124813574192</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16342.732774752245</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30375.052501709732</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59463.29790169777</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20512.601793991889</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31316.161957145167</v>
      </c>
      <c r="N97" s="437">
        <f t="shared" si="22"/>
        <v>31316.161957145167</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376.41961536868649</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94.582620803297871</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211.34139463057537</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850.90054695783351</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189.58228786064842</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344.56529312420832</v>
      </c>
      <c r="N98" s="437">
        <f t="shared" si="22"/>
        <v>344.56529312420832</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366.3685835551837</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120.4073045409842</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258.8623085963373</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676.84281382642553</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215.3932878276093</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327.57485966930801</v>
      </c>
      <c r="N99" s="437">
        <f t="shared" si="22"/>
        <v>327.57485966930801</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33721.185727583055</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19740.419607530515</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35819.012016041357</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67056.842369202423</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23733.862343868524</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36014.264412845172</v>
      </c>
      <c r="N100" s="437">
        <f t="shared" si="22"/>
        <v>36014.264412845179</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 t="shared" si="22"/>
        <v>0</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6.7444249416570274</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2.6485895010407501</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5.2365696650709292</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3.3777233915424878</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3.6014614998622392</v>
      </c>
      <c r="N103" s="437">
        <f t="shared" si="22"/>
        <v>3.6014614998622392</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33727.930564071234</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19740.419607530515</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35821.660767160007</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67062.079065694226</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23737.240273369611</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36017.866055565122</v>
      </c>
      <c r="N104" s="437">
        <f t="shared" si="22"/>
        <v>36017.866055565122</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1831.7336522413018</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864.68897588950279</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1615.7626304702801</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4064.5869144215767</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1172.0729753721694</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1909.7690296789665</v>
      </c>
      <c r="N105" s="437">
        <f t="shared" si="22"/>
        <v>1909.7690296789665</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715.41276097958792</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431.85220673974999</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872.44264260784735</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1107.021980677901</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537.7936740702645</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732.90465301507015</v>
      </c>
      <c r="N106" s="437">
        <f t="shared" si="22"/>
        <v>732.90465301507015</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6.7444249416570274</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2.6485895010407501</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8.864529801015415</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3.3777233915424878</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4.3270535270511363</v>
      </c>
      <c r="N107" s="437">
        <f t="shared" si="22"/>
        <v>4.3270535270511363</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2553.8909132857884</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1296.5411888027966</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2490.8539287146132</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5180.4735161180779</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1713.2443515985074</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2647.0007797039571</v>
      </c>
      <c r="N108" s="437">
        <f t="shared" si="22"/>
        <v>2647.0007797039566</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20.139364931275914</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13.410982362791628</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1.5663060269108722</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14.385339134854206</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9.9003984911665235</v>
      </c>
      <c r="N109" s="437">
        <f t="shared" si="22"/>
        <v>9.9003984911665235</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20.139364931275914</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13.410982362791628</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1.5663060269108722</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14.385339134854206</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9.9003984911665235</v>
      </c>
      <c r="N111" s="437">
        <f t="shared" si="22"/>
        <v>9.9003984911665235</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36281.819925113348</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21057.101363539503</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38325.926514363055</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72244.119446629804</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25464.869510377837</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38674.76735200471</v>
      </c>
      <c r="N112" s="437">
        <f t="shared" si="22"/>
        <v>38674.76735200471</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0</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0</v>
      </c>
      <c r="N132" s="437">
        <f t="shared" ref="N132:N148" si="30">AVERAGE(H132:L132)</f>
        <v>0</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0</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6000.000122487545</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2701.2000299692154</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1740.2400304913522</v>
      </c>
      <c r="N133" s="437">
        <f t="shared" si="30"/>
        <v>1740.2400304913522</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 t="shared" si="30"/>
        <v>0</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0</v>
      </c>
      <c r="N135" s="437">
        <f t="shared" si="30"/>
        <v>0</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0</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6000.000122487545</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2701.2000299692154</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1740.2400304913522</v>
      </c>
      <c r="N136" s="437">
        <f t="shared" si="30"/>
        <v>1740.2400304913522</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37">
        <f t="shared" si="30"/>
        <v>0</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37">
        <f t="shared" si="30"/>
        <v>0</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0</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6000.000122487545</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2701.2000299692154</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1740.2400304913522</v>
      </c>
      <c r="N140" s="437">
        <f t="shared" si="30"/>
        <v>1740.2400304913522</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0</v>
      </c>
      <c r="N141" s="437">
        <f t="shared" si="30"/>
        <v>0</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0</v>
      </c>
      <c r="N142" s="437">
        <f t="shared" si="30"/>
        <v>0</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37">
        <f t="shared" si="30"/>
        <v>0</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0</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0</v>
      </c>
      <c r="N144" s="437">
        <f t="shared" si="30"/>
        <v>0</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 t="shared" si="30"/>
        <v>0</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 t="shared" si="30"/>
        <v>0</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0</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6000.000122487545</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2701.2000299692154</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1740.2400304913522</v>
      </c>
      <c r="N148" s="437">
        <f t="shared" si="30"/>
        <v>1740.2400304913522</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8321.3890874979115</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10136.197653509116</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6781.6010682569495</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5053.1846801430538</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6351.5418414692931</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7328.7828661752646</v>
      </c>
      <c r="N150" s="437">
        <f t="shared" ref="N150:N166" si="34">AVERAGE(H150:L150)</f>
        <v>7328.7828661752646</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28758.70649934201</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34199.050488591958</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18398.233214237633</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12383.886375994411</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13361.044054117703</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21420.184126456741</v>
      </c>
      <c r="N151" s="437">
        <f t="shared" si="34"/>
        <v>21420.184126456745</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241.10250253013774</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354.61213902088946</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235.81578947628446</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149.63074522412779</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172.52288145531745</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230.73681154135133</v>
      </c>
      <c r="N152" s="437">
        <f t="shared" si="34"/>
        <v>230.73681154135139</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226.66904666848359</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292.87576399148145</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152.65072004658862</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103.93581287842638</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128.28983027326589</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180.88423477164918</v>
      </c>
      <c r="N153" s="437">
        <f t="shared" si="34"/>
        <v>180.8842347716492</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37547.867321118458</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44982.735193115353</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25568.299819498086</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17690.636676295839</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20013.399295980878</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29160.587661201727</v>
      </c>
      <c r="N154" s="437">
        <f t="shared" si="34"/>
        <v>29160.587661201724</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0</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0</v>
      </c>
      <c r="N155" s="437">
        <f t="shared" si="34"/>
        <v>0</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0</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0</v>
      </c>
      <c r="N157" s="437">
        <f t="shared" si="34"/>
        <v>0</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37547.867321118458</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44982.735193115353</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25568.299819498086</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17690.636676295839</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20013.399295980878</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29160.587661201727</v>
      </c>
      <c r="N158" s="437">
        <f t="shared" si="34"/>
        <v>29160.587661201724</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2530.4867345572675</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3112.0252366624895</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1702.4882376469911</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1120.8669088117683</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1232.8391781191351</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1939.7412591595305</v>
      </c>
      <c r="N159" s="437">
        <f t="shared" si="34"/>
        <v>1939.7412591595305</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1382.7754613000857</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1428.1425946403438</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543.59050061875223</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384.33104287506524</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340.62010162533306</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815.89194021191611</v>
      </c>
      <c r="N160" s="437">
        <f t="shared" si="34"/>
        <v>815.89194021191599</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0</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0</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0</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0</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0</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0</v>
      </c>
      <c r="N161" s="437">
        <f t="shared" si="34"/>
        <v>0</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3913.2619620374435</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4540.1677573380439</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2246.0786707469806</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1505.19790096304</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1573.4593206840432</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2755.63312235391</v>
      </c>
      <c r="N162" s="437">
        <f t="shared" si="34"/>
        <v>2755.63312235391</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16.072000796461118</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29.281229042096573</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36.751680228245249</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35.324170764746817</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78.763058521197109</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39.238427870549373</v>
      </c>
      <c r="N163" s="437">
        <f t="shared" si="34"/>
        <v>39.238427870549373</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16.072000796461118</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29.281229042096573</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36.751680228245249</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35.324170764746817</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78.763058521197109</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39.238427870549373</v>
      </c>
      <c r="N165" s="437">
        <f t="shared" si="34"/>
        <v>39.238427870549373</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41477.202203551948</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49552.185852672243</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27851.130224044347</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19231.159309241091</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21665.62230267419</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31955.45997843676</v>
      </c>
      <c r="N166" s="437">
        <f t="shared" si="34"/>
        <v>31955.459978436767</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 t="shared" ref="N240:N256" si="54">AVERAGE(H240:L240)</f>
        <v>0</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37">
        <f t="shared" si="54"/>
        <v>0</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37">
        <f t="shared" si="54"/>
        <v>0</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 t="shared" si="54"/>
        <v>0</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37">
        <f t="shared" si="54"/>
        <v>0</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37">
        <f t="shared" si="54"/>
        <v>0</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 t="shared" si="54"/>
        <v>0</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 t="shared" si="54"/>
        <v>0</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 t="shared" si="54"/>
        <v>0</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37">
        <f t="shared" si="54"/>
        <v>0</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37">
        <f t="shared" ref="N384:N400" si="86">AVERAGE(H384:L384)</f>
        <v>0</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37">
        <f t="shared" si="86"/>
        <v>0</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37">
        <f t="shared" si="86"/>
        <v>0</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 t="shared" si="86"/>
        <v>0</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37">
        <f t="shared" si="86"/>
        <v>0</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37">
        <f t="shared" si="86"/>
        <v>0</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37">
        <f t="shared" si="86"/>
        <v>0</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37">
        <f t="shared" si="86"/>
        <v>0</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 t="shared" si="86"/>
        <v>0</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37">
        <f t="shared" si="86"/>
        <v>0</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37">
        <f t="shared" si="86"/>
        <v>0</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37">
        <f t="shared" si="86"/>
        <v>0</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224.51076980835578</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2357.8799561691267</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3520.6500517337313</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1220.6081555422429</v>
      </c>
      <c r="N430" s="437">
        <f t="shared" si="94"/>
        <v>1220.6081555422429</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224.51076980835578</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2357.8799561691267</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3520.6500517337313</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1220.6081555422429</v>
      </c>
      <c r="N432" s="437">
        <f t="shared" si="94"/>
        <v>1220.6081555422429</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224.51076980835578</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2357.8799561691267</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3520.6500517337313</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1220.6081555422429</v>
      </c>
      <c r="N436" s="437">
        <f t="shared" si="94"/>
        <v>1220.6081555422429</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 t="shared" ref="N438:N454" si="98">AVERAGE(H438:L438)</f>
        <v>0</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 t="shared" si="98"/>
        <v>0</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 t="shared" si="98"/>
        <v>0</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 t="shared" si="98"/>
        <v>0</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 t="shared" si="98"/>
        <v>0</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 t="shared" si="98"/>
        <v>0</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 t="shared" si="98"/>
        <v>0</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 t="shared" si="98"/>
        <v>0</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 t="shared" si="98"/>
        <v>0</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 t="shared" si="98"/>
        <v>0</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 t="shared" si="98"/>
        <v>0</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0</v>
      </c>
      <c r="N492" s="437">
        <f t="shared" ref="N492:N508" si="110">AVERAGE(H492:L492)</f>
        <v>0</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0</v>
      </c>
      <c r="N493" s="437">
        <f t="shared" si="110"/>
        <v>0</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0</v>
      </c>
      <c r="N496" s="437">
        <f t="shared" si="110"/>
        <v>0</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0</v>
      </c>
      <c r="N500" s="437">
        <f t="shared" si="110"/>
        <v>0</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0</v>
      </c>
      <c r="N501" s="437">
        <f t="shared" si="110"/>
        <v>0</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0</v>
      </c>
      <c r="N503" s="437">
        <f t="shared" si="110"/>
        <v>0</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0</v>
      </c>
      <c r="N504" s="437">
        <f t="shared" si="110"/>
        <v>0</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0</v>
      </c>
      <c r="N505" s="437">
        <f t="shared" si="110"/>
        <v>0</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0</v>
      </c>
      <c r="N506" s="437">
        <f t="shared" si="110"/>
        <v>0</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0</v>
      </c>
      <c r="N507" s="437">
        <f t="shared" si="110"/>
        <v>0</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0</v>
      </c>
      <c r="N508" s="437">
        <f t="shared" si="110"/>
        <v>0</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 t="shared" ref="N528:N544" si="118">AVERAGE(H528:L528)</f>
        <v>0</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 t="shared" si="118"/>
        <v>0</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 t="shared" si="118"/>
        <v>0</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 t="shared" si="118"/>
        <v>0</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 t="shared" si="118"/>
        <v>0</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 t="shared" si="118"/>
        <v>0</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 t="shared" si="118"/>
        <v>0</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 t="shared" si="118"/>
        <v>0</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 t="shared" si="118"/>
        <v>0</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 t="shared" si="118"/>
        <v>0</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 t="shared" ref="N546:N562" si="122">AVERAGE(H546:L546)</f>
        <v>0</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 t="shared" si="122"/>
        <v>0</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 t="shared" si="122"/>
        <v>0</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 t="shared" si="122"/>
        <v>0</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 t="shared" si="122"/>
        <v>0</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 t="shared" si="122"/>
        <v>0</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 t="shared" si="122"/>
        <v>0</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 t="shared" si="122"/>
        <v>0</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 t="shared" si="122"/>
        <v>0</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 t="shared" si="122"/>
        <v>0</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 t="shared" si="122"/>
        <v>0</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 t="shared" si="122"/>
        <v>0</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 t="shared" si="122"/>
        <v>0</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1493.28597387848</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1267.8482040425706</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1103.1123816205518</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1326.4366377013584</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1409.1025196081687</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1319.957143370226</v>
      </c>
      <c r="N600" s="437">
        <f t="shared" ref="N600:N616" si="134">AVERAGE(H600:L600)</f>
        <v>1319.9571433702258</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1055.0714732635195</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932.39938560181201</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812.49504575922481</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941.21911497366602</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1029.1302292874216</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954.06304977712875</v>
      </c>
      <c r="N601" s="437">
        <f t="shared" si="134"/>
        <v>954.06304977712875</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2548.3573212658603</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2200.2476974923666</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1915.6075285196482</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2267.6558263212892</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2438.2328337736913</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2274.0202414745709</v>
      </c>
      <c r="N604" s="437">
        <f t="shared" si="134"/>
        <v>2274.0202414745713</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v>
      </c>
      <c r="N605" s="437">
        <f t="shared" si="134"/>
        <v>0</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0</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0</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0</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0</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0</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0</v>
      </c>
      <c r="N607" s="437">
        <f t="shared" si="134"/>
        <v>0</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2548.3573212658603</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2200.2476974923666</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1915.6075285196482</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2267.6558263212892</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2438.2328337736913</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2274.0202414745709</v>
      </c>
      <c r="N608" s="437">
        <f t="shared" si="134"/>
        <v>2274.0202414745713</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1464.5732020783425</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1303.540361039381</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1136.2105630077431</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1313.6139014952519</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1437.1991812569847</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1331.0274417755406</v>
      </c>
      <c r="N609" s="437">
        <f t="shared" si="134"/>
        <v>1331.0274417755406</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321.62744644412976</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285.27528633396616</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248.62365884734203</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286.32368430965505</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314.51909164013142</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291.27383351504488</v>
      </c>
      <c r="N610" s="437">
        <f t="shared" si="134"/>
        <v>291.27383351504488</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219.97531246520765</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198.49653882260711</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173.10428405312763</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199.73876048950368</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218.44285329495534</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201.95154982508029</v>
      </c>
      <c r="N611" s="437">
        <f t="shared" si="134"/>
        <v>201.95154982508024</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2006.1760595337178</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1787.3122967048482</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1557.9386029714292</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1799.6764562946671</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1970.1612444317925</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1824.2529319872913</v>
      </c>
      <c r="N612" s="437">
        <f t="shared" si="134"/>
        <v>1824.2529319872913</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4276.553850769671</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3762.3305091390453</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3277.948361834066</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3840.2784581297833</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4156.8317946041552</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3862.7885948953444</v>
      </c>
      <c r="N613" s="437">
        <f t="shared" si="134"/>
        <v>3862.7885948953435</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0.57866486739314904</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0.49130523268856463</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0.42746827546519423</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0.51854155648680911</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0.54624368292158443</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0.51244472299106025</v>
      </c>
      <c r="N614" s="437">
        <f t="shared" si="134"/>
        <v>0.51244472299106025</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4379.9420817339478</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3850.1108804717005</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3354.3231454372581</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3932.8590078806665</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4254.4278252230051</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3954.3325881493156</v>
      </c>
      <c r="N615" s="437">
        <f t="shared" si="134"/>
        <v>3954.3325881493161</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8934.4762398646744</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7837.6706938011894</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6827.8690909552124</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8000.1912614705998</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8662.8218262525388</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8052.6058224688431</v>
      </c>
      <c r="N616" s="437">
        <f t="shared" si="134"/>
        <v>8052.6058224688431</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10.199999809265137</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1.0652319999735353</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2.2530463618477343</v>
      </c>
      <c r="N636" s="437">
        <f t="shared" ref="N636:N652" si="142">AVERAGE(H636:L636)</f>
        <v>2.2530463618477343</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-0.69999980926513672</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0.32563203472900443</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-7.4873554907226456E-2</v>
      </c>
      <c r="N637" s="437">
        <f t="shared" si="142"/>
        <v>-7.4873554907226456E-2</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0.39999997615814209</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2.8871996775746301E-2</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8.5774394586777686E-2</v>
      </c>
      <c r="N639" s="437">
        <f t="shared" si="142"/>
        <v>8.5774394586777686E-2</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9.8999996185302734</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1.419736052955032</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2.2639471342970614</v>
      </c>
      <c r="N640" s="437">
        <f t="shared" si="142"/>
        <v>2.2639471342970614</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-5.0000011920928955E-2</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-1.2807999277234061E-2</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-1.2561602239632602E-2</v>
      </c>
      <c r="N641" s="437">
        <f t="shared" si="142"/>
        <v>-1.2561602239632602E-2</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9.8500003814697266</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1.4069281404716985</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2.251385704388285</v>
      </c>
      <c r="N644" s="437">
        <f t="shared" si="142"/>
        <v>2.251385704388285</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3.6000003814697266</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0.71696001068353643</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0.86339207843065258</v>
      </c>
      <c r="N645" s="437">
        <f t="shared" si="142"/>
        <v>0.86339207843065258</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0.19999998807907104</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3.3847998637080164E-2</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4.6769597343230239E-2</v>
      </c>
      <c r="N646" s="437">
        <f t="shared" si="142"/>
        <v>4.6769597343230239E-2</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0.19999998807907104</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4.65199968785047E-2</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4.930399699151515E-2</v>
      </c>
      <c r="N647" s="437">
        <f t="shared" si="142"/>
        <v>4.930399699151515E-2</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4</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0.79732799726319281</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0.95946559945263865</v>
      </c>
      <c r="N648" s="437">
        <f t="shared" si="142"/>
        <v>0.95946559945263865</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2.6000001430511475</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0.3790560129573346</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0.59581123120169643</v>
      </c>
      <c r="N649" s="437">
        <f t="shared" si="142"/>
        <v>0.59581123120169643</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2.6000001430511475</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0.3790560129573346</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0.59581123120169643</v>
      </c>
      <c r="N651" s="437">
        <f t="shared" si="142"/>
        <v>0.59581123120169643</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16.450000762939453</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2.583311735882039</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3.806662499764299</v>
      </c>
      <c r="N652" s="437">
        <f t="shared" si="142"/>
        <v>3.8066624997642982</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812.46706619144095</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684.31489833066519</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299.35639290442123</v>
      </c>
      <c r="N690" s="437">
        <f t="shared" ref="N690:N706" si="154">AVERAGE(H690:L690)</f>
        <v>299.35639290442123</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2159.9329442300377</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1863.5436918826849</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804.69532722254462</v>
      </c>
      <c r="N691" s="437">
        <f t="shared" si="154"/>
        <v>804.69532722254451</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408.67073658889882</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356.74495878209461</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153.0831390741987</v>
      </c>
      <c r="N692" s="437">
        <f t="shared" si="154"/>
        <v>153.0831390741987</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3381.0707351560463</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2904.6035488552543</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1257.1348568022602</v>
      </c>
      <c r="N694" s="437">
        <f t="shared" si="154"/>
        <v>1257.1348568022599</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3381.0707351560463</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2904.6035488552543</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1257.1348568022602</v>
      </c>
      <c r="N698" s="437">
        <f t="shared" si="154"/>
        <v>1257.1348568022599</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2060.828994764554</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1813.2526129545975</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774.81632154383021</v>
      </c>
      <c r="N699" s="437">
        <f t="shared" si="154"/>
        <v>774.81632154383021</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10613.264902285371</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9333.8365652897446</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3989.4202935150229</v>
      </c>
      <c r="N700" s="437">
        <f t="shared" si="154"/>
        <v>3989.4202935150229</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495.11301927534316</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406.83023762206284</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180.38865137948119</v>
      </c>
      <c r="N701" s="437">
        <f t="shared" si="154"/>
        <v>180.38865137948119</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13169.207120890404</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11553.919652308394</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4944.6253546397593</v>
      </c>
      <c r="N702" s="437">
        <f t="shared" si="154"/>
        <v>4944.6253546397593</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16550.277447111144</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14458.522824763053</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6201.7600543748395</v>
      </c>
      <c r="N706" s="437">
        <f t="shared" si="154"/>
        <v>6201.7600543748395</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7626.9987173208983</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7920.4946590124891</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7821.2111844582132</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4636.2499347993044</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4206.8221626692884</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6442.3553316520392</v>
      </c>
      <c r="N708" s="437">
        <f t="shared" ref="N708:N724" si="158">AVERAGE(H708:L708)</f>
        <v>6442.3553316520383</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11552.140587321814</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12076.988582499371</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11824.629061784133</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7034.4704880946501</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6370.1320291628508</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9771.672149772563</v>
      </c>
      <c r="N709" s="437">
        <f t="shared" si="158"/>
        <v>9771.672149772563</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86.125482273660651</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88.489174345619503</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88.243182563006542</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51.435139723499518</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47.51167804361797</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72.360931389880847</v>
      </c>
      <c r="N710" s="437">
        <f t="shared" si="158"/>
        <v>72.360931389880832</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516.66157045509749</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530.81020722967719</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516.59208842161479</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305.74915453669706</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285.07007534149955</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430.97661919691728</v>
      </c>
      <c r="N711" s="437">
        <f t="shared" si="158"/>
        <v>430.97661919691717</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19781.926992312819</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20616.782433826265</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20250.675969606476</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12027.904591966573</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10909.536285946431</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16717.365254731714</v>
      </c>
      <c r="N712" s="437">
        <f t="shared" si="158"/>
        <v>16717.365254731714</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0</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0</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0</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0</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0</v>
      </c>
      <c r="N713" s="437">
        <f t="shared" si="158"/>
        <v>0</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0</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0</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0</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0</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0</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0</v>
      </c>
      <c r="N715" s="437">
        <f t="shared" si="158"/>
        <v>0</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19781.926992312819</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20616.782433826265</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20250.675969606476</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12027.904591966573</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10909.536285946431</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16717.365254731714</v>
      </c>
      <c r="N716" s="437">
        <f t="shared" si="158"/>
        <v>16717.365254731714</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11606.029273920265</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11708.706778241445</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11500.571878707029</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6510.4584258846062</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6400.8259337836398</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9545.3184581073983</v>
      </c>
      <c r="N717" s="437">
        <f t="shared" si="158"/>
        <v>9545.3184581073983</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37137.761153658837</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37470.103536332914</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36805.135235231333</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20876.072420006803</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20482.235641204355</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30554.261597286852</v>
      </c>
      <c r="N718" s="437">
        <f t="shared" si="158"/>
        <v>30554.261597286844</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608.27404222155269</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709.50118983237883</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696.84998857538426</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447.54817493484791</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335.63954455718226</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559.5625880242693</v>
      </c>
      <c r="N719" s="437">
        <f t="shared" si="158"/>
        <v>559.5625880242693</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49352.065085435235</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49888.310858738711</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49002.557023746966</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27834.079309461475</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27218.701489516941</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40659.142753379871</v>
      </c>
      <c r="N720" s="437">
        <f t="shared" si="158"/>
        <v>40659.142753379863</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2476.1588684224071</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2797.5777092527524</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2789.7974845394674</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1841.2274370423183</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1365.2947256299203</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2254.0112449773728</v>
      </c>
      <c r="N721" s="437">
        <f t="shared" si="158"/>
        <v>2254.0112449773733</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262.04968912985481</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310.56842463979126</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322.36668675695148</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200.61787052024278</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144.06394180275566</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247.9333225699192</v>
      </c>
      <c r="N722" s="437">
        <f t="shared" si="158"/>
        <v>247.93332256991917</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2738.2086988751412</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3108.146053644612</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3112.1641115083221</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2041.8452374674969</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1509.3587511751116</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2501.9445705341363</v>
      </c>
      <c r="N723" s="437">
        <f t="shared" si="158"/>
        <v>2501.9445705341368</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71872.198760331157</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73613.239400139806</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72365.396426296778</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41903.830282655159</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39637.59539387183</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59878.452052658962</v>
      </c>
      <c r="N724" s="437">
        <f t="shared" si="158"/>
        <v>59878.452052658962</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 t="shared" si="162"/>
        <v>0</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 t="shared" si="162"/>
        <v>0</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 t="shared" si="162"/>
        <v>0</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 t="shared" si="162"/>
        <v>0</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 t="shared" si="162"/>
        <v>0</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 t="shared" si="162"/>
        <v>0</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 t="shared" si="162"/>
        <v>0</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7.1814401271533956</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0</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86.777041851539551</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0</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0</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18.79169639573859</v>
      </c>
      <c r="N888" s="437">
        <f t="shared" ref="N888:N904" si="198">AVERAGE(H888:L888)</f>
        <v>18.79169639573859</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18.314241107864401</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0</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237.63038756847376</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0</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0</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51.188925735267631</v>
      </c>
      <c r="N889" s="437">
        <f t="shared" si="198"/>
        <v>51.188925735267631</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0.43904000761032097</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5.2312399490070316</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1.1340559913234707</v>
      </c>
      <c r="N890" s="437">
        <f t="shared" si="198"/>
        <v>1.1340559913234705</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25.934719934186909</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0</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329.63868029216746</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0</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0</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71.114680045270873</v>
      </c>
      <c r="N892" s="437">
        <f t="shared" si="198"/>
        <v>71.114680045270873</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25.934719934186909</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0</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329.63868029216746</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0</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0</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71.114680045270873</v>
      </c>
      <c r="N896" s="437">
        <f t="shared" si="198"/>
        <v>71.114680045270873</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8.0281603955078182</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0</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100.7675212901687</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0</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0</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21.759136337135306</v>
      </c>
      <c r="N897" s="437">
        <f t="shared" si="198"/>
        <v>21.759136337135306</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5.2057602985191398</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0</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64.964199544715854</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0</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0</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14.033991968646996</v>
      </c>
      <c r="N898" s="437">
        <f t="shared" si="198"/>
        <v>14.033991968646998</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0</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0</v>
      </c>
      <c r="N899" s="437">
        <f t="shared" si="198"/>
        <v>0</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13.233920694026958</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0</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165.73172199378956</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0</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0</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35.793128537563305</v>
      </c>
      <c r="N900" s="437">
        <f t="shared" si="198"/>
        <v>35.793128537563305</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37">
        <f t="shared" si="198"/>
        <v>0</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37">
        <f t="shared" si="198"/>
        <v>0</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39.16864182450297</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0</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495.37041806201898</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0</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0</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106.90781197730439</v>
      </c>
      <c r="N904" s="437">
        <f t="shared" si="198"/>
        <v>106.90781197730439</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37">
        <f t="shared" ref="N906:N922" si="202">AVERAGE(H906:L906)</f>
        <v>0</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37">
        <f t="shared" si="202"/>
        <v>0</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 t="shared" si="202"/>
        <v>0</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37">
        <f t="shared" si="202"/>
        <v>0</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37">
        <f t="shared" si="202"/>
        <v>0</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37">
        <f t="shared" si="202"/>
        <v>0</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37">
        <f t="shared" si="202"/>
        <v>0</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 t="shared" si="202"/>
        <v>0</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37">
        <f t="shared" si="202"/>
        <v>0</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 t="shared" si="202"/>
        <v>0</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 t="shared" si="202"/>
        <v>0</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37">
        <f t="shared" si="202"/>
        <v>0</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12667.61878237141</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12756.565638621909</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14307.756677676434</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18284.237098158024</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19780.63548270701</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15559.362735906956</v>
      </c>
      <c r="N996" s="437">
        <f t="shared" ref="N996:N1012" si="222">AVERAGE(H996:L996)</f>
        <v>15559.36273590696</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12631.833731029265</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12717.790997218919</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14264.267062197283</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18442.515442297899</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15205.644453430457</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14652.410337234764</v>
      </c>
      <c r="N997" s="437">
        <f t="shared" si="222"/>
        <v>14652.410337234765</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0</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0</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0</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136.4024074345208</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27.280481486904158</v>
      </c>
      <c r="N998" s="437">
        <f t="shared" si="222"/>
        <v>27.280481486904158</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0</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0</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0</v>
      </c>
      <c r="N999" s="437">
        <f t="shared" si="222"/>
        <v>0</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25299.451148340544</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25474.355156739497</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28572.022080914518</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36726.753877490577</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35122.682568292941</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30239.052966355615</v>
      </c>
      <c r="N1000" s="437">
        <f t="shared" si="222"/>
        <v>30239.052966355619</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0</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0</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0</v>
      </c>
      <c r="N1001" s="437">
        <f t="shared" si="222"/>
        <v>0</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0</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0</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0</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0</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0</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0</v>
      </c>
      <c r="N1003" s="437">
        <f t="shared" si="222"/>
        <v>0</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25299.451148340544</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25474.355156739497</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28572.022080914518</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36726.753877490577</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35122.682568292941</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30239.052966355615</v>
      </c>
      <c r="N1004" s="437">
        <f t="shared" si="222"/>
        <v>30239.052966355619</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15100.946306171871</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15780.918150292666</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17699.868713967371</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20834.446047254329</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19701.092967164604</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17823.454436970169</v>
      </c>
      <c r="N1005" s="437">
        <f t="shared" si="222"/>
        <v>17823.454436970169</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930.39000583121219</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969.34384855481585</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1087.2155025906347</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1260.5790039407905</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832.07516560536192</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1015.9207053045629</v>
      </c>
      <c r="N1006" s="437">
        <f t="shared" si="222"/>
        <v>1015.9207053045629</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0</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0</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0</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0</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0</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0</v>
      </c>
      <c r="N1007" s="437">
        <f t="shared" si="222"/>
        <v>0</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16031.335800105537</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16750.261998847483</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18787.084216558011</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22095.024533707459</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20533.167985485212</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18839.374906940742</v>
      </c>
      <c r="N1008" s="437">
        <f t="shared" si="222"/>
        <v>18839.374906940742</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107.35270118401085</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77.547509039933175</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86.977241503312626</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152.52899281885874</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452.73495678219285</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175.42828026566167</v>
      </c>
      <c r="N1009" s="437">
        <f t="shared" si="222"/>
        <v>175.42828026566167</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0</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0</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0</v>
      </c>
      <c r="N1010" s="437">
        <f t="shared" si="222"/>
        <v>0</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107.35270118401085</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77.547509039933175</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86.977241503312626</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152.52899281885874</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452.73495678219285</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175.42828026566167</v>
      </c>
      <c r="N1011" s="437">
        <f t="shared" si="222"/>
        <v>175.42828026566167</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41438.142102472506</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42302.164959291629</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47446.083869471615</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58974.30740985235</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56108.586095768158</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49253.85688737125</v>
      </c>
      <c r="N1012" s="437">
        <f t="shared" si="222"/>
        <v>49253.856887371243</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0</v>
      </c>
      <c r="N1032" s="437">
        <f t="shared" ref="N1032:N1048" si="230">AVERAGE(H1032:L1032)</f>
        <v>0</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0</v>
      </c>
      <c r="N1033" s="437">
        <f t="shared" si="230"/>
        <v>0</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0</v>
      </c>
      <c r="N1036" s="437">
        <f t="shared" si="230"/>
        <v>0</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0</v>
      </c>
      <c r="N1040" s="437">
        <f t="shared" si="230"/>
        <v>0</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0</v>
      </c>
      <c r="N1041" s="437">
        <f t="shared" si="230"/>
        <v>0</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0</v>
      </c>
      <c r="N1042" s="437">
        <f t="shared" si="230"/>
        <v>0</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0</v>
      </c>
      <c r="N1043" s="437">
        <f t="shared" si="230"/>
        <v>0</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0</v>
      </c>
      <c r="N1044" s="437">
        <f t="shared" si="230"/>
        <v>0</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 t="shared" si="230"/>
        <v>0</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 t="shared" si="230"/>
        <v>0</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0</v>
      </c>
      <c r="N1048" s="437">
        <f t="shared" si="230"/>
        <v>0</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35255.561789108338</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41250.483135436116</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24899.759899753743</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17019.809566467178</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30533.727619227429</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29791.868401998559</v>
      </c>
      <c r="N1050" s="437">
        <f t="shared" ref="N1050:N1066" si="234">AVERAGE(H1050:L1050)</f>
        <v>29791.868401998559</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15609.811752773059</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18919.009727330824</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12002.88432735567</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8022.0765842954597</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14153.663026302689</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13741.489083611541</v>
      </c>
      <c r="N1051" s="437">
        <f t="shared" si="234"/>
        <v>13741.489083611541</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48.115994533332774</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46.332788442228448</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30.526293526383778</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18.736454312422229</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33.727734324602537</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35.487853027793953</v>
      </c>
      <c r="N1052" s="437">
        <f t="shared" si="234"/>
        <v>35.487853027793946</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7.6856947324179519</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1.5371389464835903</v>
      </c>
      <c r="N1053" s="437">
        <f t="shared" si="234"/>
        <v>1.5371389464835903</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50921.174965221398</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60215.825963651514</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36933.170491397083</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25060.623128120998</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44721.117864707754</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43570.382482619752</v>
      </c>
      <c r="N1054" s="437">
        <f t="shared" si="234"/>
        <v>43570.382482619745</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50921.174965221398</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60215.825963651514</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36933.170491397083</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25060.623128120998</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44721.117864707754</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43570.382482619752</v>
      </c>
      <c r="N1058" s="437">
        <f t="shared" si="234"/>
        <v>43570.382482619745</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5330.0015497981467</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5434.3069808364471</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3279.8457659336154</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2241.6626229095891</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4023.6561967889816</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4061.8946232533563</v>
      </c>
      <c r="N1059" s="437">
        <f t="shared" si="234"/>
        <v>4061.8946232533563</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401.97954872782918</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231.66393875908051</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132.95018814345036</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93.682270166136533</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168.63866911010069</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205.78292298131947</v>
      </c>
      <c r="N1060" s="437">
        <f t="shared" si="234"/>
        <v>205.78292298131942</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7.6856947324179519</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1.5371389464835903</v>
      </c>
      <c r="N1061" s="437">
        <f t="shared" si="234"/>
        <v>1.5371389464835903</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5739.6668591107136</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5665.9709195955284</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3412.7959540770671</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2335.3448930757258</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4192.2948658990817</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4269.2146983516241</v>
      </c>
      <c r="N1062" s="437">
        <f t="shared" si="234"/>
        <v>4269.2146983516232</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7.6856947324179519</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1.5371389464835903</v>
      </c>
      <c r="N1063" s="437">
        <f t="shared" si="234"/>
        <v>1.5371389464835903</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7.6856947324179519</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1.5371389464835903</v>
      </c>
      <c r="N1065" s="437">
        <f t="shared" si="234"/>
        <v>1.5371389464835903</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56668.527556707653</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65881.794282511619</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40345.966099120611</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27395.967282837293</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48913.411586577939</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47841.133361551023</v>
      </c>
      <c r="N1066" s="437">
        <f t="shared" si="234"/>
        <v>47841.133361551023</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1786.3611982513685</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0</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11737.817109421476</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509.44917376719621</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13562.060042147292</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5519.137504717467</v>
      </c>
      <c r="N1068" s="437">
        <f t="shared" ref="N1068:N1084" si="238">AVERAGE(H1068:L1068)</f>
        <v>5519.1375047174661</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1774.7460305283844</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0</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9929.642293249588</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479.00037246824741</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10892.00429181686</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4615.0785976126162</v>
      </c>
      <c r="N1069" s="437">
        <f t="shared" si="238"/>
        <v>4615.0785976126162</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37">
        <f t="shared" si="238"/>
        <v>0</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30.647043128321059</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0.95729345244818731</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6.3208673161538496</v>
      </c>
      <c r="N1071" s="437">
        <f t="shared" si="238"/>
        <v>6.3208673161538496</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3561.1072287797533</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0</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21698.107146797847</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989.40687519212383</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24454.064539778432</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10140.53715810963</v>
      </c>
      <c r="N1072" s="437">
        <f t="shared" si="238"/>
        <v>10140.537158109631</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37">
        <f t="shared" si="238"/>
        <v>0</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0</v>
      </c>
      <c r="N1075" s="437">
        <f t="shared" si="238"/>
        <v>0</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3561.1072287797533</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0</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21698.107146797847</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989.40687519212383</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24454.064539778432</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10140.53715810963</v>
      </c>
      <c r="N1076" s="437">
        <f t="shared" si="238"/>
        <v>10140.537158109631</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332.38772727035445</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0</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1164.5876069088431</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55.883885460320315</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2422.0950951594377</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794.99086295979123</v>
      </c>
      <c r="N1077" s="437">
        <f t="shared" si="238"/>
        <v>794.990862959791</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7.2814002772331268</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0</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15.323521564160529</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1.5488068344375217</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39.206709263574517</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12.672087587881137</v>
      </c>
      <c r="N1078" s="437">
        <f t="shared" si="238"/>
        <v>12.672087587881139</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0</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0</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0</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0</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0</v>
      </c>
      <c r="N1079" s="437">
        <f t="shared" si="238"/>
        <v>0</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339.66912754758761</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0</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1179.9111136310171</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57.432692469017468</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2461.3018044230125</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807.66294761412689</v>
      </c>
      <c r="N1080" s="437">
        <f t="shared" si="238"/>
        <v>807.66294761412689</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0</v>
      </c>
      <c r="N1081" s="437">
        <f t="shared" si="238"/>
        <v>0</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0</v>
      </c>
      <c r="N1083" s="437">
        <f t="shared" si="238"/>
        <v>0</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3900.7763979918468</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0</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22878.017822019399</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1046.8395379903909</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26915.366792886627</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10948.200110177653</v>
      </c>
      <c r="N1084" s="437">
        <f t="shared" si="238"/>
        <v>10948.200110177651</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PC4746_U02351_29_07_2014.rsps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201255.81761701725</v>
      </c>
      <c r="E7" s="389">
        <f>_xll.Woodstock.Analyst.Xcel.UDFs.GetIndicatorValueAverage("ONBTGSEPMRECREGAFIN_FCSEPM", "5 Famille de courbes=FCTYF_EPX;", _xll.Woodstock.Analyst.Xcel.UDFs.GetModelFilename(), _xll.Woodstock.Analyst.Xcel.UDFs.GetScenarioIndex(), "2", "6")</f>
        <v>1987779.3219372588</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268554.59820364689</v>
      </c>
      <c r="E8" s="389">
        <f>_xll.Woodstock.Analyst.Xcel.UDFs.GetIndicatorValueAverage("ONBTGSEPMRECREGAFIN_FCSEPM", "5 Famille de courbes=FCTYF_SAB;", _xll.Woodstock.Analyst.Xcel.UDFs.GetModelFilename(), _xll.Woodstock.Analyst.Xcel.UDFs.GetScenarioIndex(), "2", "6")</f>
        <v>2594220.0696995906</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0</v>
      </c>
      <c r="E9" s="389">
        <f>_xll.Woodstock.Analyst.Xcel.UDFs.GetIndicatorValueAverage("ONBTGSEPMRECREGAFIN_FCSEPM", "5 Famille de courbes=FCTYF_PIG;", _xll.Woodstock.Analyst.Xcel.UDFs.GetModelFilename(), _xll.Woodstock.Analyst.Xcel.UDFs.GetScenarioIndex(), "2", "6")</f>
        <v>0</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193031.35702956532</v>
      </c>
      <c r="E10" s="389">
        <f>_xll.Woodstock.Analyst.Xcel.UDFs.GetIndicatorValue("ONBTGSEPMRECREGAFIN_FCSEPM", "5 Famille de courbes=FCTYF_EPX;", _xll.Woodstock.Analyst.Xcel.UDFs.GetModelFilename(), _xll.Woodstock.Analyst.Xcel.UDFs.GetScenarioIndex(), "2")</f>
        <v>1989059.4118260774</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272411.41097000579</v>
      </c>
      <c r="E11" s="389">
        <f>_xll.Woodstock.Analyst.Xcel.UDFs.GetIndicatorValue("ONBTGSEPMRECREGAFIN_FCSEPM", "5 Famille de courbes=FCTYF_SAB;", _xll.Woodstock.Analyst.Xcel.UDFs.GetModelFilename(), _xll.Woodstock.Analyst.Xcel.UDFs.GetScenarioIndex(), "2")</f>
        <v>2752912.1304097548</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389">
        <f>_xll.Woodstock.Analyst.Xcel.UDFs.GetIndicatorValue("ONBTGSEPMRECREGAFIN_FCSEPM", "5 Famille de courbes=FCTYF_PIG;", _xll.Woodstock.Analyst.Xcel.UDFs.GetModelFilename(), _xll.Woodstock.Analyst.Xcel.UDFs.GetScenarioIndex(), "2")</f>
        <v>0</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178074.94136965284</v>
      </c>
      <c r="E13" s="389">
        <f>_xll.Woodstock.Analyst.Xcel.UDFs.GetIndicatorValue("ONBTGSEPMRECREGAFIN_FCSEPM", "5 Famille de courbes=FCTYF_EPX;", _xll.Woodstock.Analyst.Xcel.UDFs.GetModelFilename(), _xll.Woodstock.Analyst.Xcel.UDFs.GetScenarioIndex(), "3")</f>
        <v>1801062.9204057506</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301079.12981825758</v>
      </c>
      <c r="E14" s="389">
        <f>_xll.Woodstock.Analyst.Xcel.UDFs.GetIndicatorValue("ONBTGSEPMRECREGAFIN_FCSEPM", "5 Famille de courbes=FCTYF_SAB;", _xll.Woodstock.Analyst.Xcel.UDFs.GetModelFilename(), _xll.Woodstock.Analyst.Xcel.UDFs.GetScenarioIndex(), "3")</f>
        <v>2959888.9340479514</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168927.19872307105</v>
      </c>
      <c r="E16" s="389">
        <f>_xll.Woodstock.Analyst.Xcel.UDFs.GetIndicatorValue("ONBTGSEPMRECREGAFIN_FCSEPM", "5 Famille de courbes=FCTYF_EPX;", _xll.Woodstock.Analyst.Xcel.UDFs.GetModelFilename(), _xll.Woodstock.Analyst.Xcel.UDFs.GetScenarioIndex(), "4")</f>
        <v>1735374.1753050641</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293156.38819097466</v>
      </c>
      <c r="E17" s="389">
        <f>_xll.Woodstock.Analyst.Xcel.UDFs.GetIndicatorValue("ONBTGSEPMRECREGAFIN_FCSEPM", "5 Famille de courbes=FCTYF_SAB;", _xll.Woodstock.Analyst.Xcel.UDFs.GetModelFilename(), _xll.Woodstock.Analyst.Xcel.UDFs.GetScenarioIndex(), "4")</f>
        <v>2773989.941928891</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389">
        <f>_xll.Woodstock.Analyst.Xcel.UDFs.GetIndicatorValue("ONBTGSEPMRECREGAFIN_FCSEPM", "5 Famille de courbes=FCTYF_PIG;", _xll.Woodstock.Analyst.Xcel.UDFs.GetModelFilename(), _xll.Woodstock.Analyst.Xcel.UDFs.GetScenarioIndex(), "4")</f>
        <v>0</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347337.52580782911</v>
      </c>
      <c r="E19" s="389">
        <f>_xll.Woodstock.Analyst.Xcel.UDFs.GetIndicatorValue("ONBTGSEPMRECREGAFIN_FCSEPM", "5 Famille de courbes=FCTYF_EPX;", _xll.Woodstock.Analyst.Xcel.UDFs.GetModelFilename(), _xll.Woodstock.Analyst.Xcel.UDFs.GetScenarioIndex(), "5")</f>
        <v>3237936.3661859632</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130250.15001656559</v>
      </c>
      <c r="E20" s="389">
        <f>_xll.Woodstock.Analyst.Xcel.UDFs.GetIndicatorValue("ONBTGSEPMRECREGAFIN_FCSEPM", "5 Famille de courbes=FCTYF_SAB;", _xll.Woodstock.Analyst.Xcel.UDFs.GetModelFilename(), _xll.Woodstock.Analyst.Xcel.UDFs.GetScenarioIndex(), "5")</f>
        <v>1214747.2333493712</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389">
        <f>_xll.Woodstock.Analyst.Xcel.UDFs.GetIndicatorValue("ONBTGSEPMRECREGAFIN_FCSEPM", "5 Famille de courbes=FCTYF_PIG;", _xll.Woodstock.Analyst.Xcel.UDFs.GetModelFilename(), _xll.Woodstock.Analyst.Xcel.UDFs.GetScenarioIndex(), "5")</f>
        <v>0</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118908.065154968</v>
      </c>
      <c r="E22" s="389">
        <f>_xll.Woodstock.Analyst.Xcel.UDFs.GetIndicatorValue("ONBTGSEPMRECREGAFIN_FCSEPM", "5 Famille de courbes=FCTYF_EPX;", _xll.Woodstock.Analyst.Xcel.UDFs.GetModelFilename(), _xll.Woodstock.Analyst.Xcel.UDFs.GetScenarioIndex(), "6")</f>
        <v>1175463.7359634403</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345875.91202243092</v>
      </c>
      <c r="E23" s="389">
        <f>_xll.Woodstock.Analyst.Xcel.UDFs.GetIndicatorValue("ONBTGSEPMRECREGAFIN_FCSEPM", "5 Famille de courbes=FCTYF_SAB;", _xll.Woodstock.Analyst.Xcel.UDFs.GetModelFilename(), _xll.Woodstock.Analyst.Xcel.UDFs.GetScenarioIndex(), "6")</f>
        <v>3269562.1087619849</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389">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view="pageBreakPreview" zoomScale="60" zoomScaleNormal="100" workbookViewId="0">
      <selection activeCell="E16" sqref="E16"/>
    </sheetView>
  </sheetViews>
  <sheetFormatPr baseColWidth="10" defaultRowHeight="15" x14ac:dyDescent="0.25"/>
  <cols>
    <col min="1" max="1" width="13.7109375" customWidth="1"/>
    <col min="2" max="12" width="12.7109375" style="4" customWidth="1"/>
    <col min="13" max="13" width="5.28515625" style="465" customWidth="1"/>
    <col min="14" max="14" width="3.7109375" style="4" customWidth="1"/>
    <col min="15" max="15" width="5"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U02351_4ff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U02351_4ff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0</v>
      </c>
      <c r="E7" s="345">
        <f t="shared" si="0"/>
        <v>137.28566005504399</v>
      </c>
      <c r="F7" s="345">
        <f t="shared" si="0"/>
        <v>32.202809148714103</v>
      </c>
      <c r="G7" s="345">
        <f t="shared" si="0"/>
        <v>24.504128309765601</v>
      </c>
      <c r="H7" s="345">
        <f t="shared" si="0"/>
        <v>4.0049349909841503</v>
      </c>
      <c r="I7" s="345">
        <f t="shared" si="0"/>
        <v>0</v>
      </c>
      <c r="J7" s="345">
        <f t="shared" si="0"/>
        <v>2.00246749549208</v>
      </c>
      <c r="K7" s="345">
        <f t="shared" si="0"/>
        <v>0</v>
      </c>
      <c r="L7" s="345">
        <f t="shared" si="0"/>
        <v>200</v>
      </c>
      <c r="M7" s="471"/>
      <c r="N7" s="256"/>
      <c r="P7" s="9" t="str">
        <f>IF(A7&lt;&gt;"",A7," ")</f>
        <v>sAFD</v>
      </c>
      <c r="Q7" s="13">
        <f t="shared" ref="Q7:Q30" si="1">IF(ISERROR(B7/$L7),0,B7/$L7)</f>
        <v>0</v>
      </c>
      <c r="R7" s="13">
        <f t="shared" ref="R7:R30" si="2">IF(ISERROR(C7/$L7),0,C7/$L7)</f>
        <v>0</v>
      </c>
      <c r="S7" s="13">
        <f t="shared" ref="S7:S30" si="3">IF(ISERROR(D7/$L7),0,D7/$L7)</f>
        <v>0</v>
      </c>
      <c r="T7" s="13">
        <f t="shared" ref="T7:T30" si="4">IF(ISERROR(E7/$L7),0,E7/$L7)</f>
        <v>0.68642830027521995</v>
      </c>
      <c r="U7" s="13">
        <f t="shared" ref="U7:U30" si="5">IF(ISERROR(F7/$L7),0,F7/$L7)</f>
        <v>0.16101404574357051</v>
      </c>
      <c r="V7" s="13">
        <f t="shared" ref="V7:V30" si="6">IF(ISERROR(G7/$L7),0,G7/$L7)</f>
        <v>0.12252064154882801</v>
      </c>
      <c r="W7" s="13">
        <f t="shared" ref="W7:W30" si="7">IF(ISERROR(H7/$L7),0,H7/$L7)</f>
        <v>2.0024674954920753E-2</v>
      </c>
      <c r="X7" s="13">
        <f t="shared" ref="X7:X30" si="8">IF(ISERROR(I7/$L7),0,I7/$L7)</f>
        <v>0</v>
      </c>
      <c r="Y7" s="13">
        <f t="shared" ref="Y7:Y30" si="9">IF(ISERROR(J7/$L7),0,J7/$L7)</f>
        <v>1.0012337477460401E-2</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279.28638378786599</v>
      </c>
      <c r="C8" s="345">
        <f t="shared" ref="C8:L17" si="13">IF(ISERROR(HLOOKUP(C$6,IntrantRepartitionProduit,ROW($A8)-ROW($A$5),FALSE)),0,HLOOKUP(C$6,IntrantRepartitionProduit,ROW($A8)-ROW($A$5),FALSE))</f>
        <v>0</v>
      </c>
      <c r="D8" s="345">
        <f t="shared" si="13"/>
        <v>2456.2424293923</v>
      </c>
      <c r="E8" s="345">
        <f t="shared" si="13"/>
        <v>5359.6219703479301</v>
      </c>
      <c r="F8" s="345">
        <f t="shared" si="13"/>
        <v>1898.8625294695501</v>
      </c>
      <c r="G8" s="345">
        <f t="shared" si="13"/>
        <v>179.982121010068</v>
      </c>
      <c r="H8" s="345">
        <f t="shared" si="13"/>
        <v>800.85562498861998</v>
      </c>
      <c r="I8" s="345">
        <f t="shared" si="13"/>
        <v>410.13986711280302</v>
      </c>
      <c r="J8" s="345">
        <f t="shared" si="13"/>
        <v>115.009073890865</v>
      </c>
      <c r="K8" s="345">
        <f t="shared" si="13"/>
        <v>0</v>
      </c>
      <c r="L8" s="345">
        <f t="shared" si="13"/>
        <v>11500</v>
      </c>
      <c r="M8" s="471"/>
      <c r="N8" s="256"/>
      <c r="P8" s="9" t="str">
        <f t="shared" ref="P8:P30" si="14">IF(A8&lt;&gt;"",A8,"")</f>
        <v>sBOJ</v>
      </c>
      <c r="Q8" s="13">
        <f t="shared" si="1"/>
        <v>2.4285772503292693E-2</v>
      </c>
      <c r="R8" s="13">
        <f t="shared" si="2"/>
        <v>0</v>
      </c>
      <c r="S8" s="13">
        <f t="shared" si="3"/>
        <v>0.21358629820802608</v>
      </c>
      <c r="T8" s="13">
        <f t="shared" si="4"/>
        <v>0.46605408437808088</v>
      </c>
      <c r="U8" s="13">
        <f t="shared" si="5"/>
        <v>0.16511848082343913</v>
      </c>
      <c r="V8" s="13">
        <f t="shared" si="6"/>
        <v>1.5650619218266784E-2</v>
      </c>
      <c r="W8" s="13">
        <f t="shared" si="7"/>
        <v>6.9639619564227831E-2</v>
      </c>
      <c r="X8" s="13">
        <f t="shared" si="8"/>
        <v>3.5664336270678526E-2</v>
      </c>
      <c r="Y8" s="13">
        <f t="shared" si="9"/>
        <v>1.0000789033988261E-2</v>
      </c>
      <c r="Z8" s="13">
        <f t="shared" si="10"/>
        <v>0</v>
      </c>
      <c r="AA8" s="13">
        <f t="shared" si="11"/>
        <v>1</v>
      </c>
      <c r="AB8" s="79"/>
    </row>
    <row r="9" spans="1:28" x14ac:dyDescent="0.25">
      <c r="A9" s="369" t="str">
        <f>IF(ISBLANK(Intrants_RepProduits!A14),"sXXX",Intrants_RepProduits!A14)</f>
        <v>sBOP</v>
      </c>
      <c r="B9" s="345">
        <f t="shared" si="12"/>
        <v>566.82505778891698</v>
      </c>
      <c r="C9" s="345">
        <f t="shared" si="13"/>
        <v>0</v>
      </c>
      <c r="D9" s="345">
        <f t="shared" si="13"/>
        <v>9206.3666990501606</v>
      </c>
      <c r="E9" s="345">
        <f t="shared" si="13"/>
        <v>47728.871799870802</v>
      </c>
      <c r="F9" s="345">
        <f t="shared" si="13"/>
        <v>4421.82840699608</v>
      </c>
      <c r="G9" s="345">
        <f t="shared" si="13"/>
        <v>3218.6991396757498</v>
      </c>
      <c r="H9" s="345">
        <f t="shared" si="13"/>
        <v>1625.3126223084901</v>
      </c>
      <c r="I9" s="345">
        <f t="shared" si="13"/>
        <v>1245.0852790952099</v>
      </c>
      <c r="J9" s="345">
        <f t="shared" si="13"/>
        <v>687.01099521460105</v>
      </c>
      <c r="K9" s="345">
        <f t="shared" si="13"/>
        <v>0</v>
      </c>
      <c r="L9" s="345">
        <f t="shared" si="13"/>
        <v>68700</v>
      </c>
      <c r="M9" s="471"/>
      <c r="N9" s="256"/>
      <c r="P9" s="9" t="str">
        <f t="shared" si="14"/>
        <v>sBOP</v>
      </c>
      <c r="Q9" s="13">
        <f t="shared" si="1"/>
        <v>8.2507286432156757E-3</v>
      </c>
      <c r="R9" s="13">
        <f t="shared" si="2"/>
        <v>0</v>
      </c>
      <c r="S9" s="13">
        <f t="shared" si="3"/>
        <v>0.13400824889447105</v>
      </c>
      <c r="T9" s="13">
        <f t="shared" si="4"/>
        <v>0.69474340320044836</v>
      </c>
      <c r="U9" s="13">
        <f t="shared" si="5"/>
        <v>6.4364314512315571E-2</v>
      </c>
      <c r="V9" s="13">
        <f t="shared" si="6"/>
        <v>4.6851515861364629E-2</v>
      </c>
      <c r="W9" s="13">
        <f t="shared" si="7"/>
        <v>2.3658116773049347E-2</v>
      </c>
      <c r="X9" s="13">
        <f t="shared" si="8"/>
        <v>1.8123512068343665E-2</v>
      </c>
      <c r="Y9" s="13">
        <f t="shared" si="9"/>
        <v>1.0000160046791865E-2</v>
      </c>
      <c r="Z9" s="13">
        <f t="shared" si="10"/>
        <v>0</v>
      </c>
      <c r="AA9" s="13">
        <f t="shared" si="11"/>
        <v>1</v>
      </c>
      <c r="AB9" s="79"/>
    </row>
    <row r="10" spans="1:28" x14ac:dyDescent="0.25">
      <c r="A10" s="369" t="str">
        <f>IF(ISBLANK(Intrants_RepProduits!A15),"sXXX",Intrants_RepProduits!A15)</f>
        <v>sEPB</v>
      </c>
      <c r="B10" s="345">
        <f t="shared" si="12"/>
        <v>0</v>
      </c>
      <c r="C10" s="345">
        <f t="shared" si="13"/>
        <v>0</v>
      </c>
      <c r="D10" s="345">
        <f t="shared" si="13"/>
        <v>20344.159963367001</v>
      </c>
      <c r="E10" s="345">
        <f t="shared" si="13"/>
        <v>4522.7353052996996</v>
      </c>
      <c r="F10" s="345">
        <f t="shared" si="13"/>
        <v>0</v>
      </c>
      <c r="G10" s="345">
        <f t="shared" si="13"/>
        <v>379.94920037270902</v>
      </c>
      <c r="H10" s="345">
        <f t="shared" si="13"/>
        <v>847.53668341033199</v>
      </c>
      <c r="I10" s="345">
        <f t="shared" si="13"/>
        <v>0</v>
      </c>
      <c r="J10" s="345">
        <f t="shared" si="13"/>
        <v>263.584758426983</v>
      </c>
      <c r="K10" s="345">
        <f t="shared" si="13"/>
        <v>0</v>
      </c>
      <c r="L10" s="345">
        <f t="shared" si="13"/>
        <v>26357.965910876701</v>
      </c>
      <c r="M10" s="471"/>
      <c r="N10" s="256"/>
      <c r="P10" s="9" t="str">
        <f t="shared" si="14"/>
        <v>sEPB</v>
      </c>
      <c r="Q10" s="13">
        <f t="shared" si="1"/>
        <v>0</v>
      </c>
      <c r="R10" s="13">
        <f t="shared" si="2"/>
        <v>0</v>
      </c>
      <c r="S10" s="13">
        <f t="shared" si="3"/>
        <v>0.77184104540373188</v>
      </c>
      <c r="T10" s="13">
        <f t="shared" si="4"/>
        <v>0.17158893522331242</v>
      </c>
      <c r="U10" s="13">
        <f t="shared" si="5"/>
        <v>0</v>
      </c>
      <c r="V10" s="13">
        <f t="shared" si="6"/>
        <v>1.4414966680563227E-2</v>
      </c>
      <c r="W10" s="13">
        <f t="shared" si="7"/>
        <v>3.2154859228366826E-2</v>
      </c>
      <c r="X10" s="13">
        <f t="shared" si="8"/>
        <v>0</v>
      </c>
      <c r="Y10" s="13">
        <f t="shared" si="9"/>
        <v>1.000019346402652E-2</v>
      </c>
      <c r="Z10" s="13">
        <f t="shared" si="10"/>
        <v>0</v>
      </c>
      <c r="AA10" s="13">
        <f t="shared" si="11"/>
        <v>1</v>
      </c>
      <c r="AB10" s="79"/>
    </row>
    <row r="11" spans="1:28" x14ac:dyDescent="0.25">
      <c r="A11" s="369" t="str">
        <f>IF(ISBLANK(Intrants_RepProduits!A16),"sXXX",Intrants_RepProduits!A16)</f>
        <v>sEPN</v>
      </c>
      <c r="B11" s="345">
        <f t="shared" si="12"/>
        <v>0</v>
      </c>
      <c r="C11" s="345">
        <f t="shared" si="13"/>
        <v>0</v>
      </c>
      <c r="D11" s="345">
        <f t="shared" si="13"/>
        <v>52074.987516714202</v>
      </c>
      <c r="E11" s="345">
        <f t="shared" si="13"/>
        <v>29377.442203564999</v>
      </c>
      <c r="F11" s="345">
        <f t="shared" si="13"/>
        <v>0</v>
      </c>
      <c r="G11" s="345">
        <f t="shared" si="13"/>
        <v>2937.2372881338902</v>
      </c>
      <c r="H11" s="345">
        <f t="shared" si="13"/>
        <v>884.41175317282</v>
      </c>
      <c r="I11" s="345">
        <f t="shared" si="13"/>
        <v>0</v>
      </c>
      <c r="J11" s="345">
        <f t="shared" si="13"/>
        <v>861.35483590809804</v>
      </c>
      <c r="K11" s="345">
        <f t="shared" si="13"/>
        <v>0</v>
      </c>
      <c r="L11" s="345">
        <f t="shared" si="13"/>
        <v>86135.433597493902</v>
      </c>
      <c r="M11" s="471"/>
      <c r="N11" s="256"/>
      <c r="P11" s="9" t="str">
        <f t="shared" si="14"/>
        <v>sEPN</v>
      </c>
      <c r="Q11" s="13">
        <f t="shared" si="1"/>
        <v>0</v>
      </c>
      <c r="R11" s="13">
        <f t="shared" si="2"/>
        <v>0</v>
      </c>
      <c r="S11" s="13">
        <f t="shared" si="3"/>
        <v>0.60457102660047812</v>
      </c>
      <c r="T11" s="13">
        <f t="shared" si="4"/>
        <v>0.34106105903923528</v>
      </c>
      <c r="U11" s="13">
        <f t="shared" si="5"/>
        <v>0</v>
      </c>
      <c r="V11" s="13">
        <f t="shared" si="6"/>
        <v>3.4100220611408737E-2</v>
      </c>
      <c r="W11" s="13">
        <f t="shared" si="7"/>
        <v>1.0267687944843083E-2</v>
      </c>
      <c r="X11" s="13">
        <f t="shared" si="8"/>
        <v>0</v>
      </c>
      <c r="Y11" s="13">
        <f t="shared" si="9"/>
        <v>1.0000005804036018E-2</v>
      </c>
      <c r="Z11" s="13">
        <f t="shared" si="10"/>
        <v>0</v>
      </c>
      <c r="AA11" s="13">
        <f t="shared" si="11"/>
        <v>1</v>
      </c>
      <c r="AB11" s="79"/>
    </row>
    <row r="12" spans="1:28" x14ac:dyDescent="0.25">
      <c r="A12" s="369" t="str">
        <f>IF(ISBLANK(Intrants_RepProduits!A17),"sXXX",Intrants_RepProduits!A17)</f>
        <v>sEPR</v>
      </c>
      <c r="B12" s="345">
        <f t="shared" si="12"/>
        <v>0</v>
      </c>
      <c r="C12" s="345">
        <f t="shared" si="13"/>
        <v>0</v>
      </c>
      <c r="D12" s="345">
        <f t="shared" si="13"/>
        <v>744.21049823529097</v>
      </c>
      <c r="E12" s="345">
        <f t="shared" si="13"/>
        <v>175.63651720386801</v>
      </c>
      <c r="F12" s="345">
        <f t="shared" si="13"/>
        <v>0</v>
      </c>
      <c r="G12" s="345">
        <f t="shared" si="13"/>
        <v>13.4681992868957</v>
      </c>
      <c r="H12" s="345">
        <f t="shared" si="13"/>
        <v>31.7857502101274</v>
      </c>
      <c r="I12" s="345">
        <f t="shared" si="13"/>
        <v>0</v>
      </c>
      <c r="J12" s="345">
        <f t="shared" si="13"/>
        <v>9.7486965885102794</v>
      </c>
      <c r="K12" s="345">
        <f t="shared" si="13"/>
        <v>0</v>
      </c>
      <c r="L12" s="345">
        <f t="shared" si="13"/>
        <v>974.84966152469303</v>
      </c>
      <c r="M12" s="471"/>
      <c r="N12" s="256"/>
      <c r="P12" s="9" t="str">
        <f t="shared" si="14"/>
        <v>sEPR</v>
      </c>
      <c r="Q12" s="13">
        <f t="shared" si="1"/>
        <v>0</v>
      </c>
      <c r="R12" s="13">
        <f t="shared" si="2"/>
        <v>0</v>
      </c>
      <c r="S12" s="13">
        <f t="shared" si="3"/>
        <v>0.76341053149808169</v>
      </c>
      <c r="T12" s="13">
        <f t="shared" si="4"/>
        <v>0.18016779831381119</v>
      </c>
      <c r="U12" s="13">
        <f t="shared" si="5"/>
        <v>0</v>
      </c>
      <c r="V12" s="13">
        <f t="shared" si="6"/>
        <v>1.3815668013702797E-2</v>
      </c>
      <c r="W12" s="13">
        <f t="shared" si="7"/>
        <v>3.2605797041990625E-2</v>
      </c>
      <c r="X12" s="13">
        <f t="shared" si="8"/>
        <v>0</v>
      </c>
      <c r="Y12" s="13">
        <f t="shared" si="9"/>
        <v>1.0000205132412968E-2</v>
      </c>
      <c r="Z12" s="13">
        <f t="shared" si="10"/>
        <v>0</v>
      </c>
      <c r="AA12" s="13">
        <f t="shared" si="11"/>
        <v>1</v>
      </c>
      <c r="AB12" s="79"/>
    </row>
    <row r="13" spans="1:28" x14ac:dyDescent="0.25">
      <c r="A13" s="369" t="str">
        <f>IF(ISBLANK(Intrants_RepProduits!A18),"sXXX",Intrants_RepProduits!A18)</f>
        <v>sERO</v>
      </c>
      <c r="B13" s="345">
        <f t="shared" si="12"/>
        <v>0</v>
      </c>
      <c r="C13" s="345">
        <f t="shared" si="13"/>
        <v>0</v>
      </c>
      <c r="D13" s="345">
        <f t="shared" si="13"/>
        <v>0</v>
      </c>
      <c r="E13" s="345">
        <f t="shared" si="13"/>
        <v>1098.49334070228</v>
      </c>
      <c r="F13" s="345">
        <f t="shared" si="13"/>
        <v>257.67127744868299</v>
      </c>
      <c r="G13" s="345">
        <f t="shared" si="13"/>
        <v>195.823051834323</v>
      </c>
      <c r="H13" s="345">
        <f t="shared" si="13"/>
        <v>32.008220009807999</v>
      </c>
      <c r="I13" s="345">
        <f t="shared" si="13"/>
        <v>0</v>
      </c>
      <c r="J13" s="345">
        <f t="shared" si="13"/>
        <v>16.004110004904</v>
      </c>
      <c r="K13" s="345">
        <f t="shared" si="13"/>
        <v>0</v>
      </c>
      <c r="L13" s="345">
        <f t="shared" si="13"/>
        <v>1600</v>
      </c>
      <c r="M13" s="471"/>
      <c r="N13" s="256"/>
      <c r="P13" s="9" t="str">
        <f t="shared" si="14"/>
        <v>sERO</v>
      </c>
      <c r="Q13" s="13">
        <f t="shared" si="1"/>
        <v>0</v>
      </c>
      <c r="R13" s="13">
        <f t="shared" si="2"/>
        <v>0</v>
      </c>
      <c r="S13" s="13">
        <f t="shared" si="3"/>
        <v>0</v>
      </c>
      <c r="T13" s="13">
        <f t="shared" si="4"/>
        <v>0.68655833793892496</v>
      </c>
      <c r="U13" s="13">
        <f t="shared" si="5"/>
        <v>0.16104454840542687</v>
      </c>
      <c r="V13" s="13">
        <f t="shared" si="6"/>
        <v>0.12238940739645188</v>
      </c>
      <c r="W13" s="13">
        <f t="shared" si="7"/>
        <v>2.0005137506129998E-2</v>
      </c>
      <c r="X13" s="13">
        <f t="shared" si="8"/>
        <v>0</v>
      </c>
      <c r="Y13" s="13">
        <f t="shared" si="9"/>
        <v>1.0002568753064999E-2</v>
      </c>
      <c r="Z13" s="13">
        <f t="shared" si="10"/>
        <v>0</v>
      </c>
      <c r="AA13" s="13">
        <f t="shared" si="11"/>
        <v>1</v>
      </c>
      <c r="AB13" s="79"/>
    </row>
    <row r="14" spans="1:28" x14ac:dyDescent="0.25">
      <c r="A14" s="369" t="str">
        <f>IF(ISBLANK(Intrants_RepProduits!A19),"sXXX",Intrants_RepProduits!A19)</f>
        <v>sMEL</v>
      </c>
      <c r="B14" s="345">
        <f t="shared" si="12"/>
        <v>0</v>
      </c>
      <c r="C14" s="345">
        <f t="shared" si="13"/>
        <v>0</v>
      </c>
      <c r="D14" s="345">
        <f t="shared" si="13"/>
        <v>829.53908970846703</v>
      </c>
      <c r="E14" s="345">
        <f t="shared" si="13"/>
        <v>67.001041886776804</v>
      </c>
      <c r="F14" s="345">
        <f t="shared" si="13"/>
        <v>0</v>
      </c>
      <c r="G14" s="345">
        <f t="shared" si="13"/>
        <v>41.054510966587898</v>
      </c>
      <c r="H14" s="345">
        <f t="shared" si="13"/>
        <v>8.5088623557151308</v>
      </c>
      <c r="I14" s="345">
        <f t="shared" si="13"/>
        <v>0</v>
      </c>
      <c r="J14" s="345">
        <f t="shared" si="13"/>
        <v>9.5587219883239296</v>
      </c>
      <c r="K14" s="345">
        <f t="shared" si="13"/>
        <v>0</v>
      </c>
      <c r="L14" s="345">
        <f t="shared" si="13"/>
        <v>955.66222690587097</v>
      </c>
      <c r="M14" s="471"/>
      <c r="N14" s="256"/>
      <c r="P14" s="9" t="str">
        <f t="shared" si="14"/>
        <v>sMEL</v>
      </c>
      <c r="Q14" s="13">
        <f t="shared" si="1"/>
        <v>0</v>
      </c>
      <c r="R14" s="13">
        <f t="shared" si="2"/>
        <v>0</v>
      </c>
      <c r="S14" s="13">
        <f t="shared" si="3"/>
        <v>0.86802540306971177</v>
      </c>
      <c r="T14" s="13">
        <f t="shared" si="4"/>
        <v>7.0109542891220858E-2</v>
      </c>
      <c r="U14" s="13">
        <f t="shared" si="5"/>
        <v>0</v>
      </c>
      <c r="V14" s="13">
        <f t="shared" si="6"/>
        <v>4.2959227445359321E-2</v>
      </c>
      <c r="W14" s="13">
        <f t="shared" si="7"/>
        <v>8.9036294583538251E-3</v>
      </c>
      <c r="X14" s="13">
        <f t="shared" si="8"/>
        <v>0</v>
      </c>
      <c r="Y14" s="13">
        <f t="shared" si="9"/>
        <v>1.0002197135354003E-2</v>
      </c>
      <c r="Z14" s="13">
        <f t="shared" si="10"/>
        <v>0</v>
      </c>
      <c r="AA14" s="13">
        <f t="shared" si="11"/>
        <v>1</v>
      </c>
      <c r="AB14" s="79"/>
    </row>
    <row r="15" spans="1:28" x14ac:dyDescent="0.25">
      <c r="A15" s="369" t="str">
        <f>IF(ISBLANK(Intrants_RepProduits!A20),"sXXX",Intrants_RepProduits!A20)</f>
        <v>sPEU</v>
      </c>
      <c r="B15" s="345">
        <f t="shared" si="12"/>
        <v>581.52482107229696</v>
      </c>
      <c r="C15" s="345">
        <f t="shared" si="13"/>
        <v>0</v>
      </c>
      <c r="D15" s="345">
        <f t="shared" si="13"/>
        <v>11889.1782157583</v>
      </c>
      <c r="E15" s="345">
        <f t="shared" si="13"/>
        <v>29232.061189558899</v>
      </c>
      <c r="F15" s="345">
        <f t="shared" si="13"/>
        <v>1071.3907386480901</v>
      </c>
      <c r="G15" s="345">
        <f t="shared" si="13"/>
        <v>448.83004663166298</v>
      </c>
      <c r="H15" s="345">
        <f t="shared" si="13"/>
        <v>2416.0138891387701</v>
      </c>
      <c r="I15" s="345">
        <f t="shared" si="13"/>
        <v>0</v>
      </c>
      <c r="J15" s="345">
        <f t="shared" si="13"/>
        <v>461.00109919193898</v>
      </c>
      <c r="K15" s="345">
        <f t="shared" si="13"/>
        <v>0</v>
      </c>
      <c r="L15" s="345">
        <f t="shared" si="13"/>
        <v>46100</v>
      </c>
      <c r="M15" s="471"/>
      <c r="N15" s="256"/>
      <c r="P15" s="9" t="str">
        <f t="shared" si="14"/>
        <v>sPEU</v>
      </c>
      <c r="Q15" s="13">
        <f t="shared" si="1"/>
        <v>1.2614421281394728E-2</v>
      </c>
      <c r="R15" s="13">
        <f t="shared" si="2"/>
        <v>0</v>
      </c>
      <c r="S15" s="13">
        <f t="shared" si="3"/>
        <v>0.25789974437653579</v>
      </c>
      <c r="T15" s="13">
        <f t="shared" si="4"/>
        <v>0.6341011104025791</v>
      </c>
      <c r="U15" s="13">
        <f t="shared" si="5"/>
        <v>2.3240580014058352E-2</v>
      </c>
      <c r="V15" s="13">
        <f t="shared" si="6"/>
        <v>9.7360096883224081E-3</v>
      </c>
      <c r="W15" s="13">
        <f t="shared" si="7"/>
        <v>5.2408110393465726E-2</v>
      </c>
      <c r="X15" s="13">
        <f t="shared" si="8"/>
        <v>0</v>
      </c>
      <c r="Y15" s="13">
        <f t="shared" si="9"/>
        <v>1.0000023843642928E-2</v>
      </c>
      <c r="Z15" s="13">
        <f t="shared" si="10"/>
        <v>0</v>
      </c>
      <c r="AA15" s="13">
        <f t="shared" si="11"/>
        <v>1</v>
      </c>
      <c r="AB15" s="79"/>
    </row>
    <row r="16" spans="1:28" x14ac:dyDescent="0.25">
      <c r="A16" s="369" t="str">
        <f>IF(ISBLANK(Intrants_RepProduits!A21),"sXXX",Intrants_RepProduits!A21)</f>
        <v>sPIG</v>
      </c>
      <c r="B16" s="345">
        <f t="shared" si="12"/>
        <v>0</v>
      </c>
      <c r="C16" s="345">
        <f t="shared" si="13"/>
        <v>26.394148492580399</v>
      </c>
      <c r="D16" s="345">
        <f t="shared" si="13"/>
        <v>801.56515243539002</v>
      </c>
      <c r="E16" s="345">
        <f t="shared" si="13"/>
        <v>64.381392136838699</v>
      </c>
      <c r="F16" s="345">
        <f t="shared" si="13"/>
        <v>0</v>
      </c>
      <c r="G16" s="345">
        <f t="shared" si="13"/>
        <v>9.3187540722990594</v>
      </c>
      <c r="H16" s="345">
        <f t="shared" si="13"/>
        <v>41.504450809134497</v>
      </c>
      <c r="I16" s="345">
        <f t="shared" si="13"/>
        <v>0</v>
      </c>
      <c r="J16" s="345">
        <f t="shared" si="13"/>
        <v>9.5287259988208195</v>
      </c>
      <c r="K16" s="345">
        <f t="shared" si="13"/>
        <v>0</v>
      </c>
      <c r="L16" s="345">
        <f t="shared" si="13"/>
        <v>952.69262394506302</v>
      </c>
      <c r="M16" s="471"/>
      <c r="N16" s="256"/>
      <c r="P16" s="9" t="str">
        <f t="shared" si="14"/>
        <v>sPIG</v>
      </c>
      <c r="Q16" s="13">
        <f t="shared" si="1"/>
        <v>0</v>
      </c>
      <c r="R16" s="13">
        <f t="shared" si="2"/>
        <v>2.7704789382417237E-2</v>
      </c>
      <c r="S16" s="13">
        <f t="shared" si="3"/>
        <v>0.84136806803031594</v>
      </c>
      <c r="T16" s="13">
        <f t="shared" si="4"/>
        <v>6.75783463823178E-2</v>
      </c>
      <c r="U16" s="13">
        <f t="shared" si="5"/>
        <v>0</v>
      </c>
      <c r="V16" s="13">
        <f t="shared" si="6"/>
        <v>9.7814907327721939E-3</v>
      </c>
      <c r="W16" s="13">
        <f t="shared" si="7"/>
        <v>4.3565416343065808E-2</v>
      </c>
      <c r="X16" s="13">
        <f t="shared" si="8"/>
        <v>0</v>
      </c>
      <c r="Y16" s="13">
        <f t="shared" si="9"/>
        <v>1.0001889129111482E-2</v>
      </c>
      <c r="Z16" s="13">
        <f t="shared" si="10"/>
        <v>0</v>
      </c>
      <c r="AA16" s="13">
        <f t="shared" si="11"/>
        <v>1</v>
      </c>
      <c r="AB16" s="79"/>
    </row>
    <row r="17" spans="1:28" x14ac:dyDescent="0.25">
      <c r="A17" s="369" t="str">
        <f>IF(ISBLANK(Intrants_RepProduits!A22),"sXXX",Intrants_RepProduits!A22)</f>
        <v>sSAB</v>
      </c>
      <c r="B17" s="345">
        <f t="shared" si="12"/>
        <v>0</v>
      </c>
      <c r="C17" s="345">
        <f t="shared" si="13"/>
        <v>0</v>
      </c>
      <c r="D17" s="345">
        <f t="shared" si="13"/>
        <v>40892.212666049803</v>
      </c>
      <c r="E17" s="345">
        <f t="shared" si="13"/>
        <v>36015.634669908199</v>
      </c>
      <c r="F17" s="345">
        <f t="shared" si="13"/>
        <v>0</v>
      </c>
      <c r="G17" s="345">
        <f t="shared" si="13"/>
        <v>4117.3994991441996</v>
      </c>
      <c r="H17" s="345">
        <f t="shared" si="13"/>
        <v>2157.9214835168</v>
      </c>
      <c r="I17" s="345">
        <f t="shared" si="13"/>
        <v>0</v>
      </c>
      <c r="J17" s="345">
        <f t="shared" si="13"/>
        <v>840.22766063474205</v>
      </c>
      <c r="K17" s="345">
        <f t="shared" si="13"/>
        <v>0</v>
      </c>
      <c r="L17" s="345">
        <f t="shared" si="13"/>
        <v>84023.395979253706</v>
      </c>
      <c r="M17" s="471"/>
      <c r="N17" s="256"/>
      <c r="P17" s="9" t="str">
        <f t="shared" si="14"/>
        <v>sSAB</v>
      </c>
      <c r="Q17" s="13">
        <f t="shared" si="1"/>
        <v>0</v>
      </c>
      <c r="R17" s="13">
        <f t="shared" si="2"/>
        <v>0</v>
      </c>
      <c r="S17" s="13">
        <f t="shared" si="3"/>
        <v>0.48667650467432355</v>
      </c>
      <c r="T17" s="13">
        <f t="shared" si="4"/>
        <v>0.42863816976406016</v>
      </c>
      <c r="U17" s="13">
        <f t="shared" si="5"/>
        <v>0</v>
      </c>
      <c r="V17" s="13">
        <f t="shared" si="6"/>
        <v>4.9003012210561338E-2</v>
      </c>
      <c r="W17" s="13">
        <f t="shared" si="7"/>
        <v>2.5682388320148526E-2</v>
      </c>
      <c r="X17" s="13">
        <f t="shared" si="8"/>
        <v>0</v>
      </c>
      <c r="Y17" s="13">
        <f t="shared" si="9"/>
        <v>9.9999250309069088E-3</v>
      </c>
      <c r="Z17" s="13">
        <f t="shared" si="10"/>
        <v>0</v>
      </c>
      <c r="AA17" s="13">
        <f t="shared" si="11"/>
        <v>1</v>
      </c>
      <c r="AB17" s="79"/>
    </row>
    <row r="18" spans="1:28" x14ac:dyDescent="0.25">
      <c r="A18" s="369" t="str">
        <f>IF(ISBLANK(Intrants_RepProduits!A23),"sXXX",Intrants_RepProduits!A23)</f>
        <v>Total</v>
      </c>
      <c r="B18" s="345">
        <f t="shared" si="12"/>
        <v>1427.63626264908</v>
      </c>
      <c r="C18" s="345">
        <f t="shared" ref="C18:L30" si="15">IF(ISERROR(HLOOKUP(C$6,IntrantRepartitionProduit,ROW($A18)-ROW($A$5),FALSE)),0,HLOOKUP(C$6,IntrantRepartitionProduit,ROW($A18)-ROW($A$5),FALSE))</f>
        <v>26.394148492580399</v>
      </c>
      <c r="D18" s="345">
        <f t="shared" si="15"/>
        <v>139238.46223071101</v>
      </c>
      <c r="E18" s="345">
        <f t="shared" si="15"/>
        <v>153779.16509053501</v>
      </c>
      <c r="F18" s="345">
        <f t="shared" si="15"/>
        <v>7681.9557617111204</v>
      </c>
      <c r="G18" s="345">
        <f t="shared" si="15"/>
        <v>11566.265939438101</v>
      </c>
      <c r="H18" s="345">
        <f t="shared" si="15"/>
        <v>8849.8642749115897</v>
      </c>
      <c r="I18" s="345">
        <f t="shared" si="15"/>
        <v>1655.2251462080101</v>
      </c>
      <c r="J18" s="345">
        <f t="shared" si="15"/>
        <v>3275.0311453432801</v>
      </c>
      <c r="K18" s="345">
        <f t="shared" si="15"/>
        <v>0</v>
      </c>
      <c r="L18" s="345">
        <f t="shared" si="15"/>
        <v>327500</v>
      </c>
      <c r="M18" s="471"/>
      <c r="N18" s="256"/>
      <c r="P18" s="9" t="str">
        <f t="shared" si="14"/>
        <v>Total</v>
      </c>
      <c r="Q18" s="13">
        <f t="shared" si="1"/>
        <v>4.359194695111695E-3</v>
      </c>
      <c r="R18" s="13">
        <f t="shared" si="2"/>
        <v>8.0592819824672969E-5</v>
      </c>
      <c r="S18" s="13">
        <f t="shared" si="3"/>
        <v>0.42515560986476647</v>
      </c>
      <c r="T18" s="13">
        <f t="shared" si="4"/>
        <v>0.4695547025665191</v>
      </c>
      <c r="U18" s="13">
        <f t="shared" si="5"/>
        <v>2.3456353470873652E-2</v>
      </c>
      <c r="V18" s="13">
        <f t="shared" si="6"/>
        <v>3.5316842563169776E-2</v>
      </c>
      <c r="W18" s="13">
        <f t="shared" si="7"/>
        <v>2.7022486335607908E-2</v>
      </c>
      <c r="X18" s="13">
        <f t="shared" si="8"/>
        <v>5.0541225838412526E-3</v>
      </c>
      <c r="Y18" s="13">
        <f t="shared" si="9"/>
        <v>1.0000095100284824E-2</v>
      </c>
      <c r="Z18" s="13">
        <f t="shared" si="10"/>
        <v>0</v>
      </c>
      <c r="AA18" s="13">
        <f t="shared" si="11"/>
        <v>1</v>
      </c>
      <c r="AB18" s="79"/>
    </row>
    <row r="19" spans="1:28" x14ac:dyDescent="0.25">
      <c r="A19" s="369" t="str">
        <f>IF(ISBLANK(Intrants_RepProduits!A24),"sXXX",Intrants_RepProduits!A24)</f>
        <v>sXXX</v>
      </c>
      <c r="B19" s="345">
        <f t="shared" si="12"/>
        <v>0</v>
      </c>
      <c r="C19" s="345">
        <f t="shared" si="15"/>
        <v>0</v>
      </c>
      <c r="D19" s="345">
        <f t="shared" si="15"/>
        <v>0</v>
      </c>
      <c r="E19" s="345">
        <f t="shared" si="15"/>
        <v>0</v>
      </c>
      <c r="F19" s="345">
        <f t="shared" si="15"/>
        <v>0</v>
      </c>
      <c r="G19" s="345">
        <f t="shared" si="15"/>
        <v>0</v>
      </c>
      <c r="H19" s="345">
        <f t="shared" si="15"/>
        <v>0</v>
      </c>
      <c r="I19" s="345">
        <f t="shared" si="15"/>
        <v>0</v>
      </c>
      <c r="J19" s="345">
        <f t="shared" si="15"/>
        <v>0</v>
      </c>
      <c r="K19" s="345">
        <f t="shared" si="15"/>
        <v>0</v>
      </c>
      <c r="L19" s="345">
        <f t="shared" si="15"/>
        <v>0</v>
      </c>
      <c r="M19" s="471"/>
      <c r="N19" s="256"/>
      <c r="P19" s="9" t="str">
        <f t="shared" si="14"/>
        <v>sXXX</v>
      </c>
      <c r="Q19" s="13">
        <f t="shared" si="1"/>
        <v>0</v>
      </c>
      <c r="R19" s="13">
        <f t="shared" si="2"/>
        <v>0</v>
      </c>
      <c r="S19" s="13">
        <f t="shared" si="3"/>
        <v>0</v>
      </c>
      <c r="T19" s="13">
        <f t="shared" si="4"/>
        <v>0</v>
      </c>
      <c r="U19" s="13">
        <f t="shared" si="5"/>
        <v>0</v>
      </c>
      <c r="V19" s="13">
        <f t="shared" si="6"/>
        <v>0</v>
      </c>
      <c r="W19" s="13">
        <f t="shared" si="7"/>
        <v>0</v>
      </c>
      <c r="X19" s="13">
        <f t="shared" si="8"/>
        <v>0</v>
      </c>
      <c r="Y19" s="13">
        <f t="shared" si="9"/>
        <v>0</v>
      </c>
      <c r="Z19" s="13">
        <f t="shared" si="10"/>
        <v>0</v>
      </c>
      <c r="AA19" s="13">
        <f t="shared" si="11"/>
        <v>0</v>
      </c>
      <c r="AB19" s="79"/>
    </row>
    <row r="20" spans="1:28" x14ac:dyDescent="0.25">
      <c r="A20" s="369" t="str">
        <f>IF(ISBLANK(Intrants_RepProduits!A25),"sXXX",Intrants_RepProduits!A25)</f>
        <v>sXXX</v>
      </c>
      <c r="B20" s="345">
        <f t="shared" si="12"/>
        <v>0</v>
      </c>
      <c r="C20" s="345">
        <f t="shared" si="15"/>
        <v>0</v>
      </c>
      <c r="D20" s="345">
        <f t="shared" si="15"/>
        <v>0</v>
      </c>
      <c r="E20" s="345">
        <f t="shared" si="15"/>
        <v>0</v>
      </c>
      <c r="F20" s="345">
        <f t="shared" si="15"/>
        <v>0</v>
      </c>
      <c r="G20" s="345">
        <f t="shared" si="15"/>
        <v>0</v>
      </c>
      <c r="H20" s="345">
        <f t="shared" si="15"/>
        <v>0</v>
      </c>
      <c r="I20" s="345">
        <f t="shared" si="15"/>
        <v>0</v>
      </c>
      <c r="J20" s="345">
        <f t="shared" si="15"/>
        <v>0</v>
      </c>
      <c r="K20" s="345">
        <f t="shared" si="15"/>
        <v>0</v>
      </c>
      <c r="L20" s="345">
        <f t="shared" si="15"/>
        <v>0</v>
      </c>
      <c r="M20" s="471"/>
      <c r="N20" s="256"/>
      <c r="P20" s="9" t="str">
        <f t="shared" si="14"/>
        <v>sXXX</v>
      </c>
      <c r="Q20" s="13">
        <f t="shared" si="1"/>
        <v>0</v>
      </c>
      <c r="R20" s="13">
        <f t="shared" si="2"/>
        <v>0</v>
      </c>
      <c r="S20" s="13">
        <f t="shared" si="3"/>
        <v>0</v>
      </c>
      <c r="T20" s="13">
        <f t="shared" si="4"/>
        <v>0</v>
      </c>
      <c r="U20" s="13">
        <f t="shared" si="5"/>
        <v>0</v>
      </c>
      <c r="V20" s="13">
        <f t="shared" si="6"/>
        <v>0</v>
      </c>
      <c r="W20" s="13">
        <f t="shared" si="7"/>
        <v>0</v>
      </c>
      <c r="X20" s="13">
        <f t="shared" si="8"/>
        <v>0</v>
      </c>
      <c r="Y20" s="13">
        <f t="shared" si="9"/>
        <v>0</v>
      </c>
      <c r="Z20" s="13">
        <f t="shared" si="10"/>
        <v>0</v>
      </c>
      <c r="AA20" s="13">
        <f t="shared" si="11"/>
        <v>0</v>
      </c>
      <c r="AB20" s="79"/>
    </row>
    <row r="21" spans="1:28" x14ac:dyDescent="0.25">
      <c r="A21" s="369" t="str">
        <f>IF(ISBLANK(Intrants_RepProduits!A26),"sXXX",Intrants_RepProduits!A26)</f>
        <v>sXXX</v>
      </c>
      <c r="B21" s="345">
        <f t="shared" si="12"/>
        <v>0</v>
      </c>
      <c r="C21" s="345">
        <f t="shared" si="15"/>
        <v>0</v>
      </c>
      <c r="D21" s="345">
        <f t="shared" si="15"/>
        <v>0</v>
      </c>
      <c r="E21" s="345">
        <f t="shared" si="15"/>
        <v>0</v>
      </c>
      <c r="F21" s="345">
        <f t="shared" si="15"/>
        <v>0</v>
      </c>
      <c r="G21" s="345">
        <f t="shared" si="15"/>
        <v>0</v>
      </c>
      <c r="H21" s="345">
        <f t="shared" si="15"/>
        <v>0</v>
      </c>
      <c r="I21" s="345">
        <f t="shared" si="15"/>
        <v>0</v>
      </c>
      <c r="J21" s="345">
        <f t="shared" si="15"/>
        <v>0</v>
      </c>
      <c r="K21" s="345">
        <f t="shared" si="15"/>
        <v>0</v>
      </c>
      <c r="L21" s="345">
        <f t="shared" si="15"/>
        <v>0</v>
      </c>
      <c r="M21" s="471"/>
      <c r="N21" s="256"/>
      <c r="P21" s="9" t="str">
        <f t="shared" si="14"/>
        <v>sXXX</v>
      </c>
      <c r="Q21" s="13">
        <f t="shared" si="1"/>
        <v>0</v>
      </c>
      <c r="R21" s="13">
        <f t="shared" si="2"/>
        <v>0</v>
      </c>
      <c r="S21" s="13">
        <f t="shared" si="3"/>
        <v>0</v>
      </c>
      <c r="T21" s="13">
        <f t="shared" si="4"/>
        <v>0</v>
      </c>
      <c r="U21" s="13">
        <f t="shared" si="5"/>
        <v>0</v>
      </c>
      <c r="V21" s="13">
        <f t="shared" si="6"/>
        <v>0</v>
      </c>
      <c r="W21" s="13">
        <f t="shared" si="7"/>
        <v>0</v>
      </c>
      <c r="X21" s="13">
        <f t="shared" si="8"/>
        <v>0</v>
      </c>
      <c r="Y21" s="13">
        <f t="shared" si="9"/>
        <v>0</v>
      </c>
      <c r="Z21" s="13">
        <f t="shared" si="10"/>
        <v>0</v>
      </c>
      <c r="AA21" s="13">
        <f t="shared" si="11"/>
        <v>0</v>
      </c>
      <c r="AB21" s="79"/>
    </row>
    <row r="22" spans="1:28" x14ac:dyDescent="0.25">
      <c r="A22" s="369" t="str">
        <f>IF(ISBLANK(Intrants_RepProduits!A27),"sXXX",Intrants_RepProduits!A27)</f>
        <v>sXXX</v>
      </c>
      <c r="B22" s="345">
        <f t="shared" si="12"/>
        <v>0</v>
      </c>
      <c r="C22" s="345">
        <f t="shared" si="15"/>
        <v>0</v>
      </c>
      <c r="D22" s="345">
        <f t="shared" si="15"/>
        <v>0</v>
      </c>
      <c r="E22" s="345">
        <f t="shared" si="15"/>
        <v>0</v>
      </c>
      <c r="F22" s="345">
        <f t="shared" si="15"/>
        <v>0</v>
      </c>
      <c r="G22" s="345">
        <f t="shared" si="15"/>
        <v>0</v>
      </c>
      <c r="H22" s="345">
        <f t="shared" si="15"/>
        <v>0</v>
      </c>
      <c r="I22" s="345">
        <f t="shared" si="15"/>
        <v>0</v>
      </c>
      <c r="J22" s="345">
        <f t="shared" si="15"/>
        <v>0</v>
      </c>
      <c r="K22" s="345">
        <f t="shared" si="15"/>
        <v>0</v>
      </c>
      <c r="L22" s="345">
        <f t="shared" si="15"/>
        <v>0</v>
      </c>
      <c r="M22" s="471"/>
      <c r="N22" s="256"/>
      <c r="P22" s="9" t="str">
        <f t="shared" si="14"/>
        <v>sXXX</v>
      </c>
      <c r="Q22" s="13">
        <f t="shared" si="1"/>
        <v>0</v>
      </c>
      <c r="R22" s="13">
        <f t="shared" si="2"/>
        <v>0</v>
      </c>
      <c r="S22" s="13">
        <f t="shared" si="3"/>
        <v>0</v>
      </c>
      <c r="T22" s="13">
        <f t="shared" si="4"/>
        <v>0</v>
      </c>
      <c r="U22" s="13">
        <f t="shared" si="5"/>
        <v>0</v>
      </c>
      <c r="V22" s="13">
        <f t="shared" si="6"/>
        <v>0</v>
      </c>
      <c r="W22" s="13">
        <f t="shared" si="7"/>
        <v>0</v>
      </c>
      <c r="X22" s="13">
        <f t="shared" si="8"/>
        <v>0</v>
      </c>
      <c r="Y22" s="13">
        <f t="shared" si="9"/>
        <v>0</v>
      </c>
      <c r="Z22" s="13">
        <f t="shared" si="10"/>
        <v>0</v>
      </c>
      <c r="AA22" s="13">
        <f t="shared" si="11"/>
        <v>0</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73163.35797831649</v>
      </c>
      <c r="E36" s="371">
        <f t="shared" si="16"/>
        <v>34075.814026068569</v>
      </c>
      <c r="F36" s="371">
        <f t="shared" si="16"/>
        <v>0</v>
      </c>
      <c r="G36" s="371">
        <f t="shared" si="16"/>
        <v>3330.6546877934952</v>
      </c>
      <c r="H36" s="371">
        <f t="shared" si="16"/>
        <v>1763.7341867932794</v>
      </c>
      <c r="I36" s="371">
        <f t="shared" si="16"/>
        <v>0</v>
      </c>
      <c r="J36" s="371">
        <f t="shared" si="16"/>
        <v>1134.6882909235912</v>
      </c>
      <c r="K36" s="371">
        <f t="shared" si="16"/>
        <v>0</v>
      </c>
      <c r="L36" s="371">
        <f t="shared" si="16"/>
        <v>113468.24916989531</v>
      </c>
      <c r="M36" s="470"/>
      <c r="N36" s="257"/>
      <c r="P36" s="35" t="s">
        <v>72</v>
      </c>
      <c r="Q36" s="36">
        <f t="shared" ref="Q36:AA42" si="17">IF(ISERROR(B36/$L36),0,B36/$L36)</f>
        <v>0</v>
      </c>
      <c r="R36" s="36">
        <f t="shared" si="17"/>
        <v>0</v>
      </c>
      <c r="S36" s="36">
        <f t="shared" si="17"/>
        <v>0.64479145940437876</v>
      </c>
      <c r="T36" s="36">
        <f t="shared" si="17"/>
        <v>0.30031144637692492</v>
      </c>
      <c r="U36" s="36">
        <f t="shared" si="17"/>
        <v>0</v>
      </c>
      <c r="V36" s="36">
        <f t="shared" si="17"/>
        <v>2.9353186571218937E-2</v>
      </c>
      <c r="W36" s="36">
        <f t="shared" si="17"/>
        <v>1.5543856538690845E-2</v>
      </c>
      <c r="X36" s="36">
        <f t="shared" si="17"/>
        <v>0</v>
      </c>
      <c r="Y36" s="36">
        <f t="shared" si="17"/>
        <v>1.0000051108787529E-2</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20344.159963367001</v>
      </c>
      <c r="E37" s="345">
        <f>IF(ISERROR(VLOOKUP($A37,MatriceVolRepProd,5,FALSE)),0,VLOOKUP($A37,MatriceVolRepProd,5,FALSE))</f>
        <v>4522.7353052996996</v>
      </c>
      <c r="F37" s="345">
        <f>IF(ISERROR(VLOOKUP($A37,MatriceVolRepProd,6,FALSE)),0,VLOOKUP($A37,MatriceVolRepProd,6,FALSE))</f>
        <v>0</v>
      </c>
      <c r="G37" s="345">
        <f>IF(ISERROR(VLOOKUP($A37,MatriceVolRepProd,7,FALSE)),0,VLOOKUP($A37,MatriceVolRepProd,7,FALSE))</f>
        <v>379.94920037270902</v>
      </c>
      <c r="H37" s="345">
        <f>IF(ISERROR(VLOOKUP($A37,MatriceVolRepProd,8,FALSE)),0,VLOOKUP($A37,MatriceVolRepProd,8,FALSE))</f>
        <v>847.53668341033199</v>
      </c>
      <c r="I37" s="345">
        <f>IF(ISERROR(VLOOKUP($A37,MatriceVolRepProd,9,FALSE)),0,VLOOKUP($A37,MatriceVolRepProd,9,FALSE))</f>
        <v>0</v>
      </c>
      <c r="J37" s="345">
        <f>IF(ISERROR(VLOOKUP($A37,MatriceVolRepProd,10,FALSE)),0,VLOOKUP($A37,MatriceVolRepProd,10,FALSE))</f>
        <v>263.584758426983</v>
      </c>
      <c r="K37" s="345">
        <f>IF(ISERROR(VLOOKUP($A37,MatriceVolRepProd,11,FALSE)),0,VLOOKUP($A37,MatriceVolRepProd,11,FALSE))</f>
        <v>0</v>
      </c>
      <c r="L37" s="345">
        <f>IF(ISERROR(VLOOKUP($A37,MatriceVolRepProd,12,FALSE)),0,VLOOKUP($A37,MatriceVolRepProd,12,FALSE))</f>
        <v>26357.965910876701</v>
      </c>
      <c r="M37" s="471"/>
      <c r="N37" s="258"/>
      <c r="P37" s="5" t="s">
        <v>48</v>
      </c>
      <c r="Q37" s="14">
        <f t="shared" si="17"/>
        <v>0</v>
      </c>
      <c r="R37" s="14">
        <f t="shared" si="17"/>
        <v>0</v>
      </c>
      <c r="S37" s="14">
        <f t="shared" si="17"/>
        <v>0.77184104540373188</v>
      </c>
      <c r="T37" s="14">
        <f t="shared" si="17"/>
        <v>0.17158893522331242</v>
      </c>
      <c r="U37" s="14">
        <f t="shared" si="17"/>
        <v>0</v>
      </c>
      <c r="V37" s="14">
        <f t="shared" si="17"/>
        <v>1.4414966680563227E-2</v>
      </c>
      <c r="W37" s="14">
        <f t="shared" si="17"/>
        <v>3.2154859228366826E-2</v>
      </c>
      <c r="X37" s="14">
        <f t="shared" si="17"/>
        <v>0</v>
      </c>
      <c r="Y37" s="14">
        <f t="shared" si="17"/>
        <v>1.000019346402652E-2</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52074.987516714202</v>
      </c>
      <c r="E38" s="345">
        <f>IF(ISERROR(VLOOKUP($A38,MatriceVolRepProd,5,FALSE)),0,VLOOKUP($A38,MatriceVolRepProd,5,FALSE))</f>
        <v>29377.442203564999</v>
      </c>
      <c r="F38" s="345">
        <f>IF(ISERROR(VLOOKUP($A38,MatriceVolRepProd,6,FALSE)),0,VLOOKUP($A38,MatriceVolRepProd,6,FALSE))</f>
        <v>0</v>
      </c>
      <c r="G38" s="345">
        <f>IF(ISERROR(VLOOKUP($A38,MatriceVolRepProd,7,FALSE)),0,VLOOKUP($A38,MatriceVolRepProd,7,FALSE))</f>
        <v>2937.2372881338902</v>
      </c>
      <c r="H38" s="345">
        <f>IF(ISERROR(VLOOKUP($A38,MatriceVolRepProd,8,FALSE)),0,VLOOKUP($A38,MatriceVolRepProd,8,FALSE))</f>
        <v>884.41175317282</v>
      </c>
      <c r="I38" s="345">
        <f>IF(ISERROR(VLOOKUP($A38,MatriceVolRepProd,9,FALSE)),0,VLOOKUP($A38,MatriceVolRepProd,9,FALSE))</f>
        <v>0</v>
      </c>
      <c r="J38" s="345">
        <f>IF(ISERROR(VLOOKUP($A38,MatriceVolRepProd,10,FALSE)),0,VLOOKUP($A38,MatriceVolRepProd,10,FALSE))</f>
        <v>861.35483590809804</v>
      </c>
      <c r="K38" s="345">
        <f>IF(ISERROR(VLOOKUP($A38,MatriceVolRepProd,11,FALSE)),0,VLOOKUP($A38,MatriceVolRepProd,11,FALSE))</f>
        <v>0</v>
      </c>
      <c r="L38" s="345">
        <f>IF(ISERROR(VLOOKUP($A38,MatriceVolRepProd,12,FALSE)),0,VLOOKUP($A38,MatriceVolRepProd,12,FALSE))</f>
        <v>86135.433597493902</v>
      </c>
      <c r="M38" s="471"/>
      <c r="N38" s="258"/>
      <c r="P38" s="5" t="s">
        <v>49</v>
      </c>
      <c r="Q38" s="14">
        <f t="shared" si="17"/>
        <v>0</v>
      </c>
      <c r="R38" s="14">
        <f t="shared" si="17"/>
        <v>0</v>
      </c>
      <c r="S38" s="14">
        <f t="shared" si="17"/>
        <v>0.60457102660047812</v>
      </c>
      <c r="T38" s="14">
        <f t="shared" si="17"/>
        <v>0.34106105903923528</v>
      </c>
      <c r="U38" s="14">
        <f t="shared" si="17"/>
        <v>0</v>
      </c>
      <c r="V38" s="14">
        <f t="shared" si="17"/>
        <v>3.4100220611408737E-2</v>
      </c>
      <c r="W38" s="14">
        <f t="shared" si="17"/>
        <v>1.0267687944843083E-2</v>
      </c>
      <c r="X38" s="14">
        <f t="shared" si="17"/>
        <v>0</v>
      </c>
      <c r="Y38" s="14">
        <f t="shared" si="17"/>
        <v>1.0000005804036018E-2</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744.21049823529097</v>
      </c>
      <c r="E39" s="345">
        <f>IF(ISERROR(VLOOKUP($A39,MatriceVolRepProd,5,FALSE)),0,VLOOKUP($A39,MatriceVolRepProd,5,FALSE))</f>
        <v>175.63651720386801</v>
      </c>
      <c r="F39" s="345">
        <f>IF(ISERROR(VLOOKUP($A39,MatriceVolRepProd,6,FALSE)),0,VLOOKUP($A39,MatriceVolRepProd,6,FALSE))</f>
        <v>0</v>
      </c>
      <c r="G39" s="345">
        <f>IF(ISERROR(VLOOKUP($A39,MatriceVolRepProd,7,FALSE)),0,VLOOKUP($A39,MatriceVolRepProd,7,FALSE))</f>
        <v>13.4681992868957</v>
      </c>
      <c r="H39" s="345">
        <f>IF(ISERROR(VLOOKUP($A39,MatriceVolRepProd,8,FALSE)),0,VLOOKUP($A39,MatriceVolRepProd,8,FALSE))</f>
        <v>31.7857502101274</v>
      </c>
      <c r="I39" s="345">
        <f>IF(ISERROR(VLOOKUP($A39,MatriceVolRepProd,9,FALSE)),0,VLOOKUP($A39,MatriceVolRepProd,9,FALSE))</f>
        <v>0</v>
      </c>
      <c r="J39" s="345">
        <f>IF(ISERROR(VLOOKUP($A39,MatriceVolRepProd,10,FALSE)),0,VLOOKUP($A39,MatriceVolRepProd,10,FALSE))</f>
        <v>9.7486965885102794</v>
      </c>
      <c r="K39" s="345">
        <f>IF(ISERROR(VLOOKUP($A39,MatriceVolRepProd,11,FALSE)),0,VLOOKUP($A39,MatriceVolRepProd,11,FALSE))</f>
        <v>0</v>
      </c>
      <c r="L39" s="345">
        <f>IF(ISERROR(VLOOKUP($A39,MatriceVolRepProd,12,FALSE)),0,VLOOKUP($A39,MatriceVolRepProd,12,FALSE))</f>
        <v>974.84966152469303</v>
      </c>
      <c r="M39" s="471"/>
      <c r="N39" s="258"/>
      <c r="P39" s="6" t="s">
        <v>50</v>
      </c>
      <c r="Q39" s="14">
        <f t="shared" si="17"/>
        <v>0</v>
      </c>
      <c r="R39" s="14">
        <f t="shared" si="17"/>
        <v>0</v>
      </c>
      <c r="S39" s="14">
        <f t="shared" si="17"/>
        <v>0.76341053149808169</v>
      </c>
      <c r="T39" s="14">
        <f t="shared" si="17"/>
        <v>0.18016779831381119</v>
      </c>
      <c r="U39" s="14">
        <f t="shared" si="17"/>
        <v>0</v>
      </c>
      <c r="V39" s="14">
        <f t="shared" si="17"/>
        <v>1.3815668013702797E-2</v>
      </c>
      <c r="W39" s="14">
        <f t="shared" si="17"/>
        <v>3.2605797041990625E-2</v>
      </c>
      <c r="X39" s="14">
        <f t="shared" si="17"/>
        <v>0</v>
      </c>
      <c r="Y39" s="14">
        <f t="shared" si="17"/>
        <v>1.0000205132412968E-2</v>
      </c>
      <c r="Z39" s="14">
        <f t="shared" si="17"/>
        <v>0</v>
      </c>
      <c r="AA39" s="14">
        <f t="shared" si="17"/>
        <v>1</v>
      </c>
    </row>
    <row r="40" spans="1:27" x14ac:dyDescent="0.25">
      <c r="A40" s="372" t="s">
        <v>71</v>
      </c>
      <c r="B40" s="371">
        <f t="shared" ref="B40:L40" si="18">SUM(B41:B42)</f>
        <v>0</v>
      </c>
      <c r="C40" s="371">
        <f t="shared" si="18"/>
        <v>0</v>
      </c>
      <c r="D40" s="371">
        <f t="shared" si="18"/>
        <v>0</v>
      </c>
      <c r="E40" s="371">
        <f t="shared" si="18"/>
        <v>0</v>
      </c>
      <c r="F40" s="371">
        <f t="shared" si="18"/>
        <v>0</v>
      </c>
      <c r="G40" s="371">
        <f t="shared" si="18"/>
        <v>0</v>
      </c>
      <c r="H40" s="371">
        <f t="shared" si="18"/>
        <v>0</v>
      </c>
      <c r="I40" s="371">
        <f t="shared" si="18"/>
        <v>0</v>
      </c>
      <c r="J40" s="371">
        <f t="shared" si="18"/>
        <v>0</v>
      </c>
      <c r="K40" s="371">
        <f t="shared" si="18"/>
        <v>0</v>
      </c>
      <c r="L40" s="371">
        <f t="shared" si="18"/>
        <v>0</v>
      </c>
      <c r="M40" s="470"/>
      <c r="N40" s="257"/>
      <c r="P40" s="35" t="s">
        <v>71</v>
      </c>
      <c r="Q40" s="36">
        <f t="shared" si="17"/>
        <v>0</v>
      </c>
      <c r="R40" s="36">
        <f t="shared" si="17"/>
        <v>0</v>
      </c>
      <c r="S40" s="36">
        <f t="shared" si="17"/>
        <v>0</v>
      </c>
      <c r="T40" s="36">
        <f t="shared" si="17"/>
        <v>0</v>
      </c>
      <c r="U40" s="36">
        <f t="shared" si="17"/>
        <v>0</v>
      </c>
      <c r="V40" s="36">
        <f t="shared" si="17"/>
        <v>0</v>
      </c>
      <c r="W40" s="36">
        <f t="shared" si="17"/>
        <v>0</v>
      </c>
      <c r="X40" s="36">
        <f t="shared" si="17"/>
        <v>0</v>
      </c>
      <c r="Y40" s="36">
        <f t="shared" si="17"/>
        <v>0</v>
      </c>
      <c r="Z40" s="36">
        <f t="shared" si="17"/>
        <v>0</v>
      </c>
      <c r="AA40" s="36">
        <f t="shared" si="17"/>
        <v>0</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0</v>
      </c>
      <c r="E41" s="345">
        <f>IF(ISERROR(VLOOKUP($A41,MatriceVolRepProd,5,FALSE)),0,VLOOKUP($A41,MatriceVolRepProd,5,FALSE))</f>
        <v>0</v>
      </c>
      <c r="F41" s="345">
        <f>IF(ISERROR(VLOOKUP($A41,MatriceVolRepProd,6,FALSE)),0,VLOOKUP($A41,MatriceVolRepProd,6,FALSE))</f>
        <v>0</v>
      </c>
      <c r="G41" s="345">
        <f>IF(ISERROR(VLOOKUP($A41,MatriceVolRepProd,7,FALSE)),0,VLOOKUP($A41,MatriceVolRepProd,7,FALSE))</f>
        <v>0</v>
      </c>
      <c r="H41" s="345">
        <f>IF(ISERROR(VLOOKUP($A41,MatriceVolRepProd,8,FALSE)),0,VLOOKUP($A41,MatriceVolRepProd,8,FALSE))</f>
        <v>0</v>
      </c>
      <c r="I41" s="345">
        <f>IF(ISERROR(VLOOKUP($A41,MatriceVolRepProd,9,FALSE)),0,VLOOKUP($A41,MatriceVolRepProd,9,FALSE))</f>
        <v>0</v>
      </c>
      <c r="J41" s="345">
        <f>IF(ISERROR(VLOOKUP($A41,MatriceVolRepProd,10,FALSE)),0,VLOOKUP($A41,MatriceVolRepProd,10,FALSE))</f>
        <v>0</v>
      </c>
      <c r="K41" s="345">
        <f>IF(ISERROR(VLOOKUP($A41,MatriceVolRepProd,11,FALSE)),0,VLOOKUP($A41,MatriceVolRepProd,11,FALSE))</f>
        <v>0</v>
      </c>
      <c r="L41" s="345">
        <f>IF(ISERROR(VLOOKUP($A41,MatriceVolRepProd,12,FALSE)),0,VLOOKUP($A41,MatriceVolRepProd,12,FALSE))</f>
        <v>0</v>
      </c>
      <c r="M41" s="471"/>
      <c r="N41" s="258"/>
      <c r="P41" s="5" t="s">
        <v>56</v>
      </c>
      <c r="Q41" s="14">
        <f t="shared" si="17"/>
        <v>0</v>
      </c>
      <c r="R41" s="14">
        <f t="shared" si="17"/>
        <v>0</v>
      </c>
      <c r="S41" s="14">
        <f t="shared" si="17"/>
        <v>0</v>
      </c>
      <c r="T41" s="14">
        <f t="shared" si="17"/>
        <v>0</v>
      </c>
      <c r="U41" s="14">
        <f t="shared" si="17"/>
        <v>0</v>
      </c>
      <c r="V41" s="14">
        <f t="shared" si="17"/>
        <v>0</v>
      </c>
      <c r="W41" s="14">
        <f t="shared" si="17"/>
        <v>0</v>
      </c>
      <c r="X41" s="14">
        <f t="shared" si="17"/>
        <v>0</v>
      </c>
      <c r="Y41" s="14">
        <f t="shared" si="17"/>
        <v>0</v>
      </c>
      <c r="Z41" s="14">
        <f t="shared" si="17"/>
        <v>0</v>
      </c>
      <c r="AA41" s="14">
        <f t="shared" si="17"/>
        <v>0</v>
      </c>
    </row>
    <row r="42" spans="1:27" x14ac:dyDescent="0.25">
      <c r="A42" s="373" t="s">
        <v>58</v>
      </c>
      <c r="B42" s="345">
        <f>IF(ISERROR(VLOOKUP($A42,MatriceVolRepProd,2,FALSE)),0,VLOOKUP($A42,MatriceVolRepProd,2,FALSE))</f>
        <v>0</v>
      </c>
      <c r="C42" s="345">
        <f>IF(ISERROR(VLOOKUP($A42,MatriceVolRepProd,3,FALSE)),0,VLOOKUP($A42,MatriceVolRepProd,3,FALSE))</f>
        <v>0</v>
      </c>
      <c r="D42" s="345">
        <f>IF(ISERROR(VLOOKUP($A42,MatriceVolRepProd,4,FALSE)),0,VLOOKUP($A42,MatriceVolRepProd,4,FALSE))</f>
        <v>0</v>
      </c>
      <c r="E42" s="345">
        <f>IF(ISERROR(VLOOKUP($A42,MatriceVolRepProd,5,FALSE)),0,VLOOKUP($A42,MatriceVolRepProd,5,FALSE))</f>
        <v>0</v>
      </c>
      <c r="F42" s="345">
        <f>IF(ISERROR(VLOOKUP($A42,MatriceVolRepProd,6,FALSE)),0,VLOOKUP($A42,MatriceVolRepProd,6,FALSE))</f>
        <v>0</v>
      </c>
      <c r="G42" s="345">
        <f>IF(ISERROR(VLOOKUP($A42,MatriceVolRepProd,7,FALSE)),0,VLOOKUP($A42,MatriceVolRepProd,7,FALSE))</f>
        <v>0</v>
      </c>
      <c r="H42" s="345">
        <f>IF(ISERROR(VLOOKUP($A42,MatriceVolRepProd,8,FALSE)),0,VLOOKUP($A42,MatriceVolRepProd,8,FALSE))</f>
        <v>0</v>
      </c>
      <c r="I42" s="345">
        <f>IF(ISERROR(VLOOKUP($A42,MatriceVolRepProd,9,FALSE)),0,VLOOKUP($A42,MatriceVolRepProd,9,FALSE))</f>
        <v>0</v>
      </c>
      <c r="J42" s="345">
        <f>IF(ISERROR(VLOOKUP($A42,MatriceVolRepProd,10,FALSE)),0,VLOOKUP($A42,MatriceVolRepProd,10,FALSE))</f>
        <v>0</v>
      </c>
      <c r="K42" s="345">
        <f>IF(ISERROR(VLOOKUP($A42,MatriceVolRepProd,11,FALSE)),0,VLOOKUP($A42,MatriceVolRepProd,11,FALSE))</f>
        <v>0</v>
      </c>
      <c r="L42" s="345">
        <f>IF(ISERROR(VLOOKUP($A42,MatriceVolRepProd,12,FALSE)),0,VLOOKUP($A42,MatriceVolRepProd,12,FALSE))</f>
        <v>0</v>
      </c>
      <c r="M42" s="471"/>
      <c r="N42" s="258"/>
      <c r="P42" s="6" t="s">
        <v>58</v>
      </c>
      <c r="Q42" s="14">
        <f t="shared" si="17"/>
        <v>0</v>
      </c>
      <c r="R42" s="14">
        <f t="shared" si="17"/>
        <v>0</v>
      </c>
      <c r="S42" s="14">
        <f t="shared" si="17"/>
        <v>0</v>
      </c>
      <c r="T42" s="14">
        <f t="shared" si="17"/>
        <v>0</v>
      </c>
      <c r="U42" s="14">
        <f t="shared" si="17"/>
        <v>0</v>
      </c>
      <c r="V42" s="14">
        <f t="shared" si="17"/>
        <v>0</v>
      </c>
      <c r="W42" s="14">
        <f t="shared" si="17"/>
        <v>0</v>
      </c>
      <c r="X42" s="14">
        <f t="shared" si="17"/>
        <v>0</v>
      </c>
      <c r="Y42" s="14">
        <f t="shared" si="17"/>
        <v>0</v>
      </c>
      <c r="Z42" s="14">
        <f t="shared" si="17"/>
        <v>0</v>
      </c>
      <c r="AA42" s="14">
        <f t="shared" si="17"/>
        <v>0</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0</v>
      </c>
      <c r="E45" s="371">
        <f t="shared" si="19"/>
        <v>137.28566005504399</v>
      </c>
      <c r="F45" s="371">
        <f t="shared" si="19"/>
        <v>32.202809148714103</v>
      </c>
      <c r="G45" s="371">
        <f t="shared" si="19"/>
        <v>24.504128309765601</v>
      </c>
      <c r="H45" s="371">
        <f t="shared" si="19"/>
        <v>4.0049349909841503</v>
      </c>
      <c r="I45" s="371">
        <f t="shared" si="19"/>
        <v>0</v>
      </c>
      <c r="J45" s="371">
        <f t="shared" si="19"/>
        <v>2.00246749549208</v>
      </c>
      <c r="K45" s="371">
        <f t="shared" si="19"/>
        <v>0</v>
      </c>
      <c r="L45" s="371">
        <f t="shared" si="19"/>
        <v>200</v>
      </c>
      <c r="M45" s="470"/>
      <c r="N45" s="257"/>
      <c r="P45" s="35" t="s">
        <v>80</v>
      </c>
      <c r="Q45" s="36">
        <f t="shared" ref="Q45:AA48" si="20">IF(ISERROR(B45/$L45),0,B45/$L45)</f>
        <v>0</v>
      </c>
      <c r="R45" s="36">
        <f t="shared" si="20"/>
        <v>0</v>
      </c>
      <c r="S45" s="36">
        <f t="shared" si="20"/>
        <v>0</v>
      </c>
      <c r="T45" s="36">
        <f t="shared" si="20"/>
        <v>0.68642830027521995</v>
      </c>
      <c r="U45" s="36">
        <f t="shared" si="20"/>
        <v>0.16101404574357051</v>
      </c>
      <c r="V45" s="36">
        <f t="shared" si="20"/>
        <v>0.12252064154882801</v>
      </c>
      <c r="W45" s="36">
        <f t="shared" si="20"/>
        <v>2.0024674954920753E-2</v>
      </c>
      <c r="X45" s="36">
        <f t="shared" si="20"/>
        <v>0</v>
      </c>
      <c r="Y45" s="36">
        <f t="shared" si="20"/>
        <v>1.0012337477460401E-2</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0</v>
      </c>
      <c r="E46" s="345">
        <f>IF(ISERROR(VLOOKUP($A46,MatriceVolRepProd,5,FALSE)),0,VLOOKUP($A46,MatriceVolRepProd,5,FALSE))</f>
        <v>137.28566005504399</v>
      </c>
      <c r="F46" s="345">
        <f>IF(ISERROR(VLOOKUP($A46,MatriceVolRepProd,6,FALSE)),0,VLOOKUP($A46,MatriceVolRepProd,6,FALSE))</f>
        <v>32.202809148714103</v>
      </c>
      <c r="G46" s="345">
        <f>IF(ISERROR(VLOOKUP($A46,MatriceVolRepProd,7,FALSE)),0,VLOOKUP($A46,MatriceVolRepProd,7,FALSE))</f>
        <v>24.504128309765601</v>
      </c>
      <c r="H46" s="345">
        <f>IF(ISERROR(VLOOKUP($A46,MatriceVolRepProd,8,FALSE)),0,VLOOKUP($A46,MatriceVolRepProd,8,FALSE))</f>
        <v>4.0049349909841503</v>
      </c>
      <c r="I46" s="345">
        <f>IF(ISERROR(VLOOKUP($A46,MatriceVolRepProd,9,FALSE)),0,VLOOKUP($A46,MatriceVolRepProd,9,FALSE))</f>
        <v>0</v>
      </c>
      <c r="J46" s="345">
        <f>IF(ISERROR(VLOOKUP($A46,MatriceVolRepProd,10,FALSE)),0,VLOOKUP($A46,MatriceVolRepProd,10,FALSE))</f>
        <v>2.00246749549208</v>
      </c>
      <c r="K46" s="345">
        <f>IF(ISERROR(VLOOKUP($A46,MatriceVolRepProd,11,FALSE)),0,VLOOKUP($A46,MatriceVolRepProd,11,FALSE))</f>
        <v>0</v>
      </c>
      <c r="L46" s="345">
        <f>IF(ISERROR(VLOOKUP($A46,MatriceVolRepProd,12,FALSE)),0,VLOOKUP($A46,MatriceVolRepProd,12,FALSE))</f>
        <v>200</v>
      </c>
      <c r="M46" s="471"/>
      <c r="N46" s="258"/>
      <c r="P46" s="8" t="s">
        <v>45</v>
      </c>
      <c r="Q46" s="14">
        <f t="shared" si="20"/>
        <v>0</v>
      </c>
      <c r="R46" s="14">
        <f t="shared" si="20"/>
        <v>0</v>
      </c>
      <c r="S46" s="14">
        <f t="shared" si="20"/>
        <v>0</v>
      </c>
      <c r="T46" s="14">
        <f t="shared" si="20"/>
        <v>0.68642830027521995</v>
      </c>
      <c r="U46" s="14">
        <f t="shared" si="20"/>
        <v>0.16101404574357051</v>
      </c>
      <c r="V46" s="14">
        <f t="shared" si="20"/>
        <v>0.12252064154882801</v>
      </c>
      <c r="W46" s="14">
        <f t="shared" si="20"/>
        <v>2.0024674954920753E-2</v>
      </c>
      <c r="X46" s="14">
        <f t="shared" si="20"/>
        <v>0</v>
      </c>
      <c r="Y46" s="14">
        <f t="shared" si="20"/>
        <v>1.0012337477460401E-2</v>
      </c>
      <c r="Z46" s="14">
        <f t="shared" si="20"/>
        <v>0</v>
      </c>
      <c r="AA46" s="14">
        <f t="shared" si="20"/>
        <v>1</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0</v>
      </c>
      <c r="E48" s="345">
        <f>IF(ISERROR(VLOOKUP($A48,MatriceVolRepProd,5,FALSE)),0,VLOOKUP($A48,MatriceVolRepProd,5,FALSE))</f>
        <v>0</v>
      </c>
      <c r="F48" s="345">
        <f>IF(ISERROR(VLOOKUP($A48,MatriceVolRepProd,6,FALSE)),0,VLOOKUP($A48,MatriceVolRepProd,6,FALSE))</f>
        <v>0</v>
      </c>
      <c r="G48" s="345">
        <f>IF(ISERROR(VLOOKUP($A48,MatriceVolRepProd,7,FALSE)),0,VLOOKUP($A48,MatriceVolRepProd,7,FALSE))</f>
        <v>0</v>
      </c>
      <c r="H48" s="345">
        <f>IF(ISERROR(VLOOKUP($A48,MatriceVolRepProd,8,FALSE)),0,VLOOKUP($A48,MatriceVolRepProd,8,FALSE))</f>
        <v>0</v>
      </c>
      <c r="I48" s="345">
        <f>IF(ISERROR(VLOOKUP($A48,MatriceVolRepProd,9,FALSE)),0,VLOOKUP($A48,MatriceVolRepProd,9,FALSE))</f>
        <v>0</v>
      </c>
      <c r="J48" s="345">
        <f>IF(ISERROR(VLOOKUP($A48,MatriceVolRepProd,10,FALSE)),0,VLOOKUP($A48,MatriceVolRepProd,10,FALSE))</f>
        <v>0</v>
      </c>
      <c r="K48" s="345">
        <f>IF(ISERROR(VLOOKUP($A48,MatriceVolRepProd,11,FALSE)),0,VLOOKUP($A48,MatriceVolRepProd,11,FALSE))</f>
        <v>0</v>
      </c>
      <c r="L48" s="345">
        <f>IF(ISERROR(VLOOKUP($A48,MatriceVolRepProd,12,FALSE)),0,VLOOKUP($A48,MatriceVolRepProd,12,FALSE))</f>
        <v>0</v>
      </c>
      <c r="M48" s="471"/>
      <c r="N48" s="258"/>
      <c r="P48" s="6" t="s">
        <v>53</v>
      </c>
      <c r="Q48" s="14">
        <f t="shared" si="20"/>
        <v>0</v>
      </c>
      <c r="R48" s="14">
        <f t="shared" si="20"/>
        <v>0</v>
      </c>
      <c r="S48" s="14">
        <f t="shared" si="20"/>
        <v>0</v>
      </c>
      <c r="T48" s="14">
        <f t="shared" si="20"/>
        <v>0</v>
      </c>
      <c r="U48" s="14">
        <f t="shared" si="20"/>
        <v>0</v>
      </c>
      <c r="V48" s="14">
        <f t="shared" si="20"/>
        <v>0</v>
      </c>
      <c r="W48" s="14">
        <f t="shared" si="20"/>
        <v>0</v>
      </c>
      <c r="X48" s="14">
        <f t="shared" si="20"/>
        <v>0</v>
      </c>
      <c r="Y48" s="14">
        <f t="shared" si="20"/>
        <v>0</v>
      </c>
      <c r="Z48" s="14">
        <f t="shared" si="20"/>
        <v>0</v>
      </c>
      <c r="AA48" s="14">
        <f t="shared" si="20"/>
        <v>0</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3"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view="pageBreakPreview" zoomScale="60" zoomScaleNormal="100" workbookViewId="0">
      <selection activeCell="E16" sqref="E16"/>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3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U02351_4ff</v>
      </c>
      <c r="B2" s="531"/>
      <c r="C2" s="531"/>
      <c r="D2" s="531"/>
      <c r="E2" s="531"/>
      <c r="F2" s="531"/>
      <c r="G2" s="531"/>
      <c r="H2" s="531"/>
      <c r="I2" s="531"/>
      <c r="J2" s="531"/>
      <c r="K2" s="531"/>
      <c r="L2" s="531"/>
      <c r="M2" s="531"/>
      <c r="N2" s="531"/>
      <c r="O2" s="531"/>
      <c r="X2" s="219" t="s">
        <v>154</v>
      </c>
      <c r="Y2" s="222" t="s">
        <v>1416</v>
      </c>
    </row>
    <row r="3" spans="1:31" x14ac:dyDescent="0.25">
      <c r="A3" s="252" t="s">
        <v>154</v>
      </c>
      <c r="C3" s="3"/>
      <c r="D3" s="252"/>
      <c r="Q3" s="532" t="s">
        <v>82</v>
      </c>
      <c r="R3" s="532"/>
      <c r="T3" t="str">
        <f>RIGHT(LEFT(_xll.Woodstock.Analyst.Xcel.UDFs.GetScenarioName(),18),10)</f>
        <v>U02351_4ff</v>
      </c>
      <c r="Y3" s="528" t="s">
        <v>182</v>
      </c>
      <c r="Z3" s="529"/>
      <c r="AA3" s="529"/>
      <c r="AB3" s="529"/>
      <c r="AC3" s="529"/>
      <c r="AD3" s="529"/>
      <c r="AE3" s="530"/>
    </row>
    <row r="4" spans="1:31" x14ac:dyDescent="0.25">
      <c r="B4" s="232" t="s">
        <v>560</v>
      </c>
      <c r="Q4" s="533" t="s">
        <v>81</v>
      </c>
      <c r="R4" s="534"/>
      <c r="Y4" s="72" t="s">
        <v>183</v>
      </c>
      <c r="Z4" s="72"/>
      <c r="AA4" s="73"/>
      <c r="AB4" s="73"/>
      <c r="AC4" s="73"/>
      <c r="AD4" s="73"/>
      <c r="AE4" s="73"/>
    </row>
    <row r="5" spans="1:31" x14ac:dyDescent="0.25">
      <c r="Q5" s="535" t="s">
        <v>83</v>
      </c>
      <c r="R5" s="536"/>
      <c r="U5" t="s">
        <v>1503</v>
      </c>
      <c r="V5" t="e">
        <f>_xll.Woodstock.Analyst.Xcel.UDFs.GetIndicatorValueAverage("OVOLPRUREC", _xll.Woodstock.Analyst.Xcel.UDFs.GetDynamicFilter(), _xll.Woodstock.Analyst.Xcel.UDFs.GetModelFilename(), _xll.Woodstock.Analyst.Xcel.UDFs.GetScenarioIndex(), "2", "6")</f>
        <v>#VALUE!</v>
      </c>
      <c r="Y5" s="527" t="s">
        <v>185</v>
      </c>
      <c r="Z5" s="527"/>
      <c r="AA5" s="527"/>
      <c r="AB5" s="527"/>
      <c r="AC5" s="527"/>
      <c r="AD5" s="527"/>
      <c r="AE5" s="527"/>
    </row>
    <row r="6" spans="1:31" ht="15" customHeight="1" x14ac:dyDescent="0.25">
      <c r="A6" s="543" t="s">
        <v>0</v>
      </c>
      <c r="B6" s="544"/>
      <c r="C6" s="417"/>
      <c r="D6" s="541" t="s">
        <v>1567</v>
      </c>
      <c r="E6" s="538" t="s">
        <v>1626</v>
      </c>
      <c r="F6" s="539"/>
      <c r="G6" s="539"/>
      <c r="H6" s="539"/>
      <c r="I6" s="539"/>
      <c r="J6" s="540"/>
      <c r="K6" s="538" t="s">
        <v>1627</v>
      </c>
      <c r="L6" s="539"/>
      <c r="M6" s="539"/>
      <c r="N6" s="539"/>
      <c r="O6" s="540"/>
      <c r="Y6" s="524" t="s">
        <v>184</v>
      </c>
      <c r="Z6" s="525"/>
      <c r="AA6" s="525"/>
      <c r="AB6" s="525"/>
      <c r="AC6" s="525"/>
      <c r="AD6" s="525"/>
      <c r="AE6" s="526"/>
    </row>
    <row r="7" spans="1:31" x14ac:dyDescent="0.25">
      <c r="A7" s="545"/>
      <c r="B7" s="546"/>
      <c r="C7" s="418"/>
      <c r="D7" s="542"/>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37" t="s">
        <v>1</v>
      </c>
      <c r="B8" s="422" t="s">
        <v>2</v>
      </c>
      <c r="C8" s="423" t="s">
        <v>59</v>
      </c>
      <c r="D8" s="424">
        <f t="shared" ref="D8:D28" si="0">J8+O8</f>
        <v>84023.451449551751</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40892.239662140557</v>
      </c>
      <c r="H8" s="424">
        <f>IF(ISERROR(VLOOKUP($B8,DataRemsoftAjuste,7+VLOOKUP($B$4,Periode,2,FALSE),FALSE)*VLOOKUP($C8,MatricePourcRepProd,5,FALSE)),0,VLOOKUP($B8,DataRemsoftAjuste,7+VLOOKUP($B$4,Periode,2,FALSE),FALSE)*VLOOKUP($C8,MatricePourcRepProd,5,FALSE))</f>
        <v>36015.658446595218</v>
      </c>
      <c r="I8" s="424">
        <f>IF(ISERROR(VLOOKUP($B8,DataRemsoftAjuste,7+VLOOKUP($B$4,Periode,2,FALSE),FALSE)*VLOOKUP($C8,MatricePourcRepProd,6,FALSE)),0,VLOOKUP($B8,DataRemsoftAjuste,7+VLOOKUP($B$4,Periode,2,FALSE),FALSE)*VLOOKUP($C8,MatricePourcRepProd,6,FALSE))</f>
        <v>0</v>
      </c>
      <c r="J8" s="424">
        <f>SUM(E8:I8)</f>
        <v>76907.898108735768</v>
      </c>
      <c r="K8" s="424">
        <f>IF(ISERROR(VLOOKUP($B8,DataRemsoftAjuste,7+VLOOKUP($B$4,Periode,2,FALSE),FALSE)*VLOOKUP($C8,MatricePourcRepProd,7,FALSE)),0,VLOOKUP($B8,DataRemsoftAjuste,7+VLOOKUP($B$4,Periode,2,FALSE),FALSE)*VLOOKUP($C8,MatricePourcRepProd,7,FALSE))</f>
        <v>4117.4022173558906</v>
      </c>
      <c r="L8" s="424">
        <f>IF(ISERROR(VLOOKUP($B8,DataRemsoftAjuste,7+VLOOKUP($B$4,Periode,2,FALSE),FALSE)*VLOOKUP($C8,MatricePourcRepProd,8,FALSE)),0,VLOOKUP($B8,DataRemsoftAjuste,7+VLOOKUP($B$4,Periode,2,FALSE),FALSE)*VLOOKUP($C8,MatricePourcRepProd,8,FALSE))</f>
        <v>2157.9229081265339</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840.22821533356364</v>
      </c>
      <c r="O8" s="424">
        <f>SUM(K8:N8)</f>
        <v>7115.5533408159881</v>
      </c>
      <c r="Q8" s="18" t="s">
        <v>2</v>
      </c>
      <c r="R8" s="18" t="s">
        <v>62</v>
      </c>
      <c r="S8" s="19">
        <f>_xll.Woodstock.Analyst.Xcel.UDFs.GetIndicatorValue("OVOLSABREC","Toutes les strates",_xll.Woodstock.Analyst.Xcel.UDFs.GetModelFilename(),_xll.Woodstock.Analyst.Xcel.UDFs.GetScenarioIndex(),"2")/5</f>
        <v>82871.225000000006</v>
      </c>
      <c r="T8" s="19">
        <f>_xll.Woodstock.Analyst.Xcel.UDFs.GetIndicatorValue("OVOLSABREC", "Toutes les strates", _xll.Woodstock.Analyst.Xcel.UDFs.GetModelFilename(), _xll.Woodstock.Analyst.Xcel.UDFs.GetScenarioIndex(),"3")/5</f>
        <v>89301.806240000005</v>
      </c>
      <c r="U8" s="19">
        <f>_xll.Woodstock.Analyst.Xcel.UDFs.GetIndicatorValue("OVOLSABREC", "Toutes les strates", _xll.Woodstock.Analyst.Xcel.UDFs.GetModelFilename(), _xll.Woodstock.Analyst.Xcel.UDFs.GetScenarioIndex(),"4")/5</f>
        <v>85127.05</v>
      </c>
      <c r="V8" s="19">
        <f>_xll.Woodstock.Analyst.Xcel.UDFs.GetIndicatorValue("OVOLSABREC", "Toutes les strates", _xll.Woodstock.Analyst.Xcel.UDFs.GetModelFilename(), _xll.Woodstock.Analyst.Xcel.UDFs.GetScenarioIndex(),"5")/5</f>
        <v>66200.425000000003</v>
      </c>
      <c r="W8" s="19">
        <f>_xll.Woodstock.Analyst.Xcel.UDFs.GetIndicatorValue("OVOLSABREC", "Toutes les strates", _xll.Woodstock.Analyst.Xcel.UDFs.GetModelFilename(), _xll.Woodstock.Analyst.Xcel.UDFs.GetScenarioIndex(),"6")/5</f>
        <v>92986.25</v>
      </c>
      <c r="X8" s="19">
        <f>_xll.Woodstock.Analyst.Xcel.UDFs.GetIndicatorValueAverage("OVOLSABREC", "Toutes les strates", _xll.Woodstock.Analyst.Xcel.UDFs.GetModelFilename(), _xll.Woodstock.Analyst.Xcel.UDFs.GetScenarioIndex(),"2", "6")/5</f>
        <v>83297.351248000006</v>
      </c>
      <c r="Y8" s="69">
        <f t="shared" ref="Y8:AD12" si="1">S8*$AE$12</f>
        <v>83593.610673419389</v>
      </c>
      <c r="Z8" s="69">
        <f t="shared" si="1"/>
        <v>90080.247073211416</v>
      </c>
      <c r="AA8" s="69">
        <f t="shared" si="1"/>
        <v>85869.099623864691</v>
      </c>
      <c r="AB8" s="69">
        <f t="shared" si="1"/>
        <v>66777.491872056911</v>
      </c>
      <c r="AC8" s="69">
        <f t="shared" si="1"/>
        <v>93796.808005206185</v>
      </c>
      <c r="AD8" s="69">
        <f t="shared" si="1"/>
        <v>84023.451449551721</v>
      </c>
      <c r="AE8" s="71"/>
    </row>
    <row r="9" spans="1:31" x14ac:dyDescent="0.25">
      <c r="A9" s="537"/>
      <c r="B9" s="422" t="s">
        <v>3</v>
      </c>
      <c r="C9" s="425" t="s">
        <v>72</v>
      </c>
      <c r="D9" s="424">
        <f t="shared" si="0"/>
        <v>113468.17204867405</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73163.308251211609</v>
      </c>
      <c r="H9" s="424">
        <f>IF(ISERROR(VLOOKUP($B9,DataRemsoftAjuste,7+VLOOKUP($B$4,Periode,2,FALSE),FALSE)*VLOOKUP($C9,MatricePourcRepProd,5,FALSE)),0,VLOOKUP($B9,DataRemsoftAjuste,7+VLOOKUP($B$4,Periode,2,FALSE),FALSE)*VLOOKUP($C9,MatricePourcRepProd,5,FALSE))</f>
        <v>34075.79086568304</v>
      </c>
      <c r="I9" s="424">
        <f>IF(ISERROR(VLOOKUP($B9,DataRemsoftAjuste,7+VLOOKUP($B$4,Periode,2,FALSE),FALSE)*VLOOKUP($C9,MatricePourcRepProd,6,FALSE)),0,VLOOKUP($B9,DataRemsoftAjuste,7+VLOOKUP($B$4,Periode,2,FALSE),FALSE)*VLOOKUP($C9,MatricePourcRepProd,6,FALSE))</f>
        <v>0</v>
      </c>
      <c r="J9" s="424">
        <f>SUM(E9:I9)</f>
        <v>107239.09911689465</v>
      </c>
      <c r="K9" s="424">
        <f>IF(ISERROR(VLOOKUP($B9,DataRemsoftAjuste,7+VLOOKUP($B$4,Periode,2,FALSE),FALSE)*VLOOKUP($C9,MatricePourcRepProd,7,FALSE)),0,VLOOKUP($B9,DataRemsoftAjuste,7+VLOOKUP($B$4,Periode,2,FALSE),FALSE)*VLOOKUP($C9,MatricePourcRepProd,7,FALSE))</f>
        <v>3330.6524240398962</v>
      </c>
      <c r="L9" s="424">
        <f>IF(ISERROR(VLOOKUP($B9,DataRemsoftAjuste,7+VLOOKUP($B$4,Periode,2,FALSE),FALSE)*VLOOKUP($C9,MatricePourcRepProd,8,FALSE)),0,VLOOKUP($B9,DataRemsoftAjuste,7+VLOOKUP($B$4,Periode,2,FALSE),FALSE)*VLOOKUP($C9,MatricePourcRepProd,8,FALSE))</f>
        <v>1763.7329880320783</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1134.687519707436</v>
      </c>
      <c r="O9" s="424">
        <f>SUM(K9:N9)</f>
        <v>6229.0729317794103</v>
      </c>
      <c r="Q9" s="18" t="s">
        <v>3</v>
      </c>
      <c r="R9" s="18" t="s">
        <v>62</v>
      </c>
      <c r="S9" s="19">
        <f>_xll.Woodstock.Analyst.Xcel.UDFs.GetIndicatorValue("OVOLGEPXREC", "Toutes les strates", _xll.Woodstock.Analyst.Xcel.UDFs.GetModelFilename(), _xll.Woodstock.Analyst.Xcel.UDFs.GetScenarioIndex(),"2")/5</f>
        <v>112936.2625</v>
      </c>
      <c r="T9" s="19">
        <f>_xll.Woodstock.Analyst.Xcel.UDFs.GetIndicatorValue("OVOLGEPXREC", "Toutes les strates", _xll.Woodstock.Analyst.Xcel.UDFs.GetModelFilename(), _xll.Woodstock.Analyst.Xcel.UDFs.GetScenarioIndex(),"3")/5</f>
        <v>106847.16250000001</v>
      </c>
      <c r="U9" s="19">
        <f>_xll.Woodstock.Analyst.Xcel.UDFs.GetIndicatorValue("OVOLGEPXREC", "Toutes les strates", _xll.Woodstock.Analyst.Xcel.UDFs.GetModelFilename(), _xll.Woodstock.Analyst.Xcel.UDFs.GetScenarioIndex(),"4")/5</f>
        <v>111019.66250000001</v>
      </c>
      <c r="V9" s="19">
        <f>_xll.Woodstock.Analyst.Xcel.UDFs.GetIndicatorValue("OVOLGEPXREC", "Toutes les strates", _xll.Woodstock.Analyst.Xcel.UDFs.GetModelFilename(), _xll.Woodstock.Analyst.Xcel.UDFs.GetScenarioIndex(),"5")/5</f>
        <v>128662.6125</v>
      </c>
      <c r="W9" s="19">
        <f>_xll.Woodstock.Analyst.Xcel.UDFs.GetIndicatorValue("OVOLGEPXREC", "Toutes les strates", _xll.Woodstock.Analyst.Xcel.UDFs.GetModelFilename(), _xll.Woodstock.Analyst.Xcel.UDFs.GetScenarioIndex(),"6")/5</f>
        <v>102972.40624000001</v>
      </c>
      <c r="X9" s="19">
        <f>_xll.Woodstock.Analyst.Xcel.UDFs.GetIndicatorValueAverage("OVOLGEPXREC", "Toutes les strates", _xll.Woodstock.Analyst.Xcel.UDFs.GetModelFilename(), _xll.Woodstock.Analyst.Xcel.UDFs.GetScenarioIndex(),"2", "6")/5</f>
        <v>112487.621248</v>
      </c>
      <c r="Y9" s="69">
        <f t="shared" si="1"/>
        <v>113920.7240913368</v>
      </c>
      <c r="Z9" s="69">
        <f t="shared" si="1"/>
        <v>107778.54561199712</v>
      </c>
      <c r="AA9" s="69">
        <f t="shared" si="1"/>
        <v>111987.41715377585</v>
      </c>
      <c r="AB9" s="69">
        <f t="shared" si="1"/>
        <v>129784.1601539017</v>
      </c>
      <c r="AC9" s="69">
        <f t="shared" si="1"/>
        <v>103870.01323235829</v>
      </c>
      <c r="AD9" s="69">
        <f t="shared" si="1"/>
        <v>113468.17204867395</v>
      </c>
      <c r="AE9" s="71"/>
    </row>
    <row r="10" spans="1:31" x14ac:dyDescent="0.25">
      <c r="A10" s="537"/>
      <c r="B10" s="422" t="s">
        <v>4</v>
      </c>
      <c r="C10" s="425" t="s">
        <v>57</v>
      </c>
      <c r="D10" s="424">
        <f t="shared" si="0"/>
        <v>952.69831742239455</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26.394306229170709</v>
      </c>
      <c r="G10" s="424">
        <f>IF(ISERROR(VLOOKUP($B10,DataRemsoftAjuste,7+VLOOKUP($B$4,Periode,2,FALSE),FALSE)*VLOOKUP($C10,MatricePourcRepProd,4,FALSE)),0,VLOOKUP($B10,DataRemsoftAjuste,7+VLOOKUP($B$4,Periode,2,FALSE),FALSE)*VLOOKUP($C10,MatricePourcRepProd,4,FALSE))</f>
        <v>801.56994274541239</v>
      </c>
      <c r="H10" s="424">
        <f>IF(ISERROR(VLOOKUP($B10,DataRemsoftAjuste,7+VLOOKUP($B$4,Periode,2,FALSE),FALSE)*VLOOKUP($C10,MatricePourcRepProd,5,FALSE)),0,VLOOKUP($B10,DataRemsoftAjuste,7+VLOOKUP($B$4,Periode,2,FALSE),FALSE)*VLOOKUP($C10,MatricePourcRepProd,5,FALSE))</f>
        <v>64.3817768926219</v>
      </c>
      <c r="I10" s="424">
        <f>IF(ISERROR(VLOOKUP($B10,DataRemsoftAjuste,7+VLOOKUP($B$4,Periode,2,FALSE),FALSE)*VLOOKUP($C10,MatricePourcRepProd,6,FALSE)),0,VLOOKUP($B10,DataRemsoftAjuste,7+VLOOKUP($B$4,Periode,2,FALSE),FALSE)*VLOOKUP($C10,MatricePourcRepProd,6,FALSE))</f>
        <v>0</v>
      </c>
      <c r="J10" s="424">
        <f>SUM(E10:I10)</f>
        <v>892.34602586720507</v>
      </c>
      <c r="K10" s="424">
        <f>IF(ISERROR(VLOOKUP($B10,DataRemsoftAjuste,7+VLOOKUP($B$4,Periode,2,FALSE),FALSE)*VLOOKUP($C10,MatricePourcRepProd,7,FALSE)),0,VLOOKUP($B10,DataRemsoftAjuste,7+VLOOKUP($B$4,Periode,2,FALSE),FALSE)*VLOOKUP($C10,MatricePourcRepProd,7,FALSE))</f>
        <v>9.3188097629948103</v>
      </c>
      <c r="L10" s="424">
        <f>IF(ISERROR(VLOOKUP($B10,DataRemsoftAjuste,7+VLOOKUP($B$4,Periode,2,FALSE),FALSE)*VLOOKUP($C10,MatricePourcRepProd,8,FALSE)),0,VLOOKUP($B10,DataRemsoftAjuste,7+VLOOKUP($B$4,Periode,2,FALSE),FALSE)*VLOOKUP($C10,MatricePourcRepProd,8,FALSE))</f>
        <v>41.504698847844864</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9.5287829443498442</v>
      </c>
      <c r="O10" s="424">
        <f>SUM(K10:N10)</f>
        <v>60.352291555189517</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752.20264000000884</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584.01300000000049</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571.18828000000281</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1725.3322199999971</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1089.5910800000006</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944.46544399998163</v>
      </c>
      <c r="Y10" s="69">
        <f t="shared" si="1"/>
        <v>758.7595650441873</v>
      </c>
      <c r="Z10" s="69">
        <f t="shared" si="1"/>
        <v>589.10382162464373</v>
      </c>
      <c r="AA10" s="69">
        <f t="shared" si="1"/>
        <v>576.1673089729311</v>
      </c>
      <c r="AB10" s="69">
        <f t="shared" si="1"/>
        <v>1740.3718827733767</v>
      </c>
      <c r="AC10" s="69">
        <f t="shared" si="1"/>
        <v>1099.0890086969343</v>
      </c>
      <c r="AD10" s="69">
        <f t="shared" si="1"/>
        <v>952.6983174223941</v>
      </c>
      <c r="AE10" s="71"/>
    </row>
    <row r="11" spans="1:31" x14ac:dyDescent="0.25">
      <c r="A11" s="537"/>
      <c r="B11" s="422" t="s">
        <v>5</v>
      </c>
      <c r="C11" s="425" t="s">
        <v>54</v>
      </c>
      <c r="D11" s="424">
        <f t="shared" si="0"/>
        <v>955.6781843519542</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829.55294117703556</v>
      </c>
      <c r="H11" s="424">
        <f>IF(ISERROR(VLOOKUP($B11,DataRemsoftAjuste,7+VLOOKUP($B$4,Periode,2,FALSE),FALSE)*VLOOKUP($C11,MatricePourcRepProd,5,FALSE)),0,VLOOKUP($B11,DataRemsoftAjuste,7+VLOOKUP($B$4,Periode,2,FALSE),FALSE)*VLOOKUP($C11,MatricePourcRepProd,5,FALSE))</f>
        <v>67.002160656027428</v>
      </c>
      <c r="I11" s="424">
        <f>IF(ISERROR(VLOOKUP($B11,DataRemsoftAjuste,7+VLOOKUP($B$4,Periode,2,FALSE),FALSE)*VLOOKUP($C11,MatricePourcRepProd,6,FALSE)),0,VLOOKUP($B11,DataRemsoftAjuste,7+VLOOKUP($B$4,Periode,2,FALSE),FALSE)*VLOOKUP($C11,MatricePourcRepProd,6,FALSE))</f>
        <v>0</v>
      </c>
      <c r="J11" s="424">
        <f>SUM(E11:I11)</f>
        <v>896.55510183306296</v>
      </c>
      <c r="K11" s="424">
        <f>IF(ISERROR(VLOOKUP($B11,DataRemsoftAjuste,7+VLOOKUP($B$4,Periode,2,FALSE),FALSE)*VLOOKUP($C11,MatricePourcRepProd,7,FALSE)),0,VLOOKUP($B11,DataRemsoftAjuste,7+VLOOKUP($B$4,Periode,2,FALSE),FALSE)*VLOOKUP($C11,MatricePourcRepProd,7,FALSE))</f>
        <v>41.055196486143643</v>
      </c>
      <c r="L11" s="424">
        <f>IF(ISERROR(VLOOKUP($B11,DataRemsoftAjuste,7+VLOOKUP($B$4,Periode,2,FALSE),FALSE)*VLOOKUP($C11,MatricePourcRepProd,8,FALSE)),0,VLOOKUP($B11,DataRemsoftAjuste,7+VLOOKUP($B$4,Periode,2,FALSE),FALSE)*VLOOKUP($C11,MatricePourcRepProd,8,FALSE))</f>
        <v>8.5090044349021596</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9.5588815978454331</v>
      </c>
      <c r="O11" s="424">
        <f>SUM(K11:N11)</f>
        <v>59.123082518891238</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1117.3848599999999</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944.09325999999999</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959.1742200000001</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1087.61778</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628.82767999999999</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947.41955999999993</v>
      </c>
      <c r="Y11" s="69">
        <f t="shared" si="1"/>
        <v>1127.1250661398237</v>
      </c>
      <c r="Z11" s="69">
        <f t="shared" si="1"/>
        <v>952.32288910703687</v>
      </c>
      <c r="AA11" s="69">
        <f t="shared" si="1"/>
        <v>967.53530932673823</v>
      </c>
      <c r="AB11" s="69">
        <f t="shared" si="1"/>
        <v>1097.0985075073852</v>
      </c>
      <c r="AC11" s="69">
        <f t="shared" si="1"/>
        <v>634.30914967878834</v>
      </c>
      <c r="AD11" s="69">
        <f t="shared" si="1"/>
        <v>955.67818435195443</v>
      </c>
      <c r="AE11" s="71"/>
    </row>
    <row r="12" spans="1:31" x14ac:dyDescent="0.25">
      <c r="A12" s="537"/>
      <c r="B12" s="426" t="s">
        <v>6</v>
      </c>
      <c r="C12" s="426"/>
      <c r="D12" s="427">
        <f t="shared" si="0"/>
        <v>199400.00000000017</v>
      </c>
      <c r="E12" s="427">
        <f t="shared" ref="E12:O12" si="2">SUM(E8:E11)</f>
        <v>0</v>
      </c>
      <c r="F12" s="427">
        <f t="shared" si="2"/>
        <v>26.394306229170709</v>
      </c>
      <c r="G12" s="427">
        <f t="shared" si="2"/>
        <v>115686.67079727462</v>
      </c>
      <c r="H12" s="427">
        <f t="shared" si="2"/>
        <v>70222.833249826916</v>
      </c>
      <c r="I12" s="427">
        <f t="shared" si="2"/>
        <v>0</v>
      </c>
      <c r="J12" s="427">
        <f t="shared" si="2"/>
        <v>185935.8983533307</v>
      </c>
      <c r="K12" s="427">
        <f t="shared" si="2"/>
        <v>7498.4286476449251</v>
      </c>
      <c r="L12" s="427">
        <f t="shared" si="2"/>
        <v>3971.6695994413594</v>
      </c>
      <c r="M12" s="427">
        <f t="shared" si="2"/>
        <v>0</v>
      </c>
      <c r="N12" s="427">
        <f t="shared" si="2"/>
        <v>1994.0033995831948</v>
      </c>
      <c r="O12" s="427">
        <f t="shared" si="2"/>
        <v>13464.101646669478</v>
      </c>
      <c r="Q12" s="18" t="s">
        <v>6</v>
      </c>
      <c r="R12" s="18" t="s">
        <v>62</v>
      </c>
      <c r="S12" s="19">
        <f>_xll.Woodstock.Analyst.Xcel.UDFs.GetIndicatorValue("OVOLGSEPMREC", "Toutes les strates", _xll.Woodstock.Analyst.Xcel.UDFs.GetModelFilename(), _xll.Woodstock.Analyst.Xcel.UDFs.GetScenarioIndex(),"2")/5</f>
        <v>197677.07500000001</v>
      </c>
      <c r="T12" s="19">
        <f>_xll.Woodstock.Analyst.Xcel.UDFs.GetIndicatorValue("OVOLGSEPMREC", "Toutes les strates", _xll.Woodstock.Analyst.Xcel.UDFs.GetModelFilename(), _xll.Woodstock.Analyst.Xcel.UDFs.GetScenarioIndex(),"3")/5</f>
        <v>197677.07500000001</v>
      </c>
      <c r="U12" s="19">
        <f>_xll.Woodstock.Analyst.Xcel.UDFs.GetIndicatorValue("OVOLGSEPMREC", "Toutes les strates", _xll.Woodstock.Analyst.Xcel.UDFs.GetModelFilename(), _xll.Woodstock.Analyst.Xcel.UDFs.GetScenarioIndex(),"4")/5</f>
        <v>197677.07500000001</v>
      </c>
      <c r="V12" s="19">
        <f>_xll.Woodstock.Analyst.Xcel.UDFs.GetIndicatorValue("OVOLGSEPMREC", "Toutes les strates", _xll.Woodstock.Analyst.Xcel.UDFs.GetModelFilename(), _xll.Woodstock.Analyst.Xcel.UDFs.GetScenarioIndex(),"5")/5</f>
        <v>197675.98749999999</v>
      </c>
      <c r="W12" s="19">
        <f>_xll.Woodstock.Analyst.Xcel.UDFs.GetIndicatorValue("OVOLGSEPMREC", "Toutes les strates", _xll.Woodstock.Analyst.Xcel.UDFs.GetModelFilename(), _xll.Woodstock.Analyst.Xcel.UDFs.GetScenarioIndex(),"6")/5</f>
        <v>197677.07500000001</v>
      </c>
      <c r="X12" s="19">
        <f>_xll.Woodstock.Analyst.Xcel.UDFs.GetIndicatorValueAverage("OVOLGSEPMREC", "Toutes les strates", _xll.Woodstock.Analyst.Xcel.UDFs.GetModelFilename(), _xll.Woodstock.Analyst.Xcel.UDFs.GetScenarioIndex(),"2", "6")/5</f>
        <v>197676.85749999998</v>
      </c>
      <c r="Y12" s="69">
        <f t="shared" si="1"/>
        <v>199400.21939594022</v>
      </c>
      <c r="Z12" s="69">
        <f t="shared" si="1"/>
        <v>199400.21939594022</v>
      </c>
      <c r="AA12" s="69">
        <f t="shared" si="1"/>
        <v>199400.21939594022</v>
      </c>
      <c r="AB12" s="69">
        <f t="shared" si="1"/>
        <v>199399.12241623935</v>
      </c>
      <c r="AC12" s="69">
        <f t="shared" si="1"/>
        <v>199400.21939594022</v>
      </c>
      <c r="AD12" s="69">
        <f t="shared" si="1"/>
        <v>199400.00000000003</v>
      </c>
      <c r="AE12" s="71">
        <f>IF(ISERROR(Intrants_CahierDetermination!B11/X12),0,Intrants_CahierDetermination!B11/X12)</f>
        <v>1.0087169662741124</v>
      </c>
    </row>
    <row r="13" spans="1:31" x14ac:dyDescent="0.25">
      <c r="A13" s="537"/>
      <c r="B13" s="422" t="s">
        <v>7</v>
      </c>
      <c r="C13" s="425" t="s">
        <v>71</v>
      </c>
      <c r="D13" s="424">
        <f t="shared" si="0"/>
        <v>0</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0</v>
      </c>
      <c r="G13" s="424">
        <f>IF(ISERROR(VLOOKUP($B13,DataRemsoftAjuste,7+VLOOKUP($B$4,Periode,2,FALSE),FALSE)*VLOOKUP($C13,MatricePourcRepProd,4,FALSE)),0,VLOOKUP($B13,DataRemsoftAjuste,7+VLOOKUP($B$4,Periode,2,FALSE),FALSE)*VLOOKUP($C13,MatricePourcRepProd,4,FALSE))</f>
        <v>0</v>
      </c>
      <c r="H13" s="424">
        <f>IF(ISERROR(VLOOKUP($B13,DataRemsoftAjuste,7+VLOOKUP($B$4,Periode,2,FALSE),FALSE)*VLOOKUP($C13,MatricePourcRepProd,5,FALSE)),0,VLOOKUP($B13,DataRemsoftAjuste,7+VLOOKUP($B$4,Periode,2,FALSE),FALSE)*VLOOKUP($C13,MatricePourcRepProd,5,FALSE))</f>
        <v>0</v>
      </c>
      <c r="I13" s="424">
        <f>IF(ISERROR(VLOOKUP($B13,DataRemsoftAjuste,7+VLOOKUP($B$4,Periode,2,FALSE),FALSE)*VLOOKUP($C13,MatricePourcRepProd,6,FALSE)),0,VLOOKUP($B13,DataRemsoftAjuste,7+VLOOKUP($B$4,Periode,2,FALSE),FALSE)*VLOOKUP($C13,MatricePourcRepProd,6,FALSE))</f>
        <v>0</v>
      </c>
      <c r="J13" s="424">
        <f>SUM(E13:I13)</f>
        <v>0</v>
      </c>
      <c r="K13" s="424">
        <f>IF(ISERROR(VLOOKUP($B13,DataRemsoftAjuste,7+VLOOKUP($B$4,Periode,2,FALSE),FALSE)*VLOOKUP($C13,MatricePourcRepProd,7,FALSE)),0,VLOOKUP($B13,DataRemsoftAjuste,7+VLOOKUP($B$4,Periode,2,FALSE),FALSE)*VLOOKUP($C13,MatricePourcRepProd,7,FALSE))</f>
        <v>0</v>
      </c>
      <c r="L13" s="424">
        <f>IF(ISERROR(VLOOKUP($B13,DataRemsoftAjuste,7+VLOOKUP($B$4,Periode,2,FALSE),FALSE)*VLOOKUP($C13,MatricePourcRepProd,8,FALSE)),0,VLOOKUP($B13,DataRemsoftAjuste,7+VLOOKUP($B$4,Periode,2,FALSE),FALSE)*VLOOKUP($C13,MatricePourcRepProd,8,FALSE))</f>
        <v>0</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0</v>
      </c>
      <c r="O13" s="424">
        <f>SUM(K13:N13)</f>
        <v>0</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93.577759999999998</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100.32218</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97.673599999999993</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95.083640000000003</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96.942499999999995</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96.71993599999999</v>
      </c>
      <c r="Y13" s="69">
        <f t="shared" ref="Y13:AD13" si="3">S13*$AE$13</f>
        <v>290.25379007694966</v>
      </c>
      <c r="Z13" s="69">
        <f t="shared" si="3"/>
        <v>311.17322079286743</v>
      </c>
      <c r="AA13" s="69">
        <f t="shared" si="3"/>
        <v>302.95801684566874</v>
      </c>
      <c r="AB13" s="69">
        <f t="shared" si="3"/>
        <v>294.9246368401237</v>
      </c>
      <c r="AC13" s="69">
        <f t="shared" si="3"/>
        <v>300.69033544439071</v>
      </c>
      <c r="AD13" s="69">
        <f t="shared" si="3"/>
        <v>300</v>
      </c>
      <c r="AE13" s="71">
        <f>IF(ISERROR(Intrants_CahierDetermination!E11/X13),0,Intrants_CahierDetermination!E11/X13)</f>
        <v>3.1017390251374861</v>
      </c>
    </row>
    <row r="14" spans="1:31" x14ac:dyDescent="0.25">
      <c r="A14" s="537"/>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0</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0</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0</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0</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0</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37"/>
      <c r="B15" s="422" t="s">
        <v>9</v>
      </c>
      <c r="C15" s="425" t="s">
        <v>60</v>
      </c>
      <c r="D15" s="424">
        <f t="shared" si="0"/>
        <v>0</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0</v>
      </c>
      <c r="H15" s="424">
        <f>IF(ISERROR(VLOOKUP($B15,DataRemsoftAjuste,7+VLOOKUP($B$4,Periode,2,FALSE),FALSE)*VLOOKUP($C15,MatricePourcRepProd,5,FALSE)),0,VLOOKUP($B15,DataRemsoftAjuste,7+VLOOKUP($B$4,Periode,2,FALSE),FALSE)*VLOOKUP($C15,MatricePourcRepProd,5,FALSE))</f>
        <v>0</v>
      </c>
      <c r="I15" s="424">
        <f>IF(ISERROR(VLOOKUP($B15,DataRemsoftAjuste,7+VLOOKUP($B$4,Periode,2,FALSE),FALSE)*VLOOKUP($C15,MatricePourcRepProd,6,FALSE)),0,VLOOKUP($B15,DataRemsoftAjuste,7+VLOOKUP($B$4,Periode,2,FALSE),FALSE)*VLOOKUP($C15,MatricePourcRepProd,6,FALSE))</f>
        <v>0</v>
      </c>
      <c r="J15" s="424">
        <f>SUM(E15:I15)</f>
        <v>0</v>
      </c>
      <c r="K15" s="424">
        <f>IF(ISERROR(VLOOKUP($B15,DataRemsoftAjuste,7+VLOOKUP($B$4,Periode,2,FALSE),FALSE)*VLOOKUP($C15,MatricePourcRepProd,7,FALSE)),0,VLOOKUP($B15,DataRemsoftAjuste,7+VLOOKUP($B$4,Periode,2,FALSE),FALSE)*VLOOKUP($C15,MatricePourcRepProd,7,FALSE))</f>
        <v>0</v>
      </c>
      <c r="L15" s="424">
        <f>IF(ISERROR(VLOOKUP($B15,DataRemsoftAjuste,7+VLOOKUP($B$4,Periode,2,FALSE),FALSE)*VLOOKUP($C15,MatricePourcRepProd,8,FALSE)),0,VLOOKUP($B15,DataRemsoftAjuste,7+VLOOKUP($B$4,Periode,2,FALSE),FALSE)*VLOOKUP($C15,MatricePourcRepProd,8,FALSE))</f>
        <v>0</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0</v>
      </c>
      <c r="O15" s="424">
        <f>SUM(K15:N15)</f>
        <v>0</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6.7444199999999999</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0</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2.6485799999999999</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5.2385199999999994</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3.3796799999999996</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3.6022399999999997</v>
      </c>
      <c r="Y15" s="69">
        <f t="shared" ref="Y15:AD15" si="5">S15*$AE$15</f>
        <v>0</v>
      </c>
      <c r="Z15" s="69">
        <f t="shared" si="5"/>
        <v>0</v>
      </c>
      <c r="AA15" s="69">
        <f t="shared" si="5"/>
        <v>0</v>
      </c>
      <c r="AB15" s="69">
        <f t="shared" si="5"/>
        <v>0</v>
      </c>
      <c r="AC15" s="69">
        <f t="shared" si="5"/>
        <v>0</v>
      </c>
      <c r="AD15" s="69">
        <f t="shared" si="5"/>
        <v>0</v>
      </c>
      <c r="AE15" s="71">
        <f>IF(ISERROR(Intrants_CahierDetermination!C11/X15),0,Intrants_CahierDetermination!C11/X15)</f>
        <v>0</v>
      </c>
    </row>
    <row r="16" spans="1:31" x14ac:dyDescent="0.25">
      <c r="A16" s="537"/>
      <c r="B16" s="426" t="s">
        <v>10</v>
      </c>
      <c r="C16" s="426"/>
      <c r="D16" s="427">
        <f t="shared" si="0"/>
        <v>0</v>
      </c>
      <c r="E16" s="427">
        <f t="shared" ref="E16:O16" si="6">SUM(E13:E15)</f>
        <v>0</v>
      </c>
      <c r="F16" s="427">
        <f t="shared" si="6"/>
        <v>0</v>
      </c>
      <c r="G16" s="427">
        <f t="shared" si="6"/>
        <v>0</v>
      </c>
      <c r="H16" s="427">
        <f t="shared" si="6"/>
        <v>0</v>
      </c>
      <c r="I16" s="427">
        <f t="shared" si="6"/>
        <v>0</v>
      </c>
      <c r="J16" s="427">
        <f t="shared" si="6"/>
        <v>0</v>
      </c>
      <c r="K16" s="427">
        <f t="shared" si="6"/>
        <v>0</v>
      </c>
      <c r="L16" s="427">
        <f t="shared" si="6"/>
        <v>0</v>
      </c>
      <c r="M16" s="427">
        <f t="shared" si="6"/>
        <v>0</v>
      </c>
      <c r="N16" s="427">
        <f t="shared" si="6"/>
        <v>0</v>
      </c>
      <c r="O16" s="427">
        <f t="shared" si="6"/>
        <v>0</v>
      </c>
      <c r="Q16" s="20" t="s">
        <v>10</v>
      </c>
      <c r="R16" s="21" t="s">
        <v>62</v>
      </c>
      <c r="S16" s="21">
        <f t="shared" ref="S16:AD16" si="7">S15+S14+S13</f>
        <v>100.32218</v>
      </c>
      <c r="T16" s="21">
        <f t="shared" si="7"/>
        <v>100.32218</v>
      </c>
      <c r="U16" s="21">
        <f t="shared" si="7"/>
        <v>100.32217999999999</v>
      </c>
      <c r="V16" s="21">
        <f t="shared" si="7"/>
        <v>100.32216</v>
      </c>
      <c r="W16" s="21">
        <f t="shared" si="7"/>
        <v>100.32217999999999</v>
      </c>
      <c r="X16" s="21">
        <f t="shared" si="7"/>
        <v>100.32217599999998</v>
      </c>
      <c r="Y16" s="70">
        <f t="shared" si="7"/>
        <v>290.25379007694966</v>
      </c>
      <c r="Z16" s="70">
        <f t="shared" si="7"/>
        <v>311.17322079286743</v>
      </c>
      <c r="AA16" s="70">
        <f t="shared" si="7"/>
        <v>302.95801684566874</v>
      </c>
      <c r="AB16" s="70">
        <f t="shared" si="7"/>
        <v>294.9246368401237</v>
      </c>
      <c r="AC16" s="70">
        <f t="shared" si="7"/>
        <v>300.69033544439071</v>
      </c>
      <c r="AD16" s="70">
        <f t="shared" si="7"/>
        <v>300</v>
      </c>
      <c r="AE16" s="71">
        <f>IF(ISERROR(Intrants_CahierDetermination!C11/X16),0,Intrants_CahierDetermination!C12/X16)</f>
        <v>0</v>
      </c>
    </row>
    <row r="17" spans="1:31" x14ac:dyDescent="0.25">
      <c r="A17" s="537"/>
      <c r="B17" s="428" t="s">
        <v>11</v>
      </c>
      <c r="C17" s="428"/>
      <c r="D17" s="429">
        <f t="shared" si="0"/>
        <v>199400.00000000017</v>
      </c>
      <c r="E17" s="429">
        <f t="shared" ref="E17:O17" si="8">SUM(E12+E16)</f>
        <v>0</v>
      </c>
      <c r="F17" s="429">
        <f t="shared" si="8"/>
        <v>26.394306229170709</v>
      </c>
      <c r="G17" s="429">
        <f t="shared" si="8"/>
        <v>115686.67079727462</v>
      </c>
      <c r="H17" s="429">
        <f t="shared" si="8"/>
        <v>70222.833249826916</v>
      </c>
      <c r="I17" s="429">
        <f t="shared" si="8"/>
        <v>0</v>
      </c>
      <c r="J17" s="429">
        <f t="shared" si="8"/>
        <v>185935.8983533307</v>
      </c>
      <c r="K17" s="429">
        <f t="shared" si="8"/>
        <v>7498.4286476449251</v>
      </c>
      <c r="L17" s="429">
        <f t="shared" si="8"/>
        <v>3971.6695994413594</v>
      </c>
      <c r="M17" s="429">
        <f t="shared" si="8"/>
        <v>0</v>
      </c>
      <c r="N17" s="429">
        <f t="shared" si="8"/>
        <v>1994.0033995831948</v>
      </c>
      <c r="O17" s="429">
        <f t="shared" si="8"/>
        <v>13464.101646669478</v>
      </c>
      <c r="Q17" s="20" t="s">
        <v>11</v>
      </c>
      <c r="R17" s="21" t="s">
        <v>62</v>
      </c>
      <c r="S17" s="21">
        <f t="shared" ref="S17:AD17" si="9">S16+S12</f>
        <v>197777.39718</v>
      </c>
      <c r="T17" s="21">
        <f t="shared" si="9"/>
        <v>197777.39718</v>
      </c>
      <c r="U17" s="21">
        <f t="shared" si="9"/>
        <v>197777.39718</v>
      </c>
      <c r="V17" s="21">
        <f t="shared" si="9"/>
        <v>197776.30966</v>
      </c>
      <c r="W17" s="21">
        <f t="shared" si="9"/>
        <v>197777.39718</v>
      </c>
      <c r="X17" s="21">
        <f t="shared" si="9"/>
        <v>197777.17967599997</v>
      </c>
      <c r="Y17" s="70">
        <f t="shared" si="9"/>
        <v>199690.47318601716</v>
      </c>
      <c r="Z17" s="70">
        <f t="shared" si="9"/>
        <v>199711.39261673309</v>
      </c>
      <c r="AA17" s="70">
        <f t="shared" si="9"/>
        <v>199703.17741278588</v>
      </c>
      <c r="AB17" s="70">
        <f t="shared" si="9"/>
        <v>199694.04705307947</v>
      </c>
      <c r="AC17" s="70">
        <f t="shared" si="9"/>
        <v>199700.9097313846</v>
      </c>
      <c r="AD17" s="70">
        <f t="shared" si="9"/>
        <v>199700.00000000003</v>
      </c>
      <c r="AE17" s="70"/>
    </row>
    <row r="18" spans="1:31" x14ac:dyDescent="0.25">
      <c r="A18" s="537" t="s">
        <v>12</v>
      </c>
      <c r="B18" s="422" t="s">
        <v>13</v>
      </c>
      <c r="C18" s="425" t="s">
        <v>47</v>
      </c>
      <c r="D18" s="424">
        <f t="shared" si="0"/>
        <v>68700.000000000015</v>
      </c>
      <c r="E18" s="424">
        <f>IF(ISERROR(VLOOKUP($B18,DataRemsoftAjuste,7+VLOOKUP($B$4,Periode,2,FALSE),FALSE)*VLOOKUP($C18,MatricePourcRepProd,2,FALSE)),0,VLOOKUP($B18,DataRemsoftAjuste,7+VLOOKUP($B$4,Periode,2,FALSE),FALSE)*VLOOKUP($C18,MatricePourcRepProd,2,FALSE))</f>
        <v>566.82505778891698</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9206.3666990501606</v>
      </c>
      <c r="H18" s="424">
        <f>IF(ISERROR(VLOOKUP($B18,DataRemsoftAjuste,7+VLOOKUP($B$4,Periode,2,FALSE),FALSE)*VLOOKUP($C18,MatricePourcRepProd,5,FALSE)),0,VLOOKUP($B18,DataRemsoftAjuste,7+VLOOKUP($B$4,Periode,2,FALSE),FALSE)*VLOOKUP($C18,MatricePourcRepProd,5,FALSE))</f>
        <v>47728.871799870802</v>
      </c>
      <c r="I18" s="424">
        <f>IF(ISERROR(VLOOKUP($B18,DataRemsoftAjuste,7+VLOOKUP($B$4,Periode,2,FALSE),FALSE)*VLOOKUP($C18,MatricePourcRepProd,6,FALSE)),0,VLOOKUP($B18,DataRemsoftAjuste,7+VLOOKUP($B$4,Periode,2,FALSE),FALSE)*VLOOKUP($C18,MatricePourcRepProd,6,FALSE))</f>
        <v>4421.82840699608</v>
      </c>
      <c r="J18" s="424">
        <f>SUM(E18:I18)</f>
        <v>61923.891963705959</v>
      </c>
      <c r="K18" s="424">
        <f>IF(ISERROR(VLOOKUP($B18,DataRemsoftAjuste,7+VLOOKUP($B$4,Periode,2,FALSE),FALSE)*VLOOKUP($C18,MatricePourcRepProd,7,FALSE)),0,VLOOKUP($B18,DataRemsoftAjuste,7+VLOOKUP($B$4,Periode,2,FALSE),FALSE)*VLOOKUP($C18,MatricePourcRepProd,7,FALSE))</f>
        <v>3218.6991396757498</v>
      </c>
      <c r="L18" s="424">
        <f>IF(ISERROR(VLOOKUP($B18,DataRemsoftAjuste,7+VLOOKUP($B$4,Periode,2,FALSE),FALSE)*VLOOKUP($C18,MatricePourcRepProd,8,FALSE)),0,VLOOKUP($B18,DataRemsoftAjuste,7+VLOOKUP($B$4,Periode,2,FALSE),FALSE)*VLOOKUP($C18,MatricePourcRepProd,8,FALSE))</f>
        <v>1625.3126223084901</v>
      </c>
      <c r="M18" s="424">
        <f>IF(ISERROR(VLOOKUP($B18,DataRemsoftAjuste,7+VLOOKUP($B$4,Periode,2,FALSE),FALSE)*VLOOKUP($C18,MatricePourcRepProd,9,FALSE)),0,VLOOKUP($B18,DataRemsoftAjuste,7+VLOOKUP($B$4,Periode,2,FALSE),FALSE)*VLOOKUP($C18,MatricePourcRepProd,9,FALSE))</f>
        <v>1245.0852790952099</v>
      </c>
      <c r="N18" s="424">
        <f>IF(ISERROR(VLOOKUP($B18,DataRemsoftAjuste,7+VLOOKUP($B$4,Periode,2,FALSE),FALSE)*VLOOKUP($C18,MatricePourcRepProd,10,FALSE)),0,VLOOKUP($B18,DataRemsoftAjuste,7+VLOOKUP($B$4,Periode,2,FALSE),FALSE)*VLOOKUP($C18,MatricePourcRepProd,10,FALSE))</f>
        <v>687.01099521460117</v>
      </c>
      <c r="O18" s="424">
        <f>SUM(K18:N18)</f>
        <v>6776.108036294052</v>
      </c>
      <c r="Q18" s="18" t="s">
        <v>13</v>
      </c>
      <c r="R18" s="18" t="s">
        <v>62</v>
      </c>
      <c r="S18" s="19">
        <f>_xll.Woodstock.Analyst.Xcel.UDFs.GetIndicatorValue("OVOLBOPREC", "Toutes les strates", _xll.Woodstock.Analyst.Xcel.UDFs.GetModelFilename(), _xll.Woodstock.Analyst.Xcel.UDFs.GetScenarioIndex(),"2")/5</f>
        <v>68126.868759999998</v>
      </c>
      <c r="T18" s="19">
        <f>_xll.Woodstock.Analyst.Xcel.UDFs.GetIndicatorValue("OVOLBOPREC", "Toutes les strates", _xll.Woodstock.Analyst.Xcel.UDFs.GetModelFilename(), _xll.Woodstock.Analyst.Xcel.UDFs.GetScenarioIndex(),"3")/5</f>
        <v>68126.868759999998</v>
      </c>
      <c r="U18" s="19">
        <f>_xll.Woodstock.Analyst.Xcel.UDFs.GetIndicatorValue("OVOLBOPREC", "Toutes les strates", _xll.Woodstock.Analyst.Xcel.UDFs.GetModelFilename(), _xll.Woodstock.Analyst.Xcel.UDFs.GetScenarioIndex(),"4")/5</f>
        <v>68126.868759999998</v>
      </c>
      <c r="V18" s="19">
        <f>_xll.Woodstock.Analyst.Xcel.UDFs.GetIndicatorValue("OVOLBOPREC", "Toutes les strates", _xll.Woodstock.Analyst.Xcel.UDFs.GetModelFilename(), _xll.Woodstock.Analyst.Xcel.UDFs.GetScenarioIndex(),"5")/5</f>
        <v>68126.79376</v>
      </c>
      <c r="W18" s="19">
        <f>_xll.Woodstock.Analyst.Xcel.UDFs.GetIndicatorValue("OVOLBOPREC", "Toutes les strates", _xll.Woodstock.Analyst.Xcel.UDFs.GetModelFilename(), _xll.Woodstock.Analyst.Xcel.UDFs.GetScenarioIndex(),"6")/5</f>
        <v>68126.868759999998</v>
      </c>
      <c r="X18" s="19">
        <f>_xll.Woodstock.Analyst.Xcel.UDFs.GetIndicatorValueAverage("OVOLBOPREC", "Toutes les strates", _xll.Woodstock.Analyst.Xcel.UDFs.GetModelFilename(), _xll.Woodstock.Analyst.Xcel.UDFs.GetScenarioIndex(),"2", "6")/5</f>
        <v>68126.853759999998</v>
      </c>
      <c r="Y18" s="69">
        <f t="shared" ref="Y18:AD18" si="10">S18*$AE$18</f>
        <v>68700.015126193903</v>
      </c>
      <c r="Z18" s="69">
        <f t="shared" si="10"/>
        <v>68700.015126193903</v>
      </c>
      <c r="AA18" s="69">
        <f t="shared" si="10"/>
        <v>68700.015126193903</v>
      </c>
      <c r="AB18" s="69">
        <f t="shared" si="10"/>
        <v>68699.939495224389</v>
      </c>
      <c r="AC18" s="69">
        <f t="shared" si="10"/>
        <v>68700.015126193903</v>
      </c>
      <c r="AD18" s="69">
        <f t="shared" si="10"/>
        <v>68700</v>
      </c>
      <c r="AE18" s="71">
        <f>IF(ISERROR(Intrants_CahierDetermination!G11/X18),0,Intrants_CahierDetermination!G11/X18)</f>
        <v>1.008412926891048</v>
      </c>
    </row>
    <row r="19" spans="1:31" x14ac:dyDescent="0.25">
      <c r="A19" s="537"/>
      <c r="B19" s="422" t="s">
        <v>14</v>
      </c>
      <c r="C19" s="425" t="s">
        <v>55</v>
      </c>
      <c r="D19" s="424">
        <f t="shared" si="0"/>
        <v>46099.999999999971</v>
      </c>
      <c r="E19" s="424">
        <f>IF(ISERROR(VLOOKUP($B19,DataRemsoftAjuste,7+VLOOKUP($B$4,Periode,2,FALSE),FALSE)*VLOOKUP($C19,MatricePourcRepProd,2,FALSE)),0,VLOOKUP($B19,DataRemsoftAjuste,7+VLOOKUP($B$4,Periode,2,FALSE),FALSE)*VLOOKUP($C19,MatricePourcRepProd,2,FALSE))</f>
        <v>581.52482107229707</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11889.178215758302</v>
      </c>
      <c r="H19" s="424">
        <f>IF(ISERROR(VLOOKUP($B19,DataRemsoftAjuste,7+VLOOKUP($B$4,Periode,2,FALSE),FALSE)*VLOOKUP($C19,MatricePourcRepProd,5,FALSE)),0,VLOOKUP($B19,DataRemsoftAjuste,7+VLOOKUP($B$4,Periode,2,FALSE),FALSE)*VLOOKUP($C19,MatricePourcRepProd,5,FALSE))</f>
        <v>29232.061189558903</v>
      </c>
      <c r="I19" s="424">
        <f>IF(ISERROR(VLOOKUP($B19,DataRemsoftAjuste,7+VLOOKUP($B$4,Periode,2,FALSE),FALSE)*VLOOKUP($C19,MatricePourcRepProd,6,FALSE)),0,VLOOKUP($B19,DataRemsoftAjuste,7+VLOOKUP($B$4,Periode,2,FALSE),FALSE)*VLOOKUP($C19,MatricePourcRepProd,6,FALSE))</f>
        <v>1071.3907386480903</v>
      </c>
      <c r="J19" s="424">
        <f>SUM(E19:I19)</f>
        <v>42774.154965037596</v>
      </c>
      <c r="K19" s="424">
        <f>IF(ISERROR(VLOOKUP($B19,DataRemsoftAjuste,7+VLOOKUP($B$4,Periode,2,FALSE),FALSE)*VLOOKUP($C19,MatricePourcRepProd,7,FALSE)),0,VLOOKUP($B19,DataRemsoftAjuste,7+VLOOKUP($B$4,Periode,2,FALSE),FALSE)*VLOOKUP($C19,MatricePourcRepProd,7,FALSE))</f>
        <v>448.83004663166309</v>
      </c>
      <c r="L19" s="424">
        <f>IF(ISERROR(VLOOKUP($B19,DataRemsoftAjuste,7+VLOOKUP($B$4,Periode,2,FALSE),FALSE)*VLOOKUP($C19,MatricePourcRepProd,8,FALSE)),0,VLOOKUP($B19,DataRemsoftAjuste,7+VLOOKUP($B$4,Periode,2,FALSE),FALSE)*VLOOKUP($C19,MatricePourcRepProd,8,FALSE))</f>
        <v>2416.0138891387705</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461.00109919193909</v>
      </c>
      <c r="O19" s="424">
        <f>SUM(K19:N19)</f>
        <v>3325.8450349623727</v>
      </c>
      <c r="Q19" s="18" t="s">
        <v>14</v>
      </c>
      <c r="R19" s="18" t="s">
        <v>62</v>
      </c>
      <c r="S19" s="19">
        <f>_xll.Woodstock.Analyst.Xcel.UDFs.GetIndicatorValue("OVOLGPEUREC", "Toutes les strates", _xll.Woodstock.Analyst.Xcel.UDFs.GetModelFilename(), _xll.Woodstock.Analyst.Xcel.UDFs.GetScenarioIndex(),"2")/5</f>
        <v>45910.337500000001</v>
      </c>
      <c r="T19" s="19">
        <f>_xll.Woodstock.Analyst.Xcel.UDFs.GetIndicatorValue("OVOLGPEUREC", "Toutes les strates", _xll.Woodstock.Analyst.Xcel.UDFs.GetModelFilename(), _xll.Woodstock.Analyst.Xcel.UDFs.GetScenarioIndex(),"3")/5</f>
        <v>45826.996879999999</v>
      </c>
      <c r="U19" s="19">
        <f>_xll.Woodstock.Analyst.Xcel.UDFs.GetIndicatorValue("OVOLGPEUREC", "Toutes les strates", _xll.Woodstock.Analyst.Xcel.UDFs.GetModelFilename(), _xll.Woodstock.Analyst.Xcel.UDFs.GetScenarioIndex(),"4")/5</f>
        <v>45853.696879999996</v>
      </c>
      <c r="V19" s="19">
        <f>_xll.Woodstock.Analyst.Xcel.UDFs.GetIndicatorValue("OVOLGPEUREC", "Toutes les strates", _xll.Woodstock.Analyst.Xcel.UDFs.GetModelFilename(), _xll.Woodstock.Analyst.Xcel.UDFs.GetScenarioIndex(),"5")/5</f>
        <v>45416.609379999994</v>
      </c>
      <c r="W19" s="19">
        <f>_xll.Woodstock.Analyst.Xcel.UDFs.GetIndicatorValue("OVOLGPEUREC", "Toutes les strates", _xll.Woodstock.Analyst.Xcel.UDFs.GetModelFilename(), _xll.Woodstock.Analyst.Xcel.UDFs.GetScenarioIndex(),"6")/5</f>
        <v>45638.068760000002</v>
      </c>
      <c r="X19" s="19">
        <f>_xll.Woodstock.Analyst.Xcel.UDFs.GetIndicatorValueAverage("OVOLGPEUREC", "Toutes les strates", _xll.Woodstock.Analyst.Xcel.UDFs.GetModelFilename(), _xll.Woodstock.Analyst.Xcel.UDFs.GetScenarioIndex(),"2", "6")/5</f>
        <v>45729.141879999996</v>
      </c>
      <c r="Y19" s="69">
        <f t="shared" ref="Y19:AD19" si="11">S19*$AE$19</f>
        <v>46282.665095792094</v>
      </c>
      <c r="Z19" s="69">
        <f t="shared" si="11"/>
        <v>46198.648592878439</v>
      </c>
      <c r="AA19" s="69">
        <f t="shared" si="11"/>
        <v>46225.565126830239</v>
      </c>
      <c r="AB19" s="69">
        <f t="shared" si="11"/>
        <v>45784.932897105136</v>
      </c>
      <c r="AC19" s="69">
        <f t="shared" si="11"/>
        <v>46008.188287394129</v>
      </c>
      <c r="AD19" s="69">
        <f t="shared" si="11"/>
        <v>46100.000000000007</v>
      </c>
      <c r="AE19" s="71">
        <f>IF(ISERROR(Intrants_CahierDetermination!F11/X19),0,Intrants_CahierDetermination!F11/X19)</f>
        <v>1.0081098858354525</v>
      </c>
    </row>
    <row r="20" spans="1:31" x14ac:dyDescent="0.25">
      <c r="A20" s="537"/>
      <c r="B20" s="422" t="s">
        <v>15</v>
      </c>
      <c r="C20" s="425" t="s">
        <v>51</v>
      </c>
      <c r="D20" s="424">
        <f t="shared" si="0"/>
        <v>1267.5399267921384</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0</v>
      </c>
      <c r="H20" s="424">
        <f>IF(ISERROR(VLOOKUP($B20,DataRemsoftAjuste,7+VLOOKUP($B$4,Periode,2,FALSE),FALSE)*VLOOKUP($C20,MatricePourcRepProd,5,FALSE)),0,VLOOKUP($B20,DataRemsoftAjuste,7+VLOOKUP($B$4,Periode,2,FALSE),FALSE)*VLOOKUP($C20,MatricePourcRepProd,5,FALSE))</f>
        <v>870.24010540963832</v>
      </c>
      <c r="I20" s="424">
        <f>IF(ISERROR(VLOOKUP($B20,DataRemsoftAjuste,7+VLOOKUP($B$4,Periode,2,FALSE),FALSE)*VLOOKUP($C20,MatricePourcRepProd,6,FALSE)),0,VLOOKUP($B20,DataRemsoftAjuste,7+VLOOKUP($B$4,Periode,2,FALSE),FALSE)*VLOOKUP($C20,MatricePourcRepProd,6,FALSE))</f>
        <v>204.13039509608802</v>
      </c>
      <c r="J20" s="424">
        <f>SUM(E20:I20)</f>
        <v>1074.3705005057263</v>
      </c>
      <c r="K20" s="424">
        <f>IF(ISERROR(VLOOKUP($B20,DataRemsoftAjuste,7+VLOOKUP($B$4,Periode,2,FALSE),FALSE)*VLOOKUP($C20,MatricePourcRepProd,7,FALSE)),0,VLOOKUP($B20,DataRemsoftAjuste,7+VLOOKUP($B$4,Periode,2,FALSE),FALSE)*VLOOKUP($C20,MatricePourcRepProd,7,FALSE))</f>
        <v>155.133460491432</v>
      </c>
      <c r="L20" s="424">
        <f>IF(ISERROR(VLOOKUP($B20,DataRemsoftAjuste,7+VLOOKUP($B$4,Periode,2,FALSE),FALSE)*VLOOKUP($C20,MatricePourcRepProd,8,FALSE)),0,VLOOKUP($B20,DataRemsoftAjuste,7+VLOOKUP($B$4,Periode,2,FALSE),FALSE)*VLOOKUP($C20,MatricePourcRepProd,8,FALSE))</f>
        <v>25.357310529986712</v>
      </c>
      <c r="M20" s="424">
        <f>IF(ISERROR(VLOOKUP($B20,DataRemsoftAjuste,7+VLOOKUP($B$4,Periode,2,FALSE),FALSE)*VLOOKUP($C20,MatricePourcRepProd,9,FALSE)),0,VLOOKUP($B20,DataRemsoftAjuste,7+VLOOKUP($B$4,Periode,2,FALSE),FALSE)*VLOOKUP($C20,MatricePourcRepProd,9,FALSE))</f>
        <v>0</v>
      </c>
      <c r="N20" s="424">
        <f>IF(ISERROR(VLOOKUP($B20,DataRemsoftAjuste,7+VLOOKUP($B$4,Periode,2,FALSE),FALSE)*VLOOKUP($C20,MatricePourcRepProd,10,FALSE)),0,VLOOKUP($B20,DataRemsoftAjuste,7+VLOOKUP($B$4,Periode,2,FALSE),FALSE)*VLOOKUP($C20,MatricePourcRepProd,10,FALSE))</f>
        <v>12.678655264993356</v>
      </c>
      <c r="O20" s="424">
        <f>SUM(K20:N20)</f>
        <v>193.16942628641206</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1092.1916999999999</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1175.53134</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1148.8311600000002</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1585.91572</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1364.45966</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1273.3859160000002</v>
      </c>
      <c r="Y20" s="69">
        <f t="shared" ref="Y20:AD20" si="12">S20*$AE$20</f>
        <v>1087.1775555753693</v>
      </c>
      <c r="Z20" s="69">
        <f t="shared" si="12"/>
        <v>1170.1345915038894</v>
      </c>
      <c r="AA20" s="69">
        <f t="shared" si="12"/>
        <v>1143.5569893981215</v>
      </c>
      <c r="AB20" s="69">
        <f t="shared" si="12"/>
        <v>1578.6349372716822</v>
      </c>
      <c r="AC20" s="69">
        <f t="shared" si="12"/>
        <v>1358.1955602116366</v>
      </c>
      <c r="AD20" s="69">
        <f t="shared" si="12"/>
        <v>1267.53992679214</v>
      </c>
      <c r="AE20" s="71">
        <f>IF(ISERROR((Intrants_CahierDetermination!I11*(X20/(X20+X24))/X20)),0,(Intrants_CahierDetermination!I11*(X20/(X20+X24))/X20))</f>
        <v>0.99540909858165871</v>
      </c>
    </row>
    <row r="21" spans="1:31" x14ac:dyDescent="0.25">
      <c r="A21" s="537"/>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2.0400000066729262E-3</v>
      </c>
      <c r="T21" s="21">
        <f t="shared" si="13"/>
        <v>3.0199999891920015E-3</v>
      </c>
      <c r="U21" s="21">
        <f t="shared" si="13"/>
        <v>3.1999999919207767E-3</v>
      </c>
      <c r="V21" s="21">
        <f t="shared" si="13"/>
        <v>-6.3599999994039536E-3</v>
      </c>
      <c r="W21" s="21">
        <f t="shared" si="13"/>
        <v>2.8200000087963417E-3</v>
      </c>
      <c r="X21" s="21">
        <f t="shared" si="13"/>
        <v>9.4399999943561852E-4</v>
      </c>
      <c r="Y21" s="70">
        <f t="shared" ref="Y21:AD21" si="14">S21</f>
        <v>2.0400000066729262E-3</v>
      </c>
      <c r="Z21" s="70">
        <f t="shared" si="14"/>
        <v>3.0199999891920015E-3</v>
      </c>
      <c r="AA21" s="70">
        <f t="shared" si="14"/>
        <v>3.1999999919207767E-3</v>
      </c>
      <c r="AB21" s="70">
        <f t="shared" si="14"/>
        <v>-6.3599999994039536E-3</v>
      </c>
      <c r="AC21" s="70">
        <f t="shared" si="14"/>
        <v>2.8200000087963417E-3</v>
      </c>
      <c r="AD21" s="70">
        <f t="shared" si="14"/>
        <v>9.4399999943561852E-4</v>
      </c>
      <c r="AE21" s="70"/>
    </row>
    <row r="22" spans="1:31" x14ac:dyDescent="0.25">
      <c r="A22" s="537"/>
      <c r="B22" s="426" t="s">
        <v>17</v>
      </c>
      <c r="C22" s="426"/>
      <c r="D22" s="427">
        <f t="shared" si="0"/>
        <v>116067.53992679212</v>
      </c>
      <c r="E22" s="427">
        <f t="shared" ref="E22:O22" si="15">SUM(E18:E21)</f>
        <v>1148.3498788612142</v>
      </c>
      <c r="F22" s="427">
        <f t="shared" si="15"/>
        <v>0</v>
      </c>
      <c r="G22" s="427">
        <f t="shared" si="15"/>
        <v>21095.544914808463</v>
      </c>
      <c r="H22" s="427">
        <f t="shared" si="15"/>
        <v>77831.173094839352</v>
      </c>
      <c r="I22" s="427">
        <f t="shared" si="15"/>
        <v>5697.3495407402588</v>
      </c>
      <c r="J22" s="427">
        <f t="shared" si="15"/>
        <v>105772.41742924928</v>
      </c>
      <c r="K22" s="427">
        <f t="shared" si="15"/>
        <v>3822.6626467988449</v>
      </c>
      <c r="L22" s="427">
        <f t="shared" si="15"/>
        <v>4066.6838219772471</v>
      </c>
      <c r="M22" s="427">
        <f t="shared" si="15"/>
        <v>1245.0852790952099</v>
      </c>
      <c r="N22" s="427">
        <f t="shared" si="15"/>
        <v>1160.6907496715335</v>
      </c>
      <c r="O22" s="427">
        <f t="shared" si="15"/>
        <v>10295.122497542836</v>
      </c>
      <c r="Q22" s="18" t="s">
        <v>17</v>
      </c>
      <c r="R22" s="18" t="s">
        <v>62</v>
      </c>
      <c r="S22" s="19">
        <f>_xll.Woodstock.Analyst.Xcel.UDFs.GetIndicatorValue("OVOLGFIREC", "Toutes les strates", _xll.Woodstock.Analyst.Xcel.UDFs.GetModelFilename(), _xll.Woodstock.Analyst.Xcel.UDFs.GetScenarioIndex(),"2")/5</f>
        <v>115129.4</v>
      </c>
      <c r="T22" s="19">
        <f>_xll.Woodstock.Analyst.Xcel.UDFs.GetIndicatorValue("OVOLGFIREC", "Toutes les strates", _xll.Woodstock.Analyst.Xcel.UDFs.GetModelFilename(), _xll.Woodstock.Analyst.Xcel.UDFs.GetScenarioIndex(),"3")/5</f>
        <v>115129.4</v>
      </c>
      <c r="U22" s="19">
        <f>_xll.Woodstock.Analyst.Xcel.UDFs.GetIndicatorValue("OVOLGFIREC", "Toutes les strates", _xll.Woodstock.Analyst.Xcel.UDFs.GetModelFilename(), _xll.Woodstock.Analyst.Xcel.UDFs.GetScenarioIndex(),"4")/5</f>
        <v>115129.4</v>
      </c>
      <c r="V22" s="19">
        <f>_xll.Woodstock.Analyst.Xcel.UDFs.GetIndicatorValue("OVOLGFIREC", "Toutes les strates", _xll.Woodstock.Analyst.Xcel.UDFs.GetModelFilename(), _xll.Woodstock.Analyst.Xcel.UDFs.GetScenarioIndex(),"5")/5</f>
        <v>115129.3125</v>
      </c>
      <c r="W22" s="19">
        <f>_xll.Woodstock.Analyst.Xcel.UDFs.GetIndicatorValue("OVOLGFIREC", "Toutes les strates", _xll.Woodstock.Analyst.Xcel.UDFs.GetModelFilename(), _xll.Woodstock.Analyst.Xcel.UDFs.GetScenarioIndex(),"6")/5</f>
        <v>115129.4</v>
      </c>
      <c r="X22" s="19">
        <f>_xll.Woodstock.Analyst.Xcel.UDFs.GetIndicatorValueAverage("OVOLGFIREC", "Toutes les strates", _xll.Woodstock.Analyst.Xcel.UDFs.GetModelFilename(), _xll.Woodstock.Analyst.Xcel.UDFs.GetScenarioIndex(),"2", "6")/5</f>
        <v>115129.38249999999</v>
      </c>
      <c r="Y22" s="70">
        <f t="shared" ref="Y22:AD22" si="16">SUM(Y18:Y21)</f>
        <v>116069.85981756137</v>
      </c>
      <c r="Z22" s="70">
        <f t="shared" si="16"/>
        <v>116068.80133057621</v>
      </c>
      <c r="AA22" s="70">
        <f t="shared" si="16"/>
        <v>116069.14044242226</v>
      </c>
      <c r="AB22" s="70">
        <f t="shared" si="16"/>
        <v>116063.50096960121</v>
      </c>
      <c r="AC22" s="70">
        <f t="shared" si="16"/>
        <v>116066.40179379967</v>
      </c>
      <c r="AD22" s="70">
        <f t="shared" si="16"/>
        <v>116067.54087079215</v>
      </c>
      <c r="AE22" s="70"/>
    </row>
    <row r="23" spans="1:31" x14ac:dyDescent="0.25">
      <c r="A23" s="537"/>
      <c r="B23" s="422" t="s">
        <v>18</v>
      </c>
      <c r="C23" s="425" t="s">
        <v>46</v>
      </c>
      <c r="D23" s="424">
        <f t="shared" si="0"/>
        <v>11500.000000000002</v>
      </c>
      <c r="E23" s="424">
        <f>IF(ISERROR(VLOOKUP($B23,DataRemsoftAjuste,7+VLOOKUP($B$4,Periode,2,FALSE),FALSE)*VLOOKUP($C23,MatricePourcRepProd,2,FALSE)),0,VLOOKUP($B23,DataRemsoftAjuste,7+VLOOKUP($B$4,Periode,2,FALSE),FALSE)*VLOOKUP($C23,MatricePourcRepProd,2,FALSE))</f>
        <v>279.28638378786599</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2456.2424293923</v>
      </c>
      <c r="H23" s="424">
        <f>IF(ISERROR(VLOOKUP($B23,DataRemsoftAjuste,7+VLOOKUP($B$4,Periode,2,FALSE),FALSE)*VLOOKUP($C23,MatricePourcRepProd,5,FALSE)),0,VLOOKUP($B23,DataRemsoftAjuste,7+VLOOKUP($B$4,Periode,2,FALSE),FALSE)*VLOOKUP($C23,MatricePourcRepProd,5,FALSE))</f>
        <v>5359.6219703479301</v>
      </c>
      <c r="I23" s="424">
        <f>IF(ISERROR(VLOOKUP($B23,DataRemsoftAjuste,7+VLOOKUP($B$4,Periode,2,FALSE),FALSE)*VLOOKUP($C23,MatricePourcRepProd,6,FALSE)),0,VLOOKUP($B23,DataRemsoftAjuste,7+VLOOKUP($B$4,Periode,2,FALSE),FALSE)*VLOOKUP($C23,MatricePourcRepProd,6,FALSE))</f>
        <v>1898.8625294695501</v>
      </c>
      <c r="J23" s="424">
        <f>SUM(E23:I23)</f>
        <v>9994.0133129976457</v>
      </c>
      <c r="K23" s="424">
        <f>IF(ISERROR(VLOOKUP($B23,DataRemsoftAjuste,7+VLOOKUP($B$4,Periode,2,FALSE),FALSE)*VLOOKUP($C23,MatricePourcRepProd,7,FALSE)),0,VLOOKUP($B23,DataRemsoftAjuste,7+VLOOKUP($B$4,Periode,2,FALSE),FALSE)*VLOOKUP($C23,MatricePourcRepProd,7,FALSE))</f>
        <v>179.98212101006803</v>
      </c>
      <c r="L23" s="424">
        <f>IF(ISERROR(VLOOKUP($B23,DataRemsoftAjuste,7+VLOOKUP($B$4,Periode,2,FALSE),FALSE)*VLOOKUP($C23,MatricePourcRepProd,8,FALSE)),0,VLOOKUP($B23,DataRemsoftAjuste,7+VLOOKUP($B$4,Periode,2,FALSE),FALSE)*VLOOKUP($C23,MatricePourcRepProd,8,FALSE))</f>
        <v>800.85562498862009</v>
      </c>
      <c r="M23" s="424">
        <f>IF(ISERROR(VLOOKUP($B23,DataRemsoftAjuste,7+VLOOKUP($B$4,Periode,2,FALSE),FALSE)*VLOOKUP($C23,MatricePourcRepProd,9,FALSE)),0,VLOOKUP($B23,DataRemsoftAjuste,7+VLOOKUP($B$4,Periode,2,FALSE),FALSE)*VLOOKUP($C23,MatricePourcRepProd,9,FALSE))</f>
        <v>410.13986711280307</v>
      </c>
      <c r="N23" s="424">
        <f>IF(ISERROR(VLOOKUP($B23,DataRemsoftAjuste,7+VLOOKUP($B$4,Periode,2,FALSE),FALSE)*VLOOKUP($C23,MatricePourcRepProd,10,FALSE)),0,VLOOKUP($B23,DataRemsoftAjuste,7+VLOOKUP($B$4,Periode,2,FALSE),FALSE)*VLOOKUP($C23,MatricePourcRepProd,10,FALSE))</f>
        <v>115.00907389086501</v>
      </c>
      <c r="O23" s="424">
        <f>SUM(K23:N23)</f>
        <v>1505.9866870023561</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11436.09218</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11409.16876</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11348.0375</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11459.69454</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11506.6461</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11431.927816000001</v>
      </c>
      <c r="Y23" s="69">
        <f t="shared" ref="Y23:AD23" si="17">S23*$AE$23</f>
        <v>11504.189160985861</v>
      </c>
      <c r="Z23" s="69">
        <f t="shared" si="17"/>
        <v>11477.105423668465</v>
      </c>
      <c r="AA23" s="69">
        <f t="shared" si="17"/>
        <v>11415.610153464249</v>
      </c>
      <c r="AB23" s="69">
        <f t="shared" si="17"/>
        <v>11527.932062827853</v>
      </c>
      <c r="AC23" s="69">
        <f t="shared" si="17"/>
        <v>11575.163199053564</v>
      </c>
      <c r="AD23" s="69">
        <f t="shared" si="17"/>
        <v>11500</v>
      </c>
      <c r="AE23" s="71">
        <f>IF(ISERROR(Intrants_CahierDetermination!H11/X23),0,Intrants_CahierDetermination!H11/X23)</f>
        <v>1.0059545673394408</v>
      </c>
    </row>
    <row r="24" spans="1:31" x14ac:dyDescent="0.25">
      <c r="A24" s="537"/>
      <c r="B24" s="422" t="s">
        <v>19</v>
      </c>
      <c r="C24" s="425" t="s">
        <v>52</v>
      </c>
      <c r="D24" s="424">
        <f t="shared" si="0"/>
        <v>0</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0</v>
      </c>
      <c r="H24" s="424">
        <f>IF(ISERROR(VLOOKUP($B24,DataRemsoftAjuste,7+VLOOKUP($B$4,Periode,2,FALSE),FALSE)*VLOOKUP($C24,MatricePourcRepProd,5,FALSE)),0,VLOOKUP($B24,DataRemsoftAjuste,7+VLOOKUP($B$4,Periode,2,FALSE),FALSE)*VLOOKUP($C24,MatricePourcRepProd,5,FALSE))</f>
        <v>0</v>
      </c>
      <c r="I24" s="424">
        <f>IF(ISERROR(VLOOKUP($B24,DataRemsoftAjuste,7+VLOOKUP($B$4,Periode,2,FALSE),FALSE)*VLOOKUP($C24,MatricePourcRepProd,6,FALSE)),0,VLOOKUP($B24,DataRemsoftAjuste,7+VLOOKUP($B$4,Periode,2,FALSE),FALSE)*VLOOKUP($C24,MatricePourcRepProd,6,FALSE))</f>
        <v>0</v>
      </c>
      <c r="J24" s="424">
        <f>SUM(E24:I24)</f>
        <v>0</v>
      </c>
      <c r="K24" s="424">
        <f>IF(ISERROR(VLOOKUP($B24,DataRemsoftAjuste,7+VLOOKUP($B$4,Periode,2,FALSE),FALSE)*VLOOKUP($C24,MatricePourcRepProd,7,FALSE)),0,VLOOKUP($B24,DataRemsoftAjuste,7+VLOOKUP($B$4,Periode,2,FALSE),FALSE)*VLOOKUP($C24,MatricePourcRepProd,7,FALSE))</f>
        <v>0</v>
      </c>
      <c r="L24" s="424">
        <f>IF(ISERROR(VLOOKUP($B24,DataRemsoftAjuste,7+VLOOKUP($B$4,Periode,2,FALSE),FALSE)*VLOOKUP($C24,MatricePourcRepProd,8,FALSE)),0,VLOOKUP($B24,DataRemsoftAjuste,7+VLOOKUP($B$4,Periode,2,FALSE),FALSE)*VLOOKUP($C24,MatricePourcRepProd,8,FALSE))</f>
        <v>0</v>
      </c>
      <c r="M24" s="424">
        <f>IF(ISERROR(VLOOKUP($B24,DataRemsoftAjuste,7+VLOOKUP($B$4,Periode,2,FALSE),FALSE)*VLOOKUP($C24,MatricePourcRepProd,9,FALSE)),0,VLOOKUP($B24,DataRemsoftAjuste,7+VLOOKUP($B$4,Periode,2,FALSE),FALSE)*VLOOKUP($C24,MatricePourcRepProd,9,FALSE))</f>
        <v>0</v>
      </c>
      <c r="N24" s="424">
        <f>IF(ISERROR(VLOOKUP($B24,DataRemsoftAjuste,7+VLOOKUP($B$4,Periode,2,FALSE),FALSE)*VLOOKUP($C24,MatricePourcRepProd,10,FALSE)),0,VLOOKUP($B24,DataRemsoftAjuste,7+VLOOKUP($B$4,Periode,2,FALSE),FALSE)*VLOOKUP($C24,MatricePourcRepProd,10,FALSE))</f>
        <v>0</v>
      </c>
      <c r="O24" s="424">
        <f>SUM(K24:N24)</f>
        <v>0</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333.66705999999999</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377.98104000000001</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420.51772</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296.24853999999999</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241.55266</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333.993404</v>
      </c>
      <c r="Y24" s="69">
        <f t="shared" ref="Y24:AD24" si="18">S24*$AE$24</f>
        <v>332.13522742099224</v>
      </c>
      <c r="Z24" s="69">
        <f t="shared" si="18"/>
        <v>376.24576630735794</v>
      </c>
      <c r="AA24" s="69">
        <f t="shared" si="18"/>
        <v>418.58716460281443</v>
      </c>
      <c r="AB24" s="69">
        <f t="shared" si="18"/>
        <v>294.88849215753248</v>
      </c>
      <c r="AC24" s="69">
        <f t="shared" si="18"/>
        <v>240.44371555060192</v>
      </c>
      <c r="AD24" s="69">
        <f t="shared" si="18"/>
        <v>332.46007320785981</v>
      </c>
      <c r="AE24" s="71">
        <f>IF(ISERROR((Intrants_CahierDetermination!I11*(X24/(X20+X24))/X24)),0,(Intrants_CahierDetermination!I11*(X24/(X20+X24))/X24))</f>
        <v>0.99540909858165882</v>
      </c>
    </row>
    <row r="25" spans="1:31" x14ac:dyDescent="0.25">
      <c r="A25" s="537"/>
      <c r="B25" s="422" t="s">
        <v>20</v>
      </c>
      <c r="C25" s="425" t="s">
        <v>80</v>
      </c>
      <c r="D25" s="424">
        <f t="shared" si="0"/>
        <v>208.8787799999979</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0</v>
      </c>
      <c r="H25" s="424">
        <f>IF(ISERROR(VLOOKUP($B25,DataRemsoftAjuste,7+VLOOKUP($B$4,Periode,2,FALSE),FALSE)*VLOOKUP($C25,MatricePourcRepProd,5,FALSE)),0,VLOOKUP($B25,DataRemsoftAjuste,7+VLOOKUP($B$4,Periode,2,FALSE),FALSE)*VLOOKUP($C25,MatricePourcRepProd,5,FALSE))</f>
        <v>143.38030591896023</v>
      </c>
      <c r="I25" s="424">
        <f>IF(ISERROR(VLOOKUP($B25,DataRemsoftAjuste,7+VLOOKUP($B$4,Periode,2,FALSE),FALSE)*VLOOKUP($C25,MatricePourcRepProd,6,FALSE)),0,VLOOKUP($B25,DataRemsoftAjuste,7+VLOOKUP($B$4,Periode,2,FALSE),FALSE)*VLOOKUP($C25,MatricePourcRepProd,6,FALSE))</f>
        <v>33.63241743778088</v>
      </c>
      <c r="J25" s="424">
        <f>SUM(E25:I25)</f>
        <v>177.01272335674111</v>
      </c>
      <c r="K25" s="424">
        <f>IF(ISERROR(VLOOKUP($B25,DataRemsoftAjuste,7+VLOOKUP($B$4,Periode,2,FALSE),FALSE)*VLOOKUP($C25,MatricePourcRepProd,7,FALSE)),0,VLOOKUP($B25,DataRemsoftAjuste,7+VLOOKUP($B$4,Periode,2,FALSE),FALSE)*VLOOKUP($C25,MatricePourcRepProd,7,FALSE))</f>
        <v>25.591962131536263</v>
      </c>
      <c r="L25" s="424">
        <f>IF(ISERROR(VLOOKUP($B25,DataRemsoftAjuste,7+VLOOKUP($B$4,Periode,2,FALSE),FALSE)*VLOOKUP($C25,MatricePourcRepProd,8,FALSE)),0,VLOOKUP($B25,DataRemsoftAjuste,7+VLOOKUP($B$4,Periode,2,FALSE),FALSE)*VLOOKUP($C25,MatricePourcRepProd,8,FALSE))</f>
        <v>4.1827296744803624</v>
      </c>
      <c r="M25" s="424">
        <f>IF(ISERROR(VLOOKUP($B25,DataRemsoftAjuste,7+VLOOKUP($B$4,Periode,2,FALSE),FALSE)*VLOOKUP($C25,MatricePourcRepProd,9,FALSE)),0,VLOOKUP($B25,DataRemsoftAjuste,7+VLOOKUP($B$4,Periode,2,FALSE),FALSE)*VLOOKUP($C25,MatricePourcRepProd,9,FALSE))</f>
        <v>0</v>
      </c>
      <c r="N25" s="424">
        <f>IF(ISERROR(VLOOKUP($B25,DataRemsoftAjuste,7+VLOOKUP($B$4,Periode,2,FALSE),FALSE)*VLOOKUP($C25,MatricePourcRepProd,10,FALSE)),0,VLOOKUP($B25,DataRemsoftAjuste,7+VLOOKUP($B$4,Periode,2,FALSE),FALSE)*VLOOKUP($C25,MatricePourcRepProd,10,FALSE))</f>
        <v>2.0913648372401861</v>
      </c>
      <c r="O25" s="424">
        <f>SUM(K25:N25)</f>
        <v>31.866056643256812</v>
      </c>
      <c r="Q25" s="20" t="s">
        <v>20</v>
      </c>
      <c r="R25" s="21" t="s">
        <v>62</v>
      </c>
      <c r="S25" s="21">
        <f t="shared" ref="S25:X25" si="19">S26-S23-S24</f>
        <v>205.04075999999964</v>
      </c>
      <c r="T25" s="21">
        <f t="shared" si="19"/>
        <v>187.65019999999879</v>
      </c>
      <c r="U25" s="21">
        <f t="shared" si="19"/>
        <v>206.24477999999891</v>
      </c>
      <c r="V25" s="21">
        <f t="shared" si="19"/>
        <v>218.85691999999887</v>
      </c>
      <c r="W25" s="21">
        <f t="shared" si="19"/>
        <v>226.60123999999934</v>
      </c>
      <c r="X25" s="21">
        <f t="shared" si="19"/>
        <v>208.87877999999802</v>
      </c>
      <c r="Y25" s="265">
        <f t="shared" ref="Y25:AD25" si="20">S25</f>
        <v>205.04075999999964</v>
      </c>
      <c r="Z25" s="265">
        <f t="shared" si="20"/>
        <v>187.65019999999879</v>
      </c>
      <c r="AA25" s="265">
        <f t="shared" si="20"/>
        <v>206.24477999999891</v>
      </c>
      <c r="AB25" s="265">
        <f t="shared" si="20"/>
        <v>218.85691999999887</v>
      </c>
      <c r="AC25" s="265">
        <f t="shared" si="20"/>
        <v>226.60123999999934</v>
      </c>
      <c r="AD25" s="265">
        <f t="shared" si="20"/>
        <v>208.87877999999802</v>
      </c>
      <c r="AE25" s="264"/>
    </row>
    <row r="26" spans="1:31" x14ac:dyDescent="0.25">
      <c r="A26" s="537"/>
      <c r="B26" s="426" t="s">
        <v>21</v>
      </c>
      <c r="C26" s="426"/>
      <c r="D26" s="427">
        <f t="shared" si="0"/>
        <v>11708.878780000001</v>
      </c>
      <c r="E26" s="427">
        <f t="shared" ref="E26:O26" si="21">SUM(E23:E25)</f>
        <v>279.28638378786599</v>
      </c>
      <c r="F26" s="427">
        <f t="shared" si="21"/>
        <v>0</v>
      </c>
      <c r="G26" s="427">
        <f t="shared" si="21"/>
        <v>2456.2424293923</v>
      </c>
      <c r="H26" s="427">
        <f t="shared" si="21"/>
        <v>5503.0022762668905</v>
      </c>
      <c r="I26" s="427">
        <f t="shared" si="21"/>
        <v>1932.494946907331</v>
      </c>
      <c r="J26" s="427">
        <f t="shared" si="21"/>
        <v>10171.026036354388</v>
      </c>
      <c r="K26" s="427">
        <f t="shared" si="21"/>
        <v>205.57408314160429</v>
      </c>
      <c r="L26" s="427">
        <f t="shared" si="21"/>
        <v>805.03835466310045</v>
      </c>
      <c r="M26" s="427">
        <f t="shared" si="21"/>
        <v>410.13986711280307</v>
      </c>
      <c r="N26" s="427">
        <f t="shared" si="21"/>
        <v>117.1004387281052</v>
      </c>
      <c r="O26" s="427">
        <f t="shared" si="21"/>
        <v>1537.8527436456129</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11974.8</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11974.8</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11974.8</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11974.8</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11974.8</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11974.8</v>
      </c>
      <c r="Y26" s="70">
        <f t="shared" ref="Y26:AD26" si="22">Y25+Y24+Y23</f>
        <v>12041.365148406852</v>
      </c>
      <c r="Z26" s="70">
        <f t="shared" si="22"/>
        <v>12041.001389975821</v>
      </c>
      <c r="AA26" s="70">
        <f t="shared" si="22"/>
        <v>12040.442098067062</v>
      </c>
      <c r="AB26" s="70">
        <f t="shared" si="22"/>
        <v>12041.677474985385</v>
      </c>
      <c r="AC26" s="70">
        <f t="shared" si="22"/>
        <v>12042.208154604166</v>
      </c>
      <c r="AD26" s="70">
        <f t="shared" si="22"/>
        <v>12041.338853207857</v>
      </c>
      <c r="AE26" s="70"/>
    </row>
    <row r="27" spans="1:31" x14ac:dyDescent="0.25">
      <c r="A27" s="537"/>
      <c r="B27" s="428" t="s">
        <v>22</v>
      </c>
      <c r="C27" s="428"/>
      <c r="D27" s="429">
        <f t="shared" si="0"/>
        <v>127776.41870679213</v>
      </c>
      <c r="E27" s="429">
        <f t="shared" ref="E27:O27" si="23">E26+E22</f>
        <v>1427.6362626490802</v>
      </c>
      <c r="F27" s="429">
        <f t="shared" si="23"/>
        <v>0</v>
      </c>
      <c r="G27" s="429">
        <f t="shared" si="23"/>
        <v>23551.787344200762</v>
      </c>
      <c r="H27" s="429">
        <f t="shared" si="23"/>
        <v>83334.175371106248</v>
      </c>
      <c r="I27" s="429">
        <f t="shared" si="23"/>
        <v>7629.8444876475896</v>
      </c>
      <c r="J27" s="429">
        <f t="shared" si="23"/>
        <v>115943.44346560368</v>
      </c>
      <c r="K27" s="429">
        <f t="shared" si="23"/>
        <v>4028.2367299404491</v>
      </c>
      <c r="L27" s="429">
        <f t="shared" si="23"/>
        <v>4871.7221766403472</v>
      </c>
      <c r="M27" s="429">
        <f t="shared" si="23"/>
        <v>1655.225146208013</v>
      </c>
      <c r="N27" s="429">
        <f t="shared" si="23"/>
        <v>1277.7911883996387</v>
      </c>
      <c r="O27" s="429">
        <f t="shared" si="23"/>
        <v>11832.975241188449</v>
      </c>
      <c r="Q27" s="20" t="s">
        <v>22</v>
      </c>
      <c r="R27" s="21" t="s">
        <v>62</v>
      </c>
      <c r="S27" s="21">
        <f t="shared" ref="S27:AD27" si="24">S26+S22</f>
        <v>127104.2</v>
      </c>
      <c r="T27" s="21">
        <f t="shared" si="24"/>
        <v>127104.2</v>
      </c>
      <c r="U27" s="21">
        <f t="shared" si="24"/>
        <v>127104.2</v>
      </c>
      <c r="V27" s="21">
        <f t="shared" si="24"/>
        <v>127104.1125</v>
      </c>
      <c r="W27" s="21">
        <f t="shared" si="24"/>
        <v>127104.2</v>
      </c>
      <c r="X27" s="21">
        <f t="shared" si="24"/>
        <v>127104.1825</v>
      </c>
      <c r="Y27" s="70">
        <f t="shared" si="24"/>
        <v>128111.22496596823</v>
      </c>
      <c r="Z27" s="70">
        <f t="shared" si="24"/>
        <v>128109.80272055203</v>
      </c>
      <c r="AA27" s="70">
        <f t="shared" si="24"/>
        <v>128109.58254048933</v>
      </c>
      <c r="AB27" s="70">
        <f t="shared" si="24"/>
        <v>128105.17844458659</v>
      </c>
      <c r="AC27" s="70">
        <f t="shared" si="24"/>
        <v>128108.60994840384</v>
      </c>
      <c r="AD27" s="70">
        <f t="shared" si="24"/>
        <v>128108.879724</v>
      </c>
      <c r="AE27" s="70"/>
    </row>
    <row r="28" spans="1:31" x14ac:dyDescent="0.25">
      <c r="A28" s="430"/>
      <c r="B28" s="430" t="s">
        <v>23</v>
      </c>
      <c r="C28" s="430"/>
      <c r="D28" s="429">
        <f t="shared" si="0"/>
        <v>327176.41870679229</v>
      </c>
      <c r="E28" s="431">
        <f t="shared" ref="E28:O28" si="25">E27+E17</f>
        <v>1427.6362626490802</v>
      </c>
      <c r="F28" s="431">
        <f t="shared" si="25"/>
        <v>26.394306229170709</v>
      </c>
      <c r="G28" s="431">
        <f t="shared" si="25"/>
        <v>139238.45814147539</v>
      </c>
      <c r="H28" s="431">
        <f t="shared" si="25"/>
        <v>153557.00862093316</v>
      </c>
      <c r="I28" s="431">
        <f t="shared" si="25"/>
        <v>7629.8444876475896</v>
      </c>
      <c r="J28" s="431">
        <f t="shared" si="25"/>
        <v>301879.34181893436</v>
      </c>
      <c r="K28" s="431">
        <f t="shared" si="25"/>
        <v>11526.665377585374</v>
      </c>
      <c r="L28" s="431">
        <f t="shared" si="25"/>
        <v>8843.3917760817058</v>
      </c>
      <c r="M28" s="431">
        <f t="shared" si="25"/>
        <v>1655.225146208013</v>
      </c>
      <c r="N28" s="431">
        <f t="shared" si="25"/>
        <v>3271.7945879828335</v>
      </c>
      <c r="O28" s="431">
        <f t="shared" si="25"/>
        <v>25297.076887857926</v>
      </c>
      <c r="Q28" s="20" t="s">
        <v>23</v>
      </c>
      <c r="R28" s="21" t="s">
        <v>62</v>
      </c>
      <c r="S28" s="21">
        <f t="shared" ref="S28:AD28" si="26">S27+S17</f>
        <v>324881.59717999998</v>
      </c>
      <c r="T28" s="21">
        <f t="shared" si="26"/>
        <v>324881.59717999998</v>
      </c>
      <c r="U28" s="21">
        <f t="shared" si="26"/>
        <v>324881.59717999998</v>
      </c>
      <c r="V28" s="21">
        <f t="shared" si="26"/>
        <v>324880.42216000002</v>
      </c>
      <c r="W28" s="21">
        <f t="shared" si="26"/>
        <v>324881.59717999998</v>
      </c>
      <c r="X28" s="21">
        <f t="shared" si="26"/>
        <v>324881.36217599997</v>
      </c>
      <c r="Y28" s="70">
        <f t="shared" si="26"/>
        <v>327801.69815198542</v>
      </c>
      <c r="Z28" s="70">
        <f t="shared" si="26"/>
        <v>327821.19533728511</v>
      </c>
      <c r="AA28" s="70">
        <f t="shared" si="26"/>
        <v>327812.75995327521</v>
      </c>
      <c r="AB28" s="70">
        <f t="shared" si="26"/>
        <v>327799.22549766605</v>
      </c>
      <c r="AC28" s="70">
        <f t="shared" si="26"/>
        <v>327809.51967978844</v>
      </c>
      <c r="AD28" s="70">
        <f t="shared" si="26"/>
        <v>327808.879724</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A18:A27"/>
    <mergeCell ref="K6:O6"/>
    <mergeCell ref="D6:D7"/>
    <mergeCell ref="E6:J6"/>
    <mergeCell ref="A6:B7"/>
    <mergeCell ref="A8:A17"/>
    <mergeCell ref="Y6:AE6"/>
    <mergeCell ref="Y5:AE5"/>
    <mergeCell ref="Y3:AE3"/>
    <mergeCell ref="A2:O2"/>
    <mergeCell ref="Q3:R3"/>
    <mergeCell ref="Q4:R4"/>
    <mergeCell ref="Q5:R5"/>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view="pageBreakPreview" topLeftCell="E1" zoomScale="60" zoomScaleNormal="100" workbookViewId="0">
      <selection activeCell="E16" sqref="E16"/>
    </sheetView>
  </sheetViews>
  <sheetFormatPr baseColWidth="10" defaultRowHeight="15" x14ac:dyDescent="0.25"/>
  <cols>
    <col min="15" max="15" width="11.42578125" customWidth="1"/>
    <col min="16" max="16" width="3.140625" customWidth="1"/>
    <col min="17" max="17" width="6"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U02351_4ff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U02351_4ff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U02351_4ff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view="pageBreakPreview" zoomScale="50" zoomScaleNormal="100" zoomScaleSheetLayoutView="50" workbookViewId="0">
      <selection activeCell="E16" sqref="E16"/>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U02351_4ff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0</v>
      </c>
      <c r="E8" s="115">
        <f>VLOOKUP($B8&amp;"-"&amp;$E$7,Intrants_GTYF,VLOOKUP($A$4,Periode,2,FALSE),FALSE)*'Répartition par produits (tab)'!$AE$12</f>
        <v>0</v>
      </c>
      <c r="F8" s="115">
        <f>VLOOKUP($B8&amp;"-"&amp;$F$7,Intrants_GTYF,VLOOKUP($A$4,Periode,2,FALSE),FALSE)*'Répartition par produits (tab)'!$AE$12</f>
        <v>0</v>
      </c>
      <c r="G8" s="115">
        <f>VLOOKUP($B8&amp;"-"&amp;$G$7,Intrants_GTYF,VLOOKUP($A$4,Periode,2,FALSE),FALSE)*'Répartition par produits (tab)'!$AE$12</f>
        <v>0</v>
      </c>
      <c r="H8" s="115">
        <f>VLOOKUP($B8&amp;"-"&amp;$H$7,Intrants_GTYF,VLOOKUP($A$4,Periode,2,FALSE),FALSE)*'Répartition par produits (tab)'!$AE$12</f>
        <v>0</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0</v>
      </c>
      <c r="L8" s="115">
        <f t="shared" ref="L8:L39" si="0">I8+J8+K8</f>
        <v>0</v>
      </c>
      <c r="M8" s="115">
        <f t="shared" ref="M8:M39" si="1">H8+L8</f>
        <v>0</v>
      </c>
      <c r="N8" s="115">
        <f>VLOOKUP($B8&amp;"-"&amp;$N$7,Intrants_GTYF,VLOOKUP($A$4,Periode,2,FALSE),FALSE)*'Répartition par produits (tab)'!$AE$18</f>
        <v>0</v>
      </c>
      <c r="O8" s="115">
        <f>VLOOKUP($B8&amp;"-"&amp;$O$7,Intrants_GTYF,VLOOKUP($A$4,Periode,2,FALSE),FALSE)*'Répartition par produits (tab)'!$AE$19</f>
        <v>0</v>
      </c>
      <c r="P8" s="115">
        <f>VLOOKUP($B8&amp;"-"&amp;$P$7,Intrants_GTYF,VLOOKUP($A$4,Periode,2,FALSE),FALSE)*'Répartition par produits (tab)'!$AE$20</f>
        <v>0</v>
      </c>
      <c r="Q8" s="116">
        <f t="shared" ref="Q8:Q39" si="2">R8-N8-O8-P8</f>
        <v>0</v>
      </c>
      <c r="R8" s="115">
        <f>VLOOKUP($B8&amp;"-"&amp;$R$7,Intrants_GTYF,VLOOKUP($A$4,Periode,2,FALSE),FALSE)</f>
        <v>0</v>
      </c>
      <c r="S8" s="115">
        <f>VLOOKUP($B8&amp;"-"&amp;$S$7,Intrants_GTYF,VLOOKUP($A$4,Periode,2,FALSE),FALSE)*'Répartition par produits (tab)'!$AE$23</f>
        <v>0</v>
      </c>
      <c r="T8" s="115">
        <f>VLOOKUP($B8&amp;"-"&amp;$T$7,Intrants_GTYF,VLOOKUP($A$4,Periode,2,FALSE),FALSE)*'Répartition par produits (tab)'!$AE$24</f>
        <v>0</v>
      </c>
      <c r="U8" s="116">
        <f t="shared" ref="U8:U39" si="3">V8-S8-T8</f>
        <v>0</v>
      </c>
      <c r="V8" s="115">
        <f>VLOOKUP($B8&amp;"-"&amp;$V$7,Intrants_GTYF,VLOOKUP($A$4,Periode,2,FALSE),FALSE)</f>
        <v>0</v>
      </c>
      <c r="W8" s="115">
        <f t="shared" ref="W8:W39" si="4">V8+R8+M8</f>
        <v>0</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0</v>
      </c>
      <c r="E10" s="117">
        <f>IF(ISERROR(VLOOKUP($C10&amp;"_"&amp;$E$7,Data_TYF,VLOOKUP($A$4,Periode,2,FALSE),FALSE)),0,VLOOKUP($C10&amp;"_"&amp;$E$7,Data_TYF,VLOOKUP($A$4,Periode,2,FALSE),FALSE))*'Répartition par produits (tab)'!$AE$12</f>
        <v>0</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0</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 t="shared" si="0"/>
        <v>0</v>
      </c>
      <c r="M10" s="117">
        <f t="shared" si="1"/>
        <v>0</v>
      </c>
      <c r="N10" s="117">
        <f>IF(ISERROR(VLOOKUP($C10&amp;"_"&amp;$N$7,Data_TYF,VLOOKUP($A$4,Periode,2,FALSE),FALSE)),0,VLOOKUP($C10&amp;"_"&amp;$N$7,Data_TYF,VLOOKUP($A$4,Periode,2,FALSE),FALSE))*'Répartition par produits (tab)'!$AE$18</f>
        <v>0</v>
      </c>
      <c r="O10" s="117">
        <f>IF(ISERROR(VLOOKUP($C10&amp;"_"&amp;$O$7,Data_TYF,VLOOKUP($A$4,Periode,2,FALSE),FALSE)),0,VLOOKUP($C10&amp;"_"&amp;$O$7,Data_TYF,VLOOKUP($A$4,Periode,2,FALSE),FALSE))*'Répartition par produits (tab)'!$AE$19</f>
        <v>0</v>
      </c>
      <c r="P10" s="117">
        <f>IF(ISERROR(VLOOKUP($C10&amp;"_"&amp;$P$7,Data_TYF,VLOOKUP($A$4,Periode,2,FALSE),FALSE)),0,VLOOKUP($C10&amp;"_"&amp;$P$7,Data_TYF,VLOOKUP($A$4,Periode,2,FALSE),FALSE))*'Répartition par produits (tab)'!$AE$20</f>
        <v>0</v>
      </c>
      <c r="Q10" s="108">
        <f t="shared" si="2"/>
        <v>0</v>
      </c>
      <c r="R10" s="117">
        <f>IF(ISERROR(VLOOKUP($C10&amp;"_"&amp;$R$7,Data_TYF,VLOOKUP($A$4,Periode,2,FALSE),FALSE)),0,VLOOKUP($C10&amp;"_"&amp;$R$7,Data_TYF,VLOOKUP($A$4,Periode,2,FALSE),FALSE))</f>
        <v>0</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0</v>
      </c>
      <c r="U10" s="108">
        <f t="shared" si="3"/>
        <v>0</v>
      </c>
      <c r="V10" s="117">
        <f>IF(ISERROR(VLOOKUP($C10&amp;"_"&amp;$V$7,Data_TYF,VLOOKUP($A$4,Periode,2,FALSE),FALSE)),0,VLOOKUP($C10&amp;"_"&amp;$V$7,Data_TYF,VLOOKUP($A$4,Periode,2,FALSE),FALSE))</f>
        <v>0</v>
      </c>
      <c r="W10" s="117">
        <f t="shared" si="4"/>
        <v>0</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13101.206452133652</v>
      </c>
      <c r="E12" s="115">
        <f>VLOOKUP($B12&amp;"-"&amp;$E$7,Intrants_GTYF,VLOOKUP($A$4,Periode,2,FALSE),FALSE)*'Répartition par produits (tab)'!$AE$12</f>
        <v>13534.56791676027</v>
      </c>
      <c r="F12" s="115">
        <f>VLOOKUP($B12&amp;"-"&amp;$F$7,Intrants_GTYF,VLOOKUP($A$4,Periode,2,FALSE),FALSE)*'Répartition par produits (tab)'!$AE$12</f>
        <v>80.467472567402666</v>
      </c>
      <c r="G12" s="115">
        <f>VLOOKUP($B12&amp;"-"&amp;$G$7,Intrants_GTYF,VLOOKUP($A$4,Periode,2,FALSE),FALSE)*'Répartition par produits (tab)'!$AE$12</f>
        <v>0</v>
      </c>
      <c r="H12" s="115">
        <f>VLOOKUP($B12&amp;"-"&amp;$H$7,Intrants_GTYF,VLOOKUP($A$4,Periode,2,FALSE),FALSE)*'Répartition par produits (tab)'!$AE$12</f>
        <v>26716.241880674756</v>
      </c>
      <c r="I12" s="115">
        <f>VLOOKUP($B12&amp;"-"&amp;$I$7,Intrants_GTYF,VLOOKUP($A$4,Periode,2,FALSE),FALSE)*'Répartition par produits (tab)'!$AE$13</f>
        <v>300.03167484588795</v>
      </c>
      <c r="J12" s="115">
        <f>VLOOKUP($B12&amp;"-"&amp;$J$7,Intrants_GTYF,VLOOKUP($A$4,Periode,2,FALSE),FALSE)*'Répartition par produits (tab)'!$AE$14</f>
        <v>0</v>
      </c>
      <c r="K12" s="115">
        <f>VLOOKUP($B12&amp;"-"&amp;$K$7,Intrants_GTYF,VLOOKUP($A$4,Periode,2,FALSE),FALSE)*'Répartition par produits (tab)'!$AE$15</f>
        <v>0</v>
      </c>
      <c r="L12" s="115">
        <f t="shared" si="0"/>
        <v>300.03167484588795</v>
      </c>
      <c r="M12" s="115">
        <f t="shared" si="1"/>
        <v>27016.273555520642</v>
      </c>
      <c r="N12" s="115">
        <f>VLOOKUP($B12&amp;"-"&amp;$N$7,Intrants_GTYF,VLOOKUP($A$4,Periode,2,FALSE),FALSE)*'Répartition par produits (tab)'!$AE$18</f>
        <v>30173.957926194511</v>
      </c>
      <c r="O12" s="115">
        <f>VLOOKUP($B12&amp;"-"&amp;$O$7,Intrants_GTYF,VLOOKUP($A$4,Periode,2,FALSE),FALSE)*'Répartition par produits (tab)'!$AE$19</f>
        <v>6931.6413736642508</v>
      </c>
      <c r="P12" s="115">
        <f>VLOOKUP($B12&amp;"-"&amp;$P$7,Intrants_GTYF,VLOOKUP($A$4,Periode,2,FALSE),FALSE)*'Répartition par produits (tab)'!$AE$20</f>
        <v>324.06054170783091</v>
      </c>
      <c r="Q12" s="116">
        <f t="shared" si="2"/>
        <v>-306.00194431498539</v>
      </c>
      <c r="R12" s="115">
        <f>VLOOKUP($B12&amp;"-"&amp;$R$7,Intrants_GTYF,VLOOKUP($A$4,Periode,2,FALSE),FALSE)</f>
        <v>37123.657897251607</v>
      </c>
      <c r="S12" s="115">
        <f>VLOOKUP($B12&amp;"-"&amp;$S$7,Intrants_GTYF,VLOOKUP($A$4,Periode,2,FALSE),FALSE)*'Répartition par produits (tab)'!$AE$23</f>
        <v>5118.5847592338796</v>
      </c>
      <c r="T12" s="115">
        <f>VLOOKUP($B12&amp;"-"&amp;$T$7,Intrants_GTYF,VLOOKUP($A$4,Periode,2,FALSE),FALSE)*'Répartition par produits (tab)'!$AE$24</f>
        <v>85.149840848527262</v>
      </c>
      <c r="U12" s="116">
        <f t="shared" si="3"/>
        <v>87.938984645168105</v>
      </c>
      <c r="V12" s="115">
        <f>VLOOKUP($B12&amp;"-"&amp;$V$7,Intrants_GTYF,VLOOKUP($A$4,Periode,2,FALSE),FALSE)</f>
        <v>5291.673584727575</v>
      </c>
      <c r="W12" s="115">
        <f t="shared" si="4"/>
        <v>69431.60503749983</v>
      </c>
    </row>
    <row r="13" spans="1:23" x14ac:dyDescent="0.25">
      <c r="A13" s="118" t="s">
        <v>35</v>
      </c>
      <c r="B13" s="157" t="s">
        <v>130</v>
      </c>
      <c r="C13" s="118" t="s">
        <v>282</v>
      </c>
      <c r="D13" s="117">
        <f>IF(ISERROR(VLOOKUP($C13&amp;"_"&amp;$D$7,Data_TYF,VLOOKUP($A$4,Periode,2,FALSE),FALSE)),0,VLOOKUP($C13&amp;"_"&amp;$D$7,Data_TYF,VLOOKUP($A$4,Periode,2,FALSE),FALSE))*'Répartition par produits (tab)'!$AE$12</f>
        <v>13101.206452133652</v>
      </c>
      <c r="E13" s="117">
        <f>IF(ISERROR(VLOOKUP($C13&amp;"_"&amp;$E$7,Data_TYF,VLOOKUP($A$4,Periode,2,FALSE),FALSE)),0,VLOOKUP($C13&amp;"_"&amp;$E$7,Data_TYF,VLOOKUP($A$4,Periode,2,FALSE),FALSE))*'Répartition par produits (tab)'!$AE$12</f>
        <v>13534.56791676027</v>
      </c>
      <c r="F13" s="117">
        <f>IF(ISERROR(VLOOKUP($C13&amp;"_"&amp;$F$7,Data_TYF,VLOOKUP($A$4,Periode,2,FALSE),FALSE)),0,VLOOKUP($C13&amp;"_"&amp;$F$7,Data_TYF,VLOOKUP($A$4,Periode,2,FALSE),FALSE))*'Répartition par produits (tab)'!$AE$12</f>
        <v>80.467472567402666</v>
      </c>
      <c r="G13" s="117">
        <f>IF(ISERROR(VLOOKUP($C13&amp;"_"&amp;$G$7,Data_TYF,VLOOKUP($A$4,Periode,2,FALSE),FALSE)),0,VLOOKUP($C13&amp;"_"&amp;$G$7,Data_TYF,VLOOKUP($A$4,Periode,2,FALSE),FALSE))*'Répartition par produits (tab)'!$AE$12</f>
        <v>0</v>
      </c>
      <c r="H13" s="117">
        <f>IF(ISERROR(VLOOKUP($C13&amp;"_"&amp;$H$7,Data_TYF,VLOOKUP($A$4,Periode,2,FALSE),FALSE)),0,VLOOKUP($C13&amp;"_"&amp;$H$7,Data_TYF,VLOOKUP($A$4,Periode,2,FALSE),FALSE))*'Répartition par produits (tab)'!$AE$12</f>
        <v>26716.241880674756</v>
      </c>
      <c r="I13" s="117">
        <f>IF(ISERROR(VLOOKUP($C13&amp;"_"&amp;$I$7,Data_TYF,VLOOKUP($A$4,Periode,2,FALSE),FALSE)),0,VLOOKUP($C13&amp;"_"&amp;$I$7,Data_TYF,VLOOKUP($A$4,Periode,2,FALSE),FALSE))*'Répartition par produits (tab)'!$AE$13</f>
        <v>300.03167484588795</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0</v>
      </c>
      <c r="L13" s="117">
        <f t="shared" si="0"/>
        <v>300.03167484588795</v>
      </c>
      <c r="M13" s="117">
        <f t="shared" si="1"/>
        <v>27016.273555520642</v>
      </c>
      <c r="N13" s="117">
        <f>IF(ISERROR(VLOOKUP($C13&amp;"_"&amp;$N$7,Data_TYF,VLOOKUP($A$4,Periode,2,FALSE),FALSE)),0,VLOOKUP($C13&amp;"_"&amp;$N$7,Data_TYF,VLOOKUP($A$4,Periode,2,FALSE),FALSE))*'Répartition par produits (tab)'!$AE$18</f>
        <v>30173.957926194511</v>
      </c>
      <c r="O13" s="117">
        <f>IF(ISERROR(VLOOKUP($C13&amp;"_"&amp;$O$7,Data_TYF,VLOOKUP($A$4,Periode,2,FALSE),FALSE)),0,VLOOKUP($C13&amp;"_"&amp;$O$7,Data_TYF,VLOOKUP($A$4,Periode,2,FALSE),FALSE))*'Répartition par produits (tab)'!$AE$19</f>
        <v>6931.6413736642508</v>
      </c>
      <c r="P13" s="117">
        <f>IF(ISERROR(VLOOKUP($C13&amp;"_"&amp;$P$7,Data_TYF,VLOOKUP($A$4,Periode,2,FALSE),FALSE)),0,VLOOKUP($C13&amp;"_"&amp;$P$7,Data_TYF,VLOOKUP($A$4,Periode,2,FALSE),FALSE))*'Répartition par produits (tab)'!$AE$20</f>
        <v>324.06054170783091</v>
      </c>
      <c r="Q13" s="108">
        <f t="shared" si="2"/>
        <v>-306.00194431498539</v>
      </c>
      <c r="R13" s="117">
        <f>IF(ISERROR(VLOOKUP($C13&amp;"_"&amp;$R$7,Data_TYF,VLOOKUP($A$4,Periode,2,FALSE),FALSE)),0,VLOOKUP($C13&amp;"_"&amp;$R$7,Data_TYF,VLOOKUP($A$4,Periode,2,FALSE),FALSE))</f>
        <v>37123.657897251607</v>
      </c>
      <c r="S13" s="117">
        <f>IF(ISERROR(VLOOKUP($C13&amp;"_"&amp;$S$7,Data_TYF,VLOOKUP($A$4,Periode,2,FALSE),FALSE)),0,VLOOKUP($C13&amp;"_"&amp;$S$7,Data_TYF,VLOOKUP($A$4,Periode,2,FALSE),FALSE))*'Répartition par produits (tab)'!$AE$23</f>
        <v>5118.5847592338796</v>
      </c>
      <c r="T13" s="117">
        <f>IF(ISERROR(VLOOKUP($C13&amp;"_"&amp;$T$7,Data_TYF,VLOOKUP($A$4,Periode,2,FALSE),FALSE)),0,VLOOKUP($C13&amp;"_"&amp;$T$7,Data_TYF,VLOOKUP($A$4,Periode,2,FALSE),FALSE))*'Répartition par produits (tab)'!$AE$24</f>
        <v>85.149840848527262</v>
      </c>
      <c r="U13" s="108">
        <f t="shared" si="3"/>
        <v>87.938984645168105</v>
      </c>
      <c r="V13" s="117">
        <f>IF(ISERROR(VLOOKUP($C13&amp;"_"&amp;$V$7,Data_TYF,VLOOKUP($A$4,Periode,2,FALSE),FALSE)),0,VLOOKUP($C13&amp;"_"&amp;$V$7,Data_TYF,VLOOKUP($A$4,Periode,2,FALSE),FALSE))</f>
        <v>5291.673584727575</v>
      </c>
      <c r="W13" s="117">
        <f t="shared" si="4"/>
        <v>69431.60503749983</v>
      </c>
    </row>
    <row r="14" spans="1:23" x14ac:dyDescent="0.25">
      <c r="A14" s="83" t="s">
        <v>32</v>
      </c>
      <c r="B14" s="83" t="s">
        <v>87</v>
      </c>
      <c r="C14" s="83" t="s">
        <v>629</v>
      </c>
      <c r="D14" s="115">
        <f>VLOOKUP($B14&amp;"-"&amp;$D$7,Intrants_GTYF,VLOOKUP($A$4,Periode,2,FALSE),FALSE)*'Répartition par produits (tab)'!$AE$12</f>
        <v>11453.724205204577</v>
      </c>
      <c r="E14" s="115">
        <f>VLOOKUP($B14&amp;"-"&amp;$E$7,Intrants_GTYF,VLOOKUP($A$4,Periode,2,FALSE),FALSE)*'Répartition par produits (tab)'!$AE$12</f>
        <v>54951.456677978589</v>
      </c>
      <c r="F14" s="115">
        <f>VLOOKUP($B14&amp;"-"&amp;$F$7,Intrants_GTYF,VLOOKUP($A$4,Periode,2,FALSE),FALSE)*'Répartition par produits (tab)'!$AE$12</f>
        <v>580.3169937093553</v>
      </c>
      <c r="G14" s="115">
        <f>VLOOKUP($B14&amp;"-"&amp;$G$7,Intrants_GTYF,VLOOKUP($A$4,Periode,2,FALSE),FALSE)*'Répartition par produits (tab)'!$AE$12</f>
        <v>512.89131521896479</v>
      </c>
      <c r="H14" s="115">
        <f>VLOOKUP($B14&amp;"-"&amp;$H$7,Intrants_GTYF,VLOOKUP($A$4,Periode,2,FALSE),FALSE)*'Répartition par produits (tab)'!$AE$12</f>
        <v>67498.388705642632</v>
      </c>
      <c r="I14" s="115">
        <f>VLOOKUP($B14&amp;"-"&amp;$I$7,Intrants_GTYF,VLOOKUP($A$4,Periode,2,FALSE),FALSE)*'Répartition par produits (tab)'!$AE$13</f>
        <v>0</v>
      </c>
      <c r="J14" s="115">
        <f>VLOOKUP($B14&amp;"-"&amp;$J$7,Intrants_GTYF,VLOOKUP($A$4,Periode,2,FALSE),FALSE)*'Répartition par produits (tab)'!$AE$14</f>
        <v>0</v>
      </c>
      <c r="K14" s="115">
        <f>VLOOKUP($B14&amp;"-"&amp;$K$7,Intrants_GTYF,VLOOKUP($A$4,Periode,2,FALSE),FALSE)*'Répartition par produits (tab)'!$AE$15</f>
        <v>0</v>
      </c>
      <c r="L14" s="115">
        <f t="shared" si="0"/>
        <v>0</v>
      </c>
      <c r="M14" s="115">
        <f t="shared" si="1"/>
        <v>67498.388705642632</v>
      </c>
      <c r="N14" s="115">
        <f>VLOOKUP($B14&amp;"-"&amp;$N$7,Intrants_GTYF,VLOOKUP($A$4,Periode,2,FALSE),FALSE)*'Répartition par produits (tab)'!$AE$18</f>
        <v>3881.8959374648316</v>
      </c>
      <c r="O14" s="115">
        <f>VLOOKUP($B14&amp;"-"&amp;$O$7,Intrants_GTYF,VLOOKUP($A$4,Periode,2,FALSE),FALSE)*'Répartition par produits (tab)'!$AE$19</f>
        <v>1561.3571567803949</v>
      </c>
      <c r="P14" s="115">
        <f>VLOOKUP($B14&amp;"-"&amp;$P$7,Intrants_GTYF,VLOOKUP($A$4,Periode,2,FALSE),FALSE)*'Répartition par produits (tab)'!$AE$20</f>
        <v>4.3071884508765583</v>
      </c>
      <c r="Q14" s="116">
        <f t="shared" si="2"/>
        <v>-44.92638063823599</v>
      </c>
      <c r="R14" s="115">
        <f>VLOOKUP($B14&amp;"-"&amp;$R$7,Intrants_GTYF,VLOOKUP($A$4,Periode,2,FALSE),FALSE)</f>
        <v>5402.6339020578671</v>
      </c>
      <c r="S14" s="115">
        <f>VLOOKUP($B14&amp;"-"&amp;$S$7,Intrants_GTYF,VLOOKUP($A$4,Periode,2,FALSE),FALSE)*'Répartition par produits (tab)'!$AE$23</f>
        <v>49.431426812267816</v>
      </c>
      <c r="T14" s="115">
        <f>VLOOKUP($B14&amp;"-"&amp;$T$7,Intrants_GTYF,VLOOKUP($A$4,Periode,2,FALSE),FALSE)*'Répartition par produits (tab)'!$AE$24</f>
        <v>0</v>
      </c>
      <c r="U14" s="116">
        <f t="shared" si="3"/>
        <v>-0.29260045055192307</v>
      </c>
      <c r="V14" s="115">
        <f>VLOOKUP($B14&amp;"-"&amp;$V$7,Intrants_GTYF,VLOOKUP($A$4,Periode,2,FALSE),FALSE)</f>
        <v>49.138826361715893</v>
      </c>
      <c r="W14" s="115">
        <f t="shared" si="4"/>
        <v>72950.161434062218</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4061.0565859545695</v>
      </c>
      <c r="E16" s="117">
        <f>IF(ISERROR(VLOOKUP($C16&amp;"_"&amp;$E$7,Data_TYF,VLOOKUP($A$4,Periode,2,FALSE),FALSE)),0,VLOOKUP($C16&amp;"_"&amp;$E$7,Data_TYF,VLOOKUP($A$4,Periode,2,FALSE),FALSE))*'Répartition par produits (tab)'!$AE$12</f>
        <v>31589.143884760244</v>
      </c>
      <c r="F16" s="117">
        <f>IF(ISERROR(VLOOKUP($C16&amp;"_"&amp;$F$7,Data_TYF,VLOOKUP($A$4,Periode,2,FALSE),FALSE)),0,VLOOKUP($C16&amp;"_"&amp;$F$7,Data_TYF,VLOOKUP($A$4,Periode,2,FALSE),FALSE))*'Répartition par produits (tab)'!$AE$12</f>
        <v>347.56885716360171</v>
      </c>
      <c r="G16" s="117">
        <f>IF(ISERROR(VLOOKUP($C16&amp;"_"&amp;$G$7,Data_TYF,VLOOKUP($A$4,Periode,2,FALSE),FALSE)),0,VLOOKUP($C16&amp;"_"&amp;$G$7,Data_TYF,VLOOKUP($A$4,Periode,2,FALSE),FALSE))*'Répartition par produits (tab)'!$AE$12</f>
        <v>330.4303186732925</v>
      </c>
      <c r="H16" s="117">
        <f>IF(ISERROR(VLOOKUP($C16&amp;"_"&amp;$H$7,Data_TYF,VLOOKUP($A$4,Periode,2,FALSE),FALSE)),0,VLOOKUP($C16&amp;"_"&amp;$H$7,Data_TYF,VLOOKUP($A$4,Periode,2,FALSE),FALSE))*'Répartition par produits (tab)'!$AE$12</f>
        <v>36328.199541118913</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0</v>
      </c>
      <c r="M16" s="117">
        <f t="shared" si="1"/>
        <v>36328.199541118913</v>
      </c>
      <c r="N16" s="117">
        <f>IF(ISERROR(VLOOKUP($C16&amp;"_"&amp;$N$7,Data_TYF,VLOOKUP($A$4,Periode,2,FALSE),FALSE)),0,VLOOKUP($C16&amp;"_"&amp;$N$7,Data_TYF,VLOOKUP($A$4,Periode,2,FALSE),FALSE))*'Répartition par produits (tab)'!$AE$18</f>
        <v>1925.8357769044433</v>
      </c>
      <c r="O16" s="117">
        <f>IF(ISERROR(VLOOKUP($C16&amp;"_"&amp;$O$7,Data_TYF,VLOOKUP($A$4,Periode,2,FALSE),FALSE)),0,VLOOKUP($C16&amp;"_"&amp;$O$7,Data_TYF,VLOOKUP($A$4,Periode,2,FALSE),FALSE))*'Répartition par produits (tab)'!$AE$19</f>
        <v>738.84842607929431</v>
      </c>
      <c r="P16" s="117">
        <f>IF(ISERROR(VLOOKUP($C16&amp;"_"&amp;$P$7,Data_TYF,VLOOKUP($A$4,Periode,2,FALSE),FALSE)),0,VLOOKUP($C16&amp;"_"&amp;$P$7,Data_TYF,VLOOKUP($A$4,Periode,2,FALSE),FALSE))*'Répartition par produits (tab)'!$AE$20</f>
        <v>4.3071884508765583</v>
      </c>
      <c r="Q16" s="108">
        <f t="shared" si="2"/>
        <v>-21.990611730657086</v>
      </c>
      <c r="R16" s="117">
        <f t="shared" si="5"/>
        <v>2647.0007797039571</v>
      </c>
      <c r="S16" s="117">
        <f>IF(ISERROR(VLOOKUP($C16&amp;"_"&amp;$S$7,Data_TYF,VLOOKUP($A$4,Periode,2,FALSE),FALSE)),0,VLOOKUP($C16&amp;"_"&amp;$S$7,Data_TYF,VLOOKUP($A$4,Periode,2,FALSE),FALSE))*'Répartition par produits (tab)'!$AE$23</f>
        <v>9.9593510806694727</v>
      </c>
      <c r="T16" s="117">
        <f>IF(ISERROR(VLOOKUP($C16&amp;"_"&amp;$T$7,Data_TYF,VLOOKUP($A$4,Periode,2,FALSE),FALSE)),0,VLOOKUP($C16&amp;"_"&amp;$T$7,Data_TYF,VLOOKUP($A$4,Periode,2,FALSE),FALSE))*'Répartition par produits (tab)'!$AE$24</f>
        <v>0</v>
      </c>
      <c r="U16" s="108">
        <f t="shared" si="3"/>
        <v>-5.8952589502949237E-2</v>
      </c>
      <c r="V16" s="117">
        <f t="shared" si="6"/>
        <v>9.9003984911665235</v>
      </c>
      <c r="W16" s="117">
        <f t="shared" si="4"/>
        <v>38985.100719314039</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0</v>
      </c>
      <c r="E18" s="117">
        <f>IF(ISERROR(VLOOKUP($C18&amp;"_"&amp;$E$7,Data_TYF,VLOOKUP($A$4,Periode,2,FALSE),FALSE)),0,VLOOKUP($C18&amp;"_"&amp;$E$7,Data_TYF,VLOOKUP($A$4,Periode,2,FALSE),FALSE))*'Répartition par produits (tab)'!$AE$12</f>
        <v>1755.4096441460058</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0</v>
      </c>
      <c r="H18" s="117">
        <f>IF(ISERROR(VLOOKUP($C18&amp;"_"&amp;$H$7,Data_TYF,VLOOKUP($A$4,Periode,2,FALSE),FALSE)),0,VLOOKUP($C18&amp;"_"&amp;$H$7,Data_TYF,VLOOKUP($A$4,Periode,2,FALSE),FALSE))*'Répartition par produits (tab)'!$AE$12</f>
        <v>1755.4096441460058</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0</v>
      </c>
      <c r="L18" s="117">
        <f t="shared" si="0"/>
        <v>0</v>
      </c>
      <c r="M18" s="117">
        <f t="shared" si="1"/>
        <v>1755.4096441460058</v>
      </c>
      <c r="N18" s="117">
        <f>IF(ISERROR(VLOOKUP($C18&amp;"_"&amp;$N$7,Data_TYF,VLOOKUP($A$4,Periode,2,FALSE),FALSE)),0,VLOOKUP($C18&amp;"_"&amp;$N$7,Data_TYF,VLOOKUP($A$4,Periode,2,FALSE),FALSE))*'Répartition par produits (tab)'!$AE$18</f>
        <v>0</v>
      </c>
      <c r="O18" s="117">
        <f>IF(ISERROR(VLOOKUP($C18&amp;"_"&amp;$O$7,Data_TYF,VLOOKUP($A$4,Periode,2,FALSE),FALSE)),0,VLOOKUP($C18&amp;"_"&amp;$O$7,Data_TYF,VLOOKUP($A$4,Periode,2,FALSE),FALSE))*'Répartition par produits (tab)'!$AE$19</f>
        <v>0</v>
      </c>
      <c r="P18" s="117">
        <f>IF(ISERROR(VLOOKUP($C18&amp;"_"&amp;$P$7,Data_TYF,VLOOKUP($A$4,Periode,2,FALSE),FALSE)),0,VLOOKUP($C18&amp;"_"&amp;$P$7,Data_TYF,VLOOKUP($A$4,Periode,2,FALSE),FALSE))*'Répartition par produits (tab)'!$AE$20</f>
        <v>0</v>
      </c>
      <c r="Q18" s="108">
        <f t="shared" si="2"/>
        <v>0</v>
      </c>
      <c r="R18" s="117">
        <f t="shared" si="5"/>
        <v>0</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 t="shared" si="3"/>
        <v>0</v>
      </c>
      <c r="V18" s="117">
        <f t="shared" si="6"/>
        <v>0</v>
      </c>
      <c r="W18" s="117">
        <f t="shared" si="4"/>
        <v>1755.4096441460058</v>
      </c>
    </row>
    <row r="19" spans="1:23" x14ac:dyDescent="0.25">
      <c r="A19" s="118" t="s">
        <v>202</v>
      </c>
      <c r="B19" s="118" t="s">
        <v>203</v>
      </c>
      <c r="C19" s="118" t="s">
        <v>287</v>
      </c>
      <c r="D19" s="117">
        <f>IF(ISERROR(VLOOKUP($C19&amp;"_"&amp;$D$7,Data_TYF,VLOOKUP($A$4,Periode,2,FALSE),FALSE)),0,VLOOKUP($C19&amp;"_"&amp;$D$7,Data_TYF,VLOOKUP($A$4,Periode,2,FALSE),FALSE))*'Répartition par produits (tab)'!$AE$12</f>
        <v>7392.6676192500072</v>
      </c>
      <c r="E19" s="117">
        <f>IF(ISERROR(VLOOKUP($C19&amp;"_"&amp;$E$7,Data_TYF,VLOOKUP($A$4,Periode,2,FALSE),FALSE)),0,VLOOKUP($C19&amp;"_"&amp;$E$7,Data_TYF,VLOOKUP($A$4,Periode,2,FALSE),FALSE))*'Répartition par produits (tab)'!$AE$12</f>
        <v>21606.903149072343</v>
      </c>
      <c r="F19" s="117">
        <f>IF(ISERROR(VLOOKUP($C19&amp;"_"&amp;$F$7,Data_TYF,VLOOKUP($A$4,Periode,2,FALSE),FALSE)),0,VLOOKUP($C19&amp;"_"&amp;$F$7,Data_TYF,VLOOKUP($A$4,Periode,2,FALSE),FALSE))*'Répartition par produits (tab)'!$AE$12</f>
        <v>232.74813654575354</v>
      </c>
      <c r="G19" s="117">
        <f>IF(ISERROR(VLOOKUP($C19&amp;"_"&amp;$G$7,Data_TYF,VLOOKUP($A$4,Periode,2,FALSE),FALSE)),0,VLOOKUP($C19&amp;"_"&amp;$G$7,Data_TYF,VLOOKUP($A$4,Periode,2,FALSE),FALSE))*'Répartition par produits (tab)'!$AE$12</f>
        <v>182.46099654567229</v>
      </c>
      <c r="H19" s="117">
        <f>IF(ISERROR(VLOOKUP($C19&amp;"_"&amp;$H$7,Data_TYF,VLOOKUP($A$4,Periode,2,FALSE),FALSE)),0,VLOOKUP($C19&amp;"_"&amp;$H$7,Data_TYF,VLOOKUP($A$4,Periode,2,FALSE),FALSE))*'Répartition par produits (tab)'!$AE$12</f>
        <v>29414.779520377724</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0</v>
      </c>
      <c r="L19" s="117">
        <f t="shared" si="0"/>
        <v>0</v>
      </c>
      <c r="M19" s="117">
        <f t="shared" si="1"/>
        <v>29414.779520377724</v>
      </c>
      <c r="N19" s="117">
        <f>IF(ISERROR(VLOOKUP($C19&amp;"_"&amp;$N$7,Data_TYF,VLOOKUP($A$4,Periode,2,FALSE),FALSE)),0,VLOOKUP($C19&amp;"_"&amp;$N$7,Data_TYF,VLOOKUP($A$4,Periode,2,FALSE),FALSE))*'Répartition par produits (tab)'!$AE$18</f>
        <v>1956.060160560389</v>
      </c>
      <c r="O19" s="117">
        <f>IF(ISERROR(VLOOKUP($C19&amp;"_"&amp;$O$7,Data_TYF,VLOOKUP($A$4,Periode,2,FALSE),FALSE)),0,VLOOKUP($C19&amp;"_"&amp;$O$7,Data_TYF,VLOOKUP($A$4,Periode,2,FALSE),FALSE))*'Répartition par produits (tab)'!$AE$19</f>
        <v>822.5087307011006</v>
      </c>
      <c r="P19" s="117">
        <f>IF(ISERROR(VLOOKUP($C19&amp;"_"&amp;$P$7,Data_TYF,VLOOKUP($A$4,Periode,2,FALSE),FALSE)),0,VLOOKUP($C19&amp;"_"&amp;$P$7,Data_TYF,VLOOKUP($A$4,Periode,2,FALSE),FALSE))*'Répartition par produits (tab)'!$AE$20</f>
        <v>0</v>
      </c>
      <c r="Q19" s="108">
        <f t="shared" si="2"/>
        <v>-22.935768907579586</v>
      </c>
      <c r="R19" s="117">
        <f t="shared" si="5"/>
        <v>2755.63312235391</v>
      </c>
      <c r="S19" s="117">
        <f>IF(ISERROR(VLOOKUP($C19&amp;"_"&amp;$S$7,Data_TYF,VLOOKUP($A$4,Periode,2,FALSE),FALSE)),0,VLOOKUP($C19&amp;"_"&amp;$S$7,Data_TYF,VLOOKUP($A$4,Periode,2,FALSE),FALSE))*'Répartition par produits (tab)'!$AE$23</f>
        <v>39.472075731598352</v>
      </c>
      <c r="T19" s="117">
        <f>IF(ISERROR(VLOOKUP($C19&amp;"_"&amp;$T$7,Data_TYF,VLOOKUP($A$4,Periode,2,FALSE),FALSE)),0,VLOOKUP($C19&amp;"_"&amp;$T$7,Data_TYF,VLOOKUP($A$4,Periode,2,FALSE),FALSE))*'Répartition par produits (tab)'!$AE$24</f>
        <v>0</v>
      </c>
      <c r="U19" s="108">
        <f t="shared" si="3"/>
        <v>-0.23364786104897917</v>
      </c>
      <c r="V19" s="117">
        <f t="shared" si="6"/>
        <v>39.238427870549373</v>
      </c>
      <c r="W19" s="117">
        <f t="shared" si="4"/>
        <v>32209.651070602184</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0</v>
      </c>
      <c r="F24" s="117">
        <f>IF(ISERROR(VLOOKUP($C24&amp;"_"&amp;$F$7,Data_TYF,VLOOKUP($A$4,Periode,2,FALSE),FALSE)),0,VLOOKUP($C24&amp;"_"&amp;$F$7,Data_TYF,VLOOKUP($A$4,Periode,2,FALSE),FALSE))*'Répartition par produits (tab)'!$AE$12</f>
        <v>0</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0</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0</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 t="shared" si="2"/>
        <v>0</v>
      </c>
      <c r="R24" s="117">
        <f t="shared" si="5"/>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0</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0</v>
      </c>
      <c r="E28" s="115">
        <f>VLOOKUP($B28&amp;"-"&amp;$E$7,Intrants_GTYF,VLOOKUP($A$4,Periode,2,FALSE),FALSE)*'Répartition par produits (tab)'!$AE$12</f>
        <v>0</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0</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0</v>
      </c>
      <c r="L28" s="115">
        <f t="shared" si="0"/>
        <v>0</v>
      </c>
      <c r="M28" s="115">
        <f t="shared" si="1"/>
        <v>0</v>
      </c>
      <c r="N28" s="115">
        <f>VLOOKUP($B28&amp;"-"&amp;$N$7,Intrants_GTYF,VLOOKUP($A$4,Periode,2,FALSE),FALSE)*'Répartition par produits (tab)'!$AE$18</f>
        <v>0</v>
      </c>
      <c r="O28" s="115">
        <f>VLOOKUP($B28&amp;"-"&amp;$O$7,Intrants_GTYF,VLOOKUP($A$4,Periode,2,FALSE),FALSE)*'Répartition par produits (tab)'!$AE$19</f>
        <v>0</v>
      </c>
      <c r="P28" s="115">
        <f>VLOOKUP($B28&amp;"-"&amp;$P$7,Intrants_GTYF,VLOOKUP($A$4,Periode,2,FALSE),FALSE)*'Répartition par produits (tab)'!$AE$20</f>
        <v>0</v>
      </c>
      <c r="Q28" s="116">
        <f t="shared" si="2"/>
        <v>0</v>
      </c>
      <c r="R28" s="115">
        <f>VLOOKUP($B28&amp;"-"&amp;$R$7,Intrants_GTYF,VLOOKUP($A$4,Periode,2,FALSE),FALSE)</f>
        <v>0</v>
      </c>
      <c r="S28" s="115">
        <f>VLOOKUP($B28&amp;"-"&amp;$S$7,Intrants_GTYF,VLOOKUP($A$4,Periode,2,FALSE),FALSE)*'Répartition par produits (tab)'!$AE$23</f>
        <v>0</v>
      </c>
      <c r="T28" s="115">
        <f>VLOOKUP($B28&amp;"-"&amp;$T$7,Intrants_GTYF,VLOOKUP($A$4,Periode,2,FALSE),FALSE)*'Répartition par produits (tab)'!$AE$24</f>
        <v>0</v>
      </c>
      <c r="U28" s="116">
        <f t="shared" si="3"/>
        <v>0</v>
      </c>
      <c r="V28" s="115">
        <f>VLOOKUP($B28&amp;"-"&amp;$V$7,Intrants_GTYF,VLOOKUP($A$4,Periode,2,FALSE),FALSE)</f>
        <v>0</v>
      </c>
      <c r="W28" s="115">
        <f t="shared" si="4"/>
        <v>0</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0</v>
      </c>
      <c r="E33" s="117">
        <f>IF(ISERROR(VLOOKUP($C33&amp;"_"&amp;$E$7,Data_TYF,VLOOKUP($A$4,Periode,2,FALSE),FALSE)),0,VLOOKUP($C33&amp;"_"&amp;$E$7,Data_TYF,VLOOKUP($A$4,Periode,2,FALSE),FALSE))*'Répartition par produits (tab)'!$AE$12</f>
        <v>0</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0</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 t="shared" si="0"/>
        <v>0</v>
      </c>
      <c r="M33" s="117">
        <f t="shared" si="1"/>
        <v>0</v>
      </c>
      <c r="N33" s="117">
        <f>IF(ISERROR(VLOOKUP($C33&amp;"_"&amp;$N$7,Data_TYF,VLOOKUP($A$4,Periode,2,FALSE),FALSE)),0,VLOOKUP($C33&amp;"_"&amp;$N$7,Data_TYF,VLOOKUP($A$4,Periode,2,FALSE),FALSE))*'Répartition par produits (tab)'!$AE$18</f>
        <v>0</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0</v>
      </c>
      <c r="Q33" s="108">
        <f t="shared" si="2"/>
        <v>0</v>
      </c>
      <c r="R33" s="117">
        <f>IF(ISERROR(VLOOKUP($C33&amp;"_"&amp;$R$7,Data_TYF,VLOOKUP($A$4,Periode,2,FALSE),FALSE)),0,VLOOKUP($C33&amp;"_"&amp;$R$7,Data_TYF,VLOOKUP($A$4,Periode,2,FALSE),FALSE))</f>
        <v>0</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0</v>
      </c>
      <c r="U33" s="108">
        <f t="shared" si="3"/>
        <v>0</v>
      </c>
      <c r="V33" s="117">
        <f>IF(ISERROR(VLOOKUP($C33&amp;"_"&amp;$V$7,Data_TYF,VLOOKUP($A$4,Periode,2,FALSE),FALSE)),0,VLOOKUP($C33&amp;"_"&amp;$V$7,Data_TYF,VLOOKUP($A$4,Periode,2,FALSE),FALSE))</f>
        <v>0</v>
      </c>
      <c r="W33" s="117">
        <f t="shared" si="4"/>
        <v>0</v>
      </c>
    </row>
    <row r="34" spans="1:23" x14ac:dyDescent="0.25">
      <c r="A34" s="83" t="s">
        <v>28</v>
      </c>
      <c r="B34" s="83" t="s">
        <v>99</v>
      </c>
      <c r="C34" s="83" t="s">
        <v>623</v>
      </c>
      <c r="D34" s="115">
        <f>VLOOKUP($B34&amp;"-"&amp;$D$7,Intrants_GTYF,VLOOKUP($A$4,Periode,2,FALSE),FALSE)*'Répartition par produits (tab)'!$AE$12</f>
        <v>0</v>
      </c>
      <c r="E34" s="115">
        <f>VLOOKUP($B34&amp;"-"&amp;$E$7,Intrants_GTYF,VLOOKUP($A$4,Periode,2,FALSE),FALSE)*'Répartition par produits (tab)'!$AE$12</f>
        <v>0</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0</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0</v>
      </c>
      <c r="L34" s="115">
        <f t="shared" si="0"/>
        <v>0</v>
      </c>
      <c r="M34" s="115">
        <f t="shared" si="1"/>
        <v>0</v>
      </c>
      <c r="N34" s="115">
        <f>VLOOKUP($B34&amp;"-"&amp;$N$7,Intrants_GTYF,VLOOKUP($A$4,Periode,2,FALSE),FALSE)*'Répartition par produits (tab)'!$AE$18</f>
        <v>0</v>
      </c>
      <c r="O34" s="115">
        <f>VLOOKUP($B34&amp;"-"&amp;$O$7,Intrants_GTYF,VLOOKUP($A$4,Periode,2,FALSE),FALSE)*'Répartition par produits (tab)'!$AE$19</f>
        <v>1230.5071483335128</v>
      </c>
      <c r="P34" s="115">
        <f>VLOOKUP($B34&amp;"-"&amp;$P$7,Intrants_GTYF,VLOOKUP($A$4,Periode,2,FALSE),FALSE)*'Répartition par produits (tab)'!$AE$20</f>
        <v>0</v>
      </c>
      <c r="Q34" s="116">
        <f t="shared" si="2"/>
        <v>-9.8989927912698477</v>
      </c>
      <c r="R34" s="115">
        <f>VLOOKUP($B34&amp;"-"&amp;$R$7,Intrants_GTYF,VLOOKUP($A$4,Periode,2,FALSE),FALSE)</f>
        <v>1220.6081555422429</v>
      </c>
      <c r="S34" s="115">
        <f>VLOOKUP($B34&amp;"-"&amp;$S$7,Intrants_GTYF,VLOOKUP($A$4,Periode,2,FALSE),FALSE)*'Répartition par produits (tab)'!$AE$23</f>
        <v>0</v>
      </c>
      <c r="T34" s="115">
        <f>VLOOKUP($B34&amp;"-"&amp;$T$7,Intrants_GTYF,VLOOKUP($A$4,Periode,2,FALSE),FALSE)*'Répartition par produits (tab)'!$AE$24</f>
        <v>0</v>
      </c>
      <c r="U34" s="116">
        <f t="shared" si="3"/>
        <v>0</v>
      </c>
      <c r="V34" s="115">
        <f>VLOOKUP($B34&amp;"-"&amp;$V$7,Intrants_GTYF,VLOOKUP($A$4,Periode,2,FALSE),FALSE)</f>
        <v>0</v>
      </c>
      <c r="W34" s="115">
        <f t="shared" si="4"/>
        <v>1220.6081555422429</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1230.5071483335128</v>
      </c>
      <c r="P36" s="117">
        <f>IF(ISERROR(VLOOKUP($C36&amp;"_"&amp;$P$7,Data_TYF,VLOOKUP($A$4,Periode,2,FALSE),FALSE)),0,VLOOKUP($C36&amp;"_"&amp;$P$7,Data_TYF,VLOOKUP($A$4,Periode,2,FALSE),FALSE))*'Répartition par produits (tab)'!$AE$20</f>
        <v>0</v>
      </c>
      <c r="Q36" s="108">
        <f t="shared" si="2"/>
        <v>-9.8989927912698477</v>
      </c>
      <c r="R36" s="117">
        <f t="shared" si="7"/>
        <v>1220.6081555422429</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1220.6081555422429</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 t="shared" si="2"/>
        <v>0</v>
      </c>
      <c r="R37" s="117">
        <f t="shared" si="7"/>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 t="shared" si="3"/>
        <v>0</v>
      </c>
      <c r="V37" s="117">
        <f t="shared" si="8"/>
        <v>0</v>
      </c>
      <c r="W37" s="117">
        <f t="shared" si="4"/>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0</v>
      </c>
      <c r="E40" s="117">
        <f>IF(ISERROR(VLOOKUP($C40&amp;"_"&amp;$E$7,Data_TYF,VLOOKUP($A$4,Periode,2,FALSE),FALSE)),0,VLOOKUP($C40&amp;"_"&amp;$E$7,Data_TYF,VLOOKUP($A$4,Periode,2,FALSE),FALSE))*'Répartition par produits (tab)'!$AE$12</f>
        <v>0</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0</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0</v>
      </c>
      <c r="N40" s="117">
        <f>IF(ISERROR(VLOOKUP($C40&amp;"_"&amp;$N$7,Data_TYF,VLOOKUP($A$4,Periode,2,FALSE),FALSE)),0,VLOOKUP($C40&amp;"_"&amp;$N$7,Data_TYF,VLOOKUP($A$4,Periode,2,FALSE),FALSE))*'Répartition par produits (tab)'!$AE$18</f>
        <v>0</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0</v>
      </c>
      <c r="Q40" s="108">
        <f t="shared" ref="Q40:Q71" si="11">R40-N40-O40-P40</f>
        <v>0</v>
      </c>
      <c r="R40" s="117">
        <f t="shared" si="7"/>
        <v>0</v>
      </c>
      <c r="S40" s="117">
        <f>IF(ISERROR(VLOOKUP($C40&amp;"_"&amp;$S$7,Data_TYF,VLOOKUP($A$4,Periode,2,FALSE),FALSE)),0,VLOOKUP($C40&amp;"_"&amp;$S$7,Data_TYF,VLOOKUP($A$4,Periode,2,FALSE),FALSE))*'Répartition par produits (tab)'!$AE$23</f>
        <v>0</v>
      </c>
      <c r="T40" s="117">
        <f>IF(ISERROR(VLOOKUP($C40&amp;"_"&amp;$T$7,Data_TYF,VLOOKUP($A$4,Periode,2,FALSE),FALSE)),0,VLOOKUP($C40&amp;"_"&amp;$T$7,Data_TYF,VLOOKUP($A$4,Periode,2,FALSE),FALSE))*'Répartition par produits (tab)'!$AE$24</f>
        <v>0</v>
      </c>
      <c r="U40" s="108">
        <f t="shared" ref="U40:U71" si="12">V40-S40-T40</f>
        <v>0</v>
      </c>
      <c r="V40" s="117">
        <f t="shared" si="8"/>
        <v>0</v>
      </c>
      <c r="W40" s="117">
        <f t="shared" ref="W40:W71" si="13">V40+R40+M40</f>
        <v>0</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 t="shared" si="11"/>
        <v>0</v>
      </c>
      <c r="R42" s="117">
        <f t="shared" si="7"/>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 t="shared" si="12"/>
        <v>0</v>
      </c>
      <c r="V42" s="117">
        <f t="shared" si="8"/>
        <v>0</v>
      </c>
      <c r="W42" s="117">
        <f t="shared" si="13"/>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 t="shared" si="9"/>
        <v>0</v>
      </c>
      <c r="M43" s="117">
        <f t="shared" si="10"/>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 t="shared" si="11"/>
        <v>0</v>
      </c>
      <c r="R43" s="117">
        <f t="shared" si="7"/>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 t="shared" si="12"/>
        <v>0</v>
      </c>
      <c r="V43" s="117">
        <f t="shared" si="8"/>
        <v>0</v>
      </c>
      <c r="W43" s="117">
        <f t="shared" si="13"/>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1333.735851363256</v>
      </c>
      <c r="E46" s="115">
        <f>VLOOKUP($B46&amp;"-"&amp;$E$7,Intrants_GTYF,VLOOKUP($A$4,Periode,2,FALSE),FALSE)*'Répartition par produits (tab)'!$AE$12</f>
        <v>962.30405898025276</v>
      </c>
      <c r="F46" s="115">
        <f>VLOOKUP($B46&amp;"-"&amp;$F$7,Intrants_GTYF,VLOOKUP($A$4,Periode,2,FALSE),FALSE)*'Répartition par produits (tab)'!$AE$12</f>
        <v>0</v>
      </c>
      <c r="G46" s="115">
        <f>VLOOKUP($B46&amp;"-"&amp;$G$7,Intrants_GTYF,VLOOKUP($A$4,Periode,2,FALSE),FALSE)*'Répartition par produits (tab)'!$AE$12</f>
        <v>8.6522087091573038E-2</v>
      </c>
      <c r="H46" s="115">
        <f>VLOOKUP($B46&amp;"-"&amp;$H$7,Intrants_GTYF,VLOOKUP($A$4,Periode,2,FALSE),FALSE)*'Répartition par produits (tab)'!$AE$12</f>
        <v>2296.1264811112669</v>
      </c>
      <c r="I46" s="115">
        <f>VLOOKUP($B46&amp;"-"&amp;$I$7,Intrants_GTYF,VLOOKUP($A$4,Periode,2,FALSE),FALSE)*'Répartition par produits (tab)'!$AE$13</f>
        <v>-3.8962811884922892E-2</v>
      </c>
      <c r="J46" s="115">
        <f>VLOOKUP($B46&amp;"-"&amp;$J$7,Intrants_GTYF,VLOOKUP($A$4,Periode,2,FALSE),FALSE)*'Répartition par produits (tab)'!$AE$14</f>
        <v>0</v>
      </c>
      <c r="K46" s="115">
        <f>VLOOKUP($B46&amp;"-"&amp;$K$7,Intrants_GTYF,VLOOKUP($A$4,Periode,2,FALSE),FALSE)*'Répartition par produits (tab)'!$AE$15</f>
        <v>0</v>
      </c>
      <c r="L46" s="115">
        <f t="shared" si="9"/>
        <v>-3.8962811884922892E-2</v>
      </c>
      <c r="M46" s="115">
        <f t="shared" si="10"/>
        <v>2296.0875182993818</v>
      </c>
      <c r="N46" s="115">
        <f>VLOOKUP($B46&amp;"-"&amp;$N$7,Intrants_GTYF,VLOOKUP($A$4,Periode,2,FALSE),FALSE)*'Répartition par produits (tab)'!$AE$18</f>
        <v>1343.0959340660418</v>
      </c>
      <c r="O46" s="115">
        <f>VLOOKUP($B46&amp;"-"&amp;$O$7,Intrants_GTYF,VLOOKUP($A$4,Periode,2,FALSE),FALSE)*'Répartition par produits (tab)'!$AE$19</f>
        <v>293.68317994514473</v>
      </c>
      <c r="P46" s="115">
        <f>VLOOKUP($B46&amp;"-"&amp;$P$7,Intrants_GTYF,VLOOKUP($A$4,Periode,2,FALSE),FALSE)*'Répartition par produits (tab)'!$AE$20</f>
        <v>201.07348781575391</v>
      </c>
      <c r="Q46" s="116">
        <f t="shared" si="11"/>
        <v>-12.640204240196937</v>
      </c>
      <c r="R46" s="115">
        <f>VLOOKUP($B46&amp;"-"&amp;$R$7,Intrants_GTYF,VLOOKUP($A$4,Periode,2,FALSE),FALSE)</f>
        <v>1825.2123975867435</v>
      </c>
      <c r="S46" s="115">
        <f>VLOOKUP($B46&amp;"-"&amp;$S$7,Intrants_GTYF,VLOOKUP($A$4,Periode,2,FALSE),FALSE)*'Répartition par produits (tab)'!$AE$23</f>
        <v>3886.3891887309719</v>
      </c>
      <c r="T46" s="115">
        <f>VLOOKUP($B46&amp;"-"&amp;$T$7,Intrants_GTYF,VLOOKUP($A$4,Periode,2,FALSE),FALSE)*'Répartition par produits (tab)'!$AE$24</f>
        <v>0.5100921397854592</v>
      </c>
      <c r="U46" s="116">
        <f t="shared" si="12"/>
        <v>68.02911850976011</v>
      </c>
      <c r="V46" s="115">
        <f>VLOOKUP($B46&amp;"-"&amp;$V$7,Intrants_GTYF,VLOOKUP($A$4,Periode,2,FALSE),FALSE)</f>
        <v>3954.9283993805175</v>
      </c>
      <c r="W46" s="115">
        <f t="shared" si="13"/>
        <v>8076.2283152666423</v>
      </c>
    </row>
    <row r="47" spans="1:23" x14ac:dyDescent="0.25">
      <c r="A47" s="118" t="s">
        <v>126</v>
      </c>
      <c r="B47" s="118" t="s">
        <v>125</v>
      </c>
      <c r="C47" s="118" t="s">
        <v>312</v>
      </c>
      <c r="D47" s="117">
        <f>IF(ISERROR(VLOOKUP($C47&amp;"_"&amp;$D$7,Data_TYF,VLOOKUP($A$4,Periode,2,FALSE),FALSE)),0,VLOOKUP($C47&amp;"_"&amp;$D$7,Data_TYF,VLOOKUP($A$4,Periode,2,FALSE),FALSE))*'Répartition par produits (tab)'!$AE$12</f>
        <v>1331.463165272258</v>
      </c>
      <c r="E47" s="117">
        <f>IF(ISERROR(VLOOKUP($C47&amp;"_"&amp;$E$7,Data_TYF,VLOOKUP($A$4,Periode,2,FALSE),FALSE)),0,VLOOKUP($C47&amp;"_"&amp;$E$7,Data_TYF,VLOOKUP($A$4,Periode,2,FALSE),FALSE))*'Répartition par produits (tab)'!$AE$12</f>
        <v>962.37958520541281</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2293.8427992261536</v>
      </c>
      <c r="I47" s="117">
        <f>IF(ISERROR(VLOOKUP($C47&amp;"_"&amp;$I$7,Data_TYF,VLOOKUP($A$4,Periode,2,FALSE),FALSE)),0,VLOOKUP($C47&amp;"_"&amp;$I$7,Data_TYF,VLOOKUP($A$4,Periode,2,FALSE),FALSE))*'Répartition par produits (tab)'!$AE$13</f>
        <v>0</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0</v>
      </c>
      <c r="L47" s="117">
        <f t="shared" si="9"/>
        <v>0</v>
      </c>
      <c r="M47" s="117">
        <f t="shared" si="10"/>
        <v>2293.8427992261536</v>
      </c>
      <c r="N47" s="117">
        <f>IF(ISERROR(VLOOKUP($C47&amp;"_"&amp;$N$7,Data_TYF,VLOOKUP($A$4,Periode,2,FALSE),FALSE)),0,VLOOKUP($C47&amp;"_"&amp;$N$7,Data_TYF,VLOOKUP($A$4,Periode,2,FALSE),FALSE))*'Répartition par produits (tab)'!$AE$18</f>
        <v>1342.2252783331769</v>
      </c>
      <c r="O47" s="117">
        <f>IF(ISERROR(VLOOKUP($C47&amp;"_"&amp;$O$7,Data_TYF,VLOOKUP($A$4,Periode,2,FALSE),FALSE)),0,VLOOKUP($C47&amp;"_"&amp;$O$7,Data_TYF,VLOOKUP($A$4,Periode,2,FALSE),FALSE))*'Répartition par produits (tab)'!$AE$19</f>
        <v>293.63603105170648</v>
      </c>
      <c r="P47" s="117">
        <f>IF(ISERROR(VLOOKUP($C47&amp;"_"&amp;$P$7,Data_TYF,VLOOKUP($A$4,Periode,2,FALSE),FALSE)),0,VLOOKUP($C47&amp;"_"&amp;$P$7,Data_TYF,VLOOKUP($A$4,Periode,2,FALSE),FALSE))*'Répartition par produits (tab)'!$AE$20</f>
        <v>201.02441016855212</v>
      </c>
      <c r="Q47" s="108">
        <f t="shared" si="11"/>
        <v>-12.632787566144231</v>
      </c>
      <c r="R47" s="117">
        <f>IF(ISERROR(VLOOKUP($C47&amp;"_"&amp;$R$7,Data_TYF,VLOOKUP($A$4,Periode,2,FALSE),FALSE)),0,VLOOKUP($C47&amp;"_"&amp;$R$7,Data_TYF,VLOOKUP($A$4,Periode,2,FALSE),FALSE))</f>
        <v>1824.2529319872913</v>
      </c>
      <c r="S47" s="117">
        <f>IF(ISERROR(VLOOKUP($C47&amp;"_"&amp;$S$7,Data_TYF,VLOOKUP($A$4,Periode,2,FALSE),FALSE)),0,VLOOKUP($C47&amp;"_"&amp;$S$7,Data_TYF,VLOOKUP($A$4,Periode,2,FALSE),FALSE))*'Répartition par produits (tab)'!$AE$23</f>
        <v>3885.7898297016727</v>
      </c>
      <c r="T47" s="117">
        <f>IF(ISERROR(VLOOKUP($C47&amp;"_"&amp;$T$7,Data_TYF,VLOOKUP($A$4,Periode,2,FALSE),FALSE)),0,VLOOKUP($C47&amp;"_"&amp;$T$7,Data_TYF,VLOOKUP($A$4,Periode,2,FALSE),FALSE))*'Répartition par produits (tab)'!$AE$24</f>
        <v>0.5100921397854592</v>
      </c>
      <c r="U47" s="108">
        <f t="shared" si="12"/>
        <v>68.032666307857426</v>
      </c>
      <c r="V47" s="117">
        <f>IF(ISERROR(VLOOKUP($C47&amp;"_"&amp;$V$7,Data_TYF,VLOOKUP($A$4,Periode,2,FALSE),FALSE)),0,VLOOKUP($C47&amp;"_"&amp;$V$7,Data_TYF,VLOOKUP($A$4,Periode,2,FALSE),FALSE))</f>
        <v>3954.3325881493156</v>
      </c>
      <c r="W47" s="117">
        <f t="shared" si="13"/>
        <v>8072.4283193627598</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2.2726860909979729</v>
      </c>
      <c r="E49" s="117">
        <f>IF(ISERROR(VLOOKUP($C49&amp;"_"&amp;$E$7,Data_TYF,VLOOKUP($A$4,Periode,2,FALSE),FALSE)),0,VLOOKUP($C49&amp;"_"&amp;$E$7,Data_TYF,VLOOKUP($A$4,Periode,2,FALSE),FALSE))*'Répartition par produits (tab)'!$AE$12</f>
        <v>-7.5526225160175653E-2</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8.6522087091573038E-2</v>
      </c>
      <c r="H49" s="117">
        <f>IF(ISERROR(VLOOKUP($C49&amp;"_"&amp;$H$7,Data_TYF,VLOOKUP($A$4,Periode,2,FALSE),FALSE)),0,VLOOKUP($C49&amp;"_"&amp;$H$7,Data_TYF,VLOOKUP($A$4,Periode,2,FALSE),FALSE))*'Répartition par produits (tab)'!$AE$12</f>
        <v>2.2836818851131024</v>
      </c>
      <c r="I49" s="117">
        <f>IF(ISERROR(VLOOKUP($C49&amp;"_"&amp;$I$7,Data_TYF,VLOOKUP($A$4,Periode,2,FALSE),FALSE)),0,VLOOKUP($C49&amp;"_"&amp;$I$7,Data_TYF,VLOOKUP($A$4,Periode,2,FALSE),FALSE))*'Répartition par produits (tab)'!$AE$13</f>
        <v>-3.8962811884922892E-2</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-3.8962811884922892E-2</v>
      </c>
      <c r="M49" s="117">
        <f t="shared" si="10"/>
        <v>2.2447190732281794</v>
      </c>
      <c r="N49" s="117">
        <f>IF(ISERROR(VLOOKUP($C49&amp;"_"&amp;$N$7,Data_TYF,VLOOKUP($A$4,Periode,2,FALSE),FALSE)),0,VLOOKUP($C49&amp;"_"&amp;$N$7,Data_TYF,VLOOKUP($A$4,Periode,2,FALSE),FALSE))*'Répartition par produits (tab)'!$AE$18</f>
        <v>0.87065573286479969</v>
      </c>
      <c r="O49" s="117">
        <f>IF(ISERROR(VLOOKUP($C49&amp;"_"&amp;$O$7,Data_TYF,VLOOKUP($A$4,Periode,2,FALSE),FALSE)),0,VLOOKUP($C49&amp;"_"&amp;$O$7,Data_TYF,VLOOKUP($A$4,Periode,2,FALSE),FALSE))*'Répartition par produits (tab)'!$AE$19</f>
        <v>4.7148893438253917E-2</v>
      </c>
      <c r="P49" s="117">
        <f>IF(ISERROR(VLOOKUP($C49&amp;"_"&amp;$P$7,Data_TYF,VLOOKUP($A$4,Periode,2,FALSE),FALSE)),0,VLOOKUP($C49&amp;"_"&amp;$P$7,Data_TYF,VLOOKUP($A$4,Periode,2,FALSE),FALSE))*'Répartition par produits (tab)'!$AE$20</f>
        <v>4.9077647201796908E-2</v>
      </c>
      <c r="Q49" s="108">
        <f t="shared" si="11"/>
        <v>-7.4166740522118649E-3</v>
      </c>
      <c r="R49" s="117">
        <f>IF(ISERROR(VLOOKUP($C49&amp;"_"&amp;$R$7,Data_TYF,VLOOKUP($A$4,Periode,2,FALSE),FALSE)),0,VLOOKUP($C49&amp;"_"&amp;$R$7,Data_TYF,VLOOKUP($A$4,Periode,2,FALSE),FALSE))</f>
        <v>0.95946559945263865</v>
      </c>
      <c r="S49" s="117">
        <f>IF(ISERROR(VLOOKUP($C49&amp;"_"&amp;$S$7,Data_TYF,VLOOKUP($A$4,Periode,2,FALSE),FALSE)),0,VLOOKUP($C49&amp;"_"&amp;$S$7,Data_TYF,VLOOKUP($A$4,Periode,2,FALSE),FALSE))*'Répartition par produits (tab)'!$AE$23</f>
        <v>0.59935902929948204</v>
      </c>
      <c r="T49" s="117">
        <f>IF(ISERROR(VLOOKUP($C49&amp;"_"&amp;$T$7,Data_TYF,VLOOKUP($A$4,Periode,2,FALSE),FALSE)),0,VLOOKUP($C49&amp;"_"&amp;$T$7,Data_TYF,VLOOKUP($A$4,Periode,2,FALSE),FALSE))*'Répartition par produits (tab)'!$AE$24</f>
        <v>0</v>
      </c>
      <c r="U49" s="108">
        <f t="shared" si="12"/>
        <v>-3.5477980977856038E-3</v>
      </c>
      <c r="V49" s="117">
        <f>IF(ISERROR(VLOOKUP($C49&amp;"_"&amp;$V$7,Data_TYF,VLOOKUP($A$4,Periode,2,FALSE),FALSE)),0,VLOOKUP($C49&amp;"_"&amp;$V$7,Data_TYF,VLOOKUP($A$4,Periode,2,FALSE),FALSE))</f>
        <v>0.59581123120169643</v>
      </c>
      <c r="W49" s="117">
        <f t="shared" si="13"/>
        <v>3.7999959038825146</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301.96587248530903</v>
      </c>
      <c r="E51" s="115">
        <f>VLOOKUP($B51&amp;"-"&amp;$E$7,Intrants_GTYF,VLOOKUP($A$4,Periode,2,FALSE),FALSE)*'Répartition par produits (tab)'!$AE$12</f>
        <v>811.70982925087947</v>
      </c>
      <c r="F51" s="115">
        <f>VLOOKUP($B51&amp;"-"&amp;$F$7,Intrants_GTYF,VLOOKUP($A$4,Periode,2,FALSE),FALSE)*'Répartition par produits (tab)'!$AE$12</f>
        <v>154.41755963464377</v>
      </c>
      <c r="G51" s="115">
        <f>VLOOKUP($B51&amp;"-"&amp;$G$7,Intrants_GTYF,VLOOKUP($A$4,Periode,2,FALSE),FALSE)*'Répartition par produits (tab)'!$AE$12</f>
        <v>0</v>
      </c>
      <c r="H51" s="115">
        <f>VLOOKUP($B51&amp;"-"&amp;$H$7,Intrants_GTYF,VLOOKUP($A$4,Periode,2,FALSE),FALSE)*'Répartition par produits (tab)'!$AE$12</f>
        <v>1268.0932589510167</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0</v>
      </c>
      <c r="L51" s="115">
        <f t="shared" si="9"/>
        <v>0</v>
      </c>
      <c r="M51" s="115">
        <f t="shared" si="10"/>
        <v>1268.0932589510167</v>
      </c>
      <c r="N51" s="115">
        <f>VLOOKUP($B51&amp;"-"&amp;$N$7,Intrants_GTYF,VLOOKUP($A$4,Periode,2,FALSE),FALSE)*'Répartition par produits (tab)'!$AE$18</f>
        <v>781.3347946109692</v>
      </c>
      <c r="O51" s="115">
        <f>VLOOKUP($B51&amp;"-"&amp;$O$7,Intrants_GTYF,VLOOKUP($A$4,Periode,2,FALSE),FALSE)*'Répartition par produits (tab)'!$AE$19</f>
        <v>4021.7740366450671</v>
      </c>
      <c r="P51" s="115">
        <f>VLOOKUP($B51&amp;"-"&amp;$P$7,Intrants_GTYF,VLOOKUP($A$4,Periode,2,FALSE),FALSE)*'Répartition par produits (tab)'!$AE$20</f>
        <v>179.56050486401045</v>
      </c>
      <c r="Q51" s="116">
        <f t="shared" si="11"/>
        <v>-38.04398148028713</v>
      </c>
      <c r="R51" s="115">
        <f>VLOOKUP($B51&amp;"-"&amp;$R$7,Intrants_GTYF,VLOOKUP($A$4,Periode,2,FALSE),FALSE)</f>
        <v>4944.6253546397593</v>
      </c>
      <c r="S51" s="115">
        <f>VLOOKUP($B51&amp;"-"&amp;$S$7,Intrants_GTYF,VLOOKUP($A$4,Periode,2,FALSE),FALSE)*'Répartition par produits (tab)'!$AE$23</f>
        <v>0</v>
      </c>
      <c r="T51" s="115">
        <f>VLOOKUP($B51&amp;"-"&amp;$T$7,Intrants_GTYF,VLOOKUP($A$4,Periode,2,FALSE),FALSE)*'Répartition par produits (tab)'!$AE$24</f>
        <v>0</v>
      </c>
      <c r="U51" s="116">
        <f t="shared" si="12"/>
        <v>0</v>
      </c>
      <c r="V51" s="115">
        <f>VLOOKUP($B51&amp;"-"&amp;$V$7,Intrants_GTYF,VLOOKUP($A$4,Periode,2,FALSE),FALSE)</f>
        <v>0</v>
      </c>
      <c r="W51" s="115">
        <f t="shared" si="13"/>
        <v>6212.7186135907759</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301.96587248530903</v>
      </c>
      <c r="E53" s="117">
        <f>IF(ISERROR(VLOOKUP($C53&amp;"_"&amp;$E$7,Data_TYF,VLOOKUP($A$4,Periode,2,FALSE),FALSE)),0,VLOOKUP($C53&amp;"_"&amp;$E$7,Data_TYF,VLOOKUP($A$4,Periode,2,FALSE),FALSE))*'Répartition par produits (tab)'!$AE$12</f>
        <v>811.70982925087947</v>
      </c>
      <c r="F53" s="117">
        <f>IF(ISERROR(VLOOKUP($C53&amp;"_"&amp;$F$7,Data_TYF,VLOOKUP($A$4,Periode,2,FALSE),FALSE)),0,VLOOKUP($C53&amp;"_"&amp;$F$7,Data_TYF,VLOOKUP($A$4,Periode,2,FALSE),FALSE))*'Répartition par produits (tab)'!$AE$12</f>
        <v>154.41755963464377</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1268.0932589510167</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1268.0932589510167</v>
      </c>
      <c r="N53" s="117">
        <f>IF(ISERROR(VLOOKUP($C53&amp;"_"&amp;$N$7,Data_TYF,VLOOKUP($A$4,Periode,2,FALSE),FALSE)),0,VLOOKUP($C53&amp;"_"&amp;$N$7,Data_TYF,VLOOKUP($A$4,Periode,2,FALSE),FALSE))*'Répartition par produits (tab)'!$AE$18</f>
        <v>781.3347946109692</v>
      </c>
      <c r="O53" s="117">
        <f>IF(ISERROR(VLOOKUP($C53&amp;"_"&amp;$O$7,Data_TYF,VLOOKUP($A$4,Periode,2,FALSE),FALSE)),0,VLOOKUP($C53&amp;"_"&amp;$O$7,Data_TYF,VLOOKUP($A$4,Periode,2,FALSE),FALSE))*'Répartition par produits (tab)'!$AE$19</f>
        <v>4021.7740366450671</v>
      </c>
      <c r="P53" s="117">
        <f>IF(ISERROR(VLOOKUP($C53&amp;"_"&amp;$P$7,Data_TYF,VLOOKUP($A$4,Periode,2,FALSE),FALSE)),0,VLOOKUP($C53&amp;"_"&amp;$P$7,Data_TYF,VLOOKUP($A$4,Periode,2,FALSE),FALSE))*'Répartition par produits (tab)'!$AE$20</f>
        <v>179.56050486401045</v>
      </c>
      <c r="Q53" s="108">
        <f t="shared" si="11"/>
        <v>-38.04398148028713</v>
      </c>
      <c r="R53" s="117">
        <f>IF(ISERROR(VLOOKUP($C53&amp;"_"&amp;$R$7,Data_TYF,VLOOKUP($A$4,Periode,2,FALSE),FALSE)),0,VLOOKUP($C53&amp;"_"&amp;$R$7,Data_TYF,VLOOKUP($A$4,Periode,2,FALSE),FALSE))</f>
        <v>4944.6253546397593</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6212.7186135907759</v>
      </c>
    </row>
    <row r="54" spans="1:23" x14ac:dyDescent="0.25">
      <c r="A54" s="83" t="s">
        <v>33</v>
      </c>
      <c r="B54" s="83" t="s">
        <v>135</v>
      </c>
      <c r="C54" s="83" t="s">
        <v>626</v>
      </c>
      <c r="D54" s="115">
        <f>VLOOKUP($B54&amp;"-"&amp;$D$7,Intrants_GTYF,VLOOKUP($A$4,Periode,2,FALSE),FALSE)*'Répartition par produits (tab)'!$AE$12</f>
        <v>6498.5131258038982</v>
      </c>
      <c r="E54" s="115">
        <f>VLOOKUP($B54&amp;"-"&amp;$E$7,Intrants_GTYF,VLOOKUP($A$4,Periode,2,FALSE),FALSE)*'Répartition par produits (tab)'!$AE$12</f>
        <v>9856.851486343814</v>
      </c>
      <c r="F54" s="115">
        <f>VLOOKUP($B54&amp;"-"&amp;$F$7,Intrants_GTYF,VLOOKUP($A$4,Periode,2,FALSE),FALSE)*'Répartition par produits (tab)'!$AE$12</f>
        <v>72.991699188369807</v>
      </c>
      <c r="G54" s="115">
        <f>VLOOKUP($B54&amp;"-"&amp;$G$7,Intrants_GTYF,VLOOKUP($A$4,Periode,2,FALSE),FALSE)*'Répartition par produits (tab)'!$AE$12</f>
        <v>434.73342785138783</v>
      </c>
      <c r="H54" s="115">
        <f>VLOOKUP($B54&amp;"-"&amp;$H$7,Intrants_GTYF,VLOOKUP($A$4,Periode,2,FALSE),FALSE)*'Répartition par produits (tab)'!$AE$12</f>
        <v>16863.08996384923</v>
      </c>
      <c r="I54" s="115">
        <f>VLOOKUP($B54&amp;"-"&amp;$I$7,Intrants_GTYF,VLOOKUP($A$4,Periode,2,FALSE),FALSE)*'Répartition par produits (tab)'!$AE$13</f>
        <v>0</v>
      </c>
      <c r="J54" s="115">
        <f>VLOOKUP($B54&amp;"-"&amp;$J$7,Intrants_GTYF,VLOOKUP($A$4,Periode,2,FALSE),FALSE)*'Répartition par produits (tab)'!$AE$14</f>
        <v>0</v>
      </c>
      <c r="K54" s="115">
        <f>VLOOKUP($B54&amp;"-"&amp;$K$7,Intrants_GTYF,VLOOKUP($A$4,Periode,2,FALSE),FALSE)*'Répartition par produits (tab)'!$AE$15</f>
        <v>0</v>
      </c>
      <c r="L54" s="115">
        <f t="shared" si="9"/>
        <v>0</v>
      </c>
      <c r="M54" s="115">
        <f t="shared" si="10"/>
        <v>16863.08996384923</v>
      </c>
      <c r="N54" s="115">
        <f>VLOOKUP($B54&amp;"-"&amp;$N$7,Intrants_GTYF,VLOOKUP($A$4,Periode,2,FALSE),FALSE)*'Répartition par produits (tab)'!$AE$18</f>
        <v>9625.6225244472262</v>
      </c>
      <c r="O54" s="115">
        <f>VLOOKUP($B54&amp;"-"&amp;$O$7,Intrants_GTYF,VLOOKUP($A$4,Periode,2,FALSE),FALSE)*'Répartition par produits (tab)'!$AE$19</f>
        <v>30802.053170627398</v>
      </c>
      <c r="P54" s="115">
        <f>VLOOKUP($B54&amp;"-"&amp;$P$7,Intrants_GTYF,VLOOKUP($A$4,Periode,2,FALSE),FALSE)*'Répartition par produits (tab)'!$AE$20</f>
        <v>556.99369134525796</v>
      </c>
      <c r="Q54" s="116">
        <f t="shared" si="11"/>
        <v>-325.52663304001135</v>
      </c>
      <c r="R54" s="115">
        <f>VLOOKUP($B54&amp;"-"&amp;$R$7,Intrants_GTYF,VLOOKUP($A$4,Periode,2,FALSE),FALSE)</f>
        <v>40659.142753379871</v>
      </c>
      <c r="S54" s="115">
        <f>VLOOKUP($B54&amp;"-"&amp;$S$7,Intrants_GTYF,VLOOKUP($A$4,Periode,2,FALSE),FALSE)*'Répartition par produits (tab)'!$AE$23</f>
        <v>2267.4329067194471</v>
      </c>
      <c r="T54" s="115">
        <f>VLOOKUP($B54&amp;"-"&amp;$T$7,Intrants_GTYF,VLOOKUP($A$4,Periode,2,FALSE),FALSE)*'Répartition par produits (tab)'!$AE$24</f>
        <v>246.7950851276789</v>
      </c>
      <c r="U54" s="116">
        <f t="shared" si="12"/>
        <v>-12.283421312989702</v>
      </c>
      <c r="V54" s="115">
        <f>VLOOKUP($B54&amp;"-"&amp;$V$7,Intrants_GTYF,VLOOKUP($A$4,Periode,2,FALSE),FALSE)</f>
        <v>2501.9445705341363</v>
      </c>
      <c r="W54" s="115">
        <f t="shared" si="13"/>
        <v>60024.177287763232</v>
      </c>
    </row>
    <row r="55" spans="1:23" x14ac:dyDescent="0.25">
      <c r="A55" s="118" t="s">
        <v>33</v>
      </c>
      <c r="B55" s="118" t="s">
        <v>134</v>
      </c>
      <c r="C55" s="118" t="s">
        <v>1448</v>
      </c>
      <c r="D55" s="117">
        <f>IF(ISERROR(VLOOKUP($C55&amp;"_"&amp;$D$7,Data_TYF,VLOOKUP($A$4,Periode,2,FALSE),FALSE)),0,VLOOKUP($C55&amp;"_"&amp;$D$7,Data_TYF,VLOOKUP($A$4,Periode,2,FALSE),FALSE))*'Répartition par produits (tab)'!$AE$12</f>
        <v>6498.5131258038982</v>
      </c>
      <c r="E55" s="117">
        <f>IF(ISERROR(VLOOKUP($C55&amp;"_"&amp;$E$7,Data_TYF,VLOOKUP($A$4,Periode,2,FALSE),FALSE)),0,VLOOKUP($C55&amp;"_"&amp;$E$7,Data_TYF,VLOOKUP($A$4,Periode,2,FALSE),FALSE))*'Répartition par produits (tab)'!$AE$12</f>
        <v>9856.851486343814</v>
      </c>
      <c r="F55" s="117">
        <f>IF(ISERROR(VLOOKUP($C55&amp;"_"&amp;$F$7,Data_TYF,VLOOKUP($A$4,Periode,2,FALSE),FALSE)),0,VLOOKUP($C55&amp;"_"&amp;$F$7,Data_TYF,VLOOKUP($A$4,Periode,2,FALSE),FALSE))*'Répartition par produits (tab)'!$AE$12</f>
        <v>72.991699188369807</v>
      </c>
      <c r="G55" s="117">
        <f>IF(ISERROR(VLOOKUP($C55&amp;"_"&amp;$G$7,Data_TYF,VLOOKUP($A$4,Periode,2,FALSE),FALSE)),0,VLOOKUP($C55&amp;"_"&amp;$G$7,Data_TYF,VLOOKUP($A$4,Periode,2,FALSE),FALSE))*'Répartition par produits (tab)'!$AE$12</f>
        <v>434.73342785138783</v>
      </c>
      <c r="H55" s="117">
        <f>IF(ISERROR(VLOOKUP($C55&amp;"_"&amp;$H$7,Data_TYF,VLOOKUP($A$4,Periode,2,FALSE),FALSE)),0,VLOOKUP($C55&amp;"_"&amp;$H$7,Data_TYF,VLOOKUP($A$4,Periode,2,FALSE),FALSE))*'Répartition par produits (tab)'!$AE$12</f>
        <v>16863.08996384923</v>
      </c>
      <c r="I55" s="117">
        <f>IF(ISERROR(VLOOKUP($C55&amp;"_"&amp;$I$7,Data_TYF,VLOOKUP($A$4,Periode,2,FALSE),FALSE)),0,VLOOKUP($C55&amp;"_"&amp;$I$7,Data_TYF,VLOOKUP($A$4,Periode,2,FALSE),FALSE))*'Répartition par produits (tab)'!$AE$13</f>
        <v>0</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0</v>
      </c>
      <c r="L55" s="117">
        <f t="shared" si="9"/>
        <v>0</v>
      </c>
      <c r="M55" s="117">
        <f t="shared" si="10"/>
        <v>16863.08996384923</v>
      </c>
      <c r="N55" s="117">
        <f>IF(ISERROR(VLOOKUP($C55&amp;"_"&amp;$N$7,Data_TYF,VLOOKUP($A$4,Periode,2,FALSE),FALSE)),0,VLOOKUP($C55&amp;"_"&amp;$N$7,Data_TYF,VLOOKUP($A$4,Periode,2,FALSE),FALSE))*'Répartition par produits (tab)'!$AE$18</f>
        <v>9625.6225244472262</v>
      </c>
      <c r="O55" s="117">
        <f>IF(ISERROR(VLOOKUP($C55&amp;"_"&amp;$O$7,Data_TYF,VLOOKUP($A$4,Periode,2,FALSE),FALSE)),0,VLOOKUP($C55&amp;"_"&amp;$O$7,Data_TYF,VLOOKUP($A$4,Periode,2,FALSE),FALSE))*'Répartition par produits (tab)'!$AE$19</f>
        <v>30802.053170627398</v>
      </c>
      <c r="P55" s="117">
        <f>IF(ISERROR(VLOOKUP($C55&amp;"_"&amp;$P$7,Data_TYF,VLOOKUP($A$4,Periode,2,FALSE),FALSE)),0,VLOOKUP($C55&amp;"_"&amp;$P$7,Data_TYF,VLOOKUP($A$4,Periode,2,FALSE),FALSE))*'Répartition par produits (tab)'!$AE$20</f>
        <v>556.99369134525796</v>
      </c>
      <c r="Q55" s="108">
        <f t="shared" si="11"/>
        <v>-325.52663304001135</v>
      </c>
      <c r="R55" s="117">
        <f>IF(ISERROR(VLOOKUP($C55&amp;"_"&amp;$R$7,Data_TYF,VLOOKUP($A$4,Periode,2,FALSE),FALSE)),0,VLOOKUP($C55&amp;"_"&amp;$R$7,Data_TYF,VLOOKUP($A$4,Periode,2,FALSE),FALSE))</f>
        <v>40659.142753379871</v>
      </c>
      <c r="S55" s="117">
        <f>IF(ISERROR(VLOOKUP($C55&amp;"_"&amp;$S$7,Data_TYF,VLOOKUP($A$4,Periode,2,FALSE),FALSE)),0,VLOOKUP($C55&amp;"_"&amp;$S$7,Data_TYF,VLOOKUP($A$4,Periode,2,FALSE),FALSE))*'Répartition par produits (tab)'!$AE$23</f>
        <v>2267.4329067194471</v>
      </c>
      <c r="T55" s="117">
        <f>IF(ISERROR(VLOOKUP($C55&amp;"_"&amp;$T$7,Data_TYF,VLOOKUP($A$4,Periode,2,FALSE),FALSE)),0,VLOOKUP($C55&amp;"_"&amp;$T$7,Data_TYF,VLOOKUP($A$4,Periode,2,FALSE),FALSE))*'Répartition par produits (tab)'!$AE$24</f>
        <v>246.7950851276789</v>
      </c>
      <c r="U55" s="108">
        <f t="shared" si="12"/>
        <v>-12.283421312989702</v>
      </c>
      <c r="V55" s="117">
        <f>IF(ISERROR(VLOOKUP($C55&amp;"_"&amp;$V$7,Data_TYF,VLOOKUP($A$4,Periode,2,FALSE),FALSE)),0,VLOOKUP($C55&amp;"_"&amp;$V$7,Data_TYF,VLOOKUP($A$4,Periode,2,FALSE),FALSE))</f>
        <v>2501.9445705341363</v>
      </c>
      <c r="W55" s="117">
        <f t="shared" si="13"/>
        <v>60024.177287763232</v>
      </c>
    </row>
    <row r="56" spans="1:23" x14ac:dyDescent="0.25">
      <c r="A56" s="83" t="s">
        <v>36</v>
      </c>
      <c r="B56" s="83" t="s">
        <v>113</v>
      </c>
      <c r="C56" s="83" t="s">
        <v>631</v>
      </c>
      <c r="D56" s="115">
        <f>VLOOKUP($B56&amp;"-"&amp;$D$7,Intrants_GTYF,VLOOKUP($A$4,Periode,2,FALSE),FALSE)*'Répartition par produits (tab)'!$AE$12</f>
        <v>0</v>
      </c>
      <c r="E56" s="115">
        <f>VLOOKUP($B56&amp;"-"&amp;$E$7,Intrants_GTYF,VLOOKUP($A$4,Periode,2,FALSE),FALSE)*'Répartition par produits (tab)'!$AE$12</f>
        <v>0</v>
      </c>
      <c r="F56" s="115">
        <f>VLOOKUP($B56&amp;"-"&amp;$F$7,Intrants_GTYF,VLOOKUP($A$4,Periode,2,FALSE),FALSE)*'Répartition par produits (tab)'!$AE$12</f>
        <v>0</v>
      </c>
      <c r="G56" s="115">
        <f>VLOOKUP($B56&amp;"-"&amp;$G$7,Intrants_GTYF,VLOOKUP($A$4,Periode,2,FALSE),FALSE)*'Répartition par produits (tab)'!$AE$12</f>
        <v>0</v>
      </c>
      <c r="H56" s="115">
        <f>VLOOKUP($B56&amp;"-"&amp;$H$7,Intrants_GTYF,VLOOKUP($A$4,Periode,2,FALSE),FALSE)*'Répartition par produits (tab)'!$AE$12</f>
        <v>0</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0</v>
      </c>
      <c r="N56" s="115">
        <f>VLOOKUP($B56&amp;"-"&amp;$N$7,Intrants_GTYF,VLOOKUP($A$4,Periode,2,FALSE),FALSE)*'Répartition par produits (tab)'!$AE$18</f>
        <v>0</v>
      </c>
      <c r="O56" s="115">
        <f>VLOOKUP($B56&amp;"-"&amp;$O$7,Intrants_GTYF,VLOOKUP($A$4,Periode,2,FALSE),FALSE)*'Répartition par produits (tab)'!$AE$19</f>
        <v>0</v>
      </c>
      <c r="P56" s="115">
        <f>VLOOKUP($B56&amp;"-"&amp;$P$7,Intrants_GTYF,VLOOKUP($A$4,Periode,2,FALSE),FALSE)*'Répartition par produits (tab)'!$AE$20</f>
        <v>0</v>
      </c>
      <c r="Q56" s="116">
        <f t="shared" si="11"/>
        <v>0</v>
      </c>
      <c r="R56" s="115">
        <f>VLOOKUP($B56&amp;"-"&amp;$R$7,Intrants_GTYF,VLOOKUP($A$4,Periode,2,FALSE),FALSE)</f>
        <v>0</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0</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 t="shared" si="11"/>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15713.948679101994</v>
      </c>
      <c r="E68" s="115">
        <f>VLOOKUP($B68&amp;"-"&amp;$E$7,Intrants_GTYF,VLOOKUP($A$4,Periode,2,FALSE),FALSE)*'Répartition par produits (tab)'!$AE$12</f>
        <v>14831.770041853404</v>
      </c>
      <c r="F68" s="115">
        <f>VLOOKUP($B68&amp;"-"&amp;$F$7,Intrants_GTYF,VLOOKUP($A$4,Periode,2,FALSE),FALSE)*'Répartition par produits (tab)'!$AE$12</f>
        <v>28.662226043119844</v>
      </c>
      <c r="G68" s="115">
        <f>VLOOKUP($B68&amp;"-"&amp;$G$7,Intrants_GTYF,VLOOKUP($A$4,Periode,2,FALSE),FALSE)*'Répartition par produits (tab)'!$AE$12</f>
        <v>0</v>
      </c>
      <c r="H68" s="115">
        <f>VLOOKUP($B68&amp;"-"&amp;$H$7,Intrants_GTYF,VLOOKUP($A$4,Periode,2,FALSE),FALSE)*'Répartition par produits (tab)'!$AE$12</f>
        <v>30574.380355537254</v>
      </c>
      <c r="I68" s="115">
        <f>VLOOKUP($B68&amp;"-"&amp;$I$7,Intrants_GTYF,VLOOKUP($A$4,Periode,2,FALSE),FALSE)*'Répartition par produits (tab)'!$AE$13</f>
        <v>0</v>
      </c>
      <c r="J68" s="115">
        <f>VLOOKUP($B68&amp;"-"&amp;$J$7,Intrants_GTYF,VLOOKUP($A$4,Periode,2,FALSE),FALSE)*'Répartition par produits (tab)'!$AE$14</f>
        <v>0</v>
      </c>
      <c r="K68" s="115">
        <f>VLOOKUP($B68&amp;"-"&amp;$K$7,Intrants_GTYF,VLOOKUP($A$4,Periode,2,FALSE),FALSE)*'Répartition par produits (tab)'!$AE$15</f>
        <v>0</v>
      </c>
      <c r="L68" s="115">
        <f t="shared" si="9"/>
        <v>0</v>
      </c>
      <c r="M68" s="115">
        <f t="shared" si="10"/>
        <v>30574.380355537254</v>
      </c>
      <c r="N68" s="115">
        <f>VLOOKUP($B68&amp;"-"&amp;$N$7,Intrants_GTYF,VLOOKUP($A$4,Periode,2,FALSE),FALSE)*'Répartition par produits (tab)'!$AE$18</f>
        <v>17995.344050454674</v>
      </c>
      <c r="O68" s="115">
        <f>VLOOKUP($B68&amp;"-"&amp;$O$7,Intrants_GTYF,VLOOKUP($A$4,Periode,2,FALSE),FALSE)*'Répartition par produits (tab)'!$AE$19</f>
        <v>1038.3075122837838</v>
      </c>
      <c r="P68" s="115">
        <f>VLOOKUP($B68&amp;"-"&amp;$P$7,Intrants_GTYF,VLOOKUP($A$4,Periode,2,FALSE),FALSE)*'Répartition par produits (tab)'!$AE$20</f>
        <v>0</v>
      </c>
      <c r="Q68" s="116">
        <f t="shared" si="11"/>
        <v>-158.48352726015605</v>
      </c>
      <c r="R68" s="115">
        <f>VLOOKUP($B68&amp;"-"&amp;$R$7,Intrants_GTYF,VLOOKUP($A$4,Periode,2,FALSE),FALSE)</f>
        <v>18875.168035478302</v>
      </c>
      <c r="S68" s="115">
        <f>VLOOKUP($B68&amp;"-"&amp;$S$7,Intrants_GTYF,VLOOKUP($A$4,Periode,2,FALSE),FALSE)*'Répartition par produits (tab)'!$AE$23</f>
        <v>176.47287977374583</v>
      </c>
      <c r="T68" s="115">
        <f>VLOOKUP($B68&amp;"-"&amp;$T$7,Intrants_GTYF,VLOOKUP($A$4,Periode,2,FALSE),FALSE)*'Répartition par produits (tab)'!$AE$24</f>
        <v>0</v>
      </c>
      <c r="U68" s="116">
        <f t="shared" si="12"/>
        <v>-1.0445995080841612</v>
      </c>
      <c r="V68" s="115">
        <f>VLOOKUP($B68&amp;"-"&amp;$V$7,Intrants_GTYF,VLOOKUP($A$4,Periode,2,FALSE),FALSE)</f>
        <v>175.42828026566167</v>
      </c>
      <c r="W68" s="115">
        <f t="shared" si="13"/>
        <v>49624.976671281212</v>
      </c>
    </row>
    <row r="69" spans="1:23" x14ac:dyDescent="0.25">
      <c r="A69" s="118" t="s">
        <v>96</v>
      </c>
      <c r="B69" s="118" t="s">
        <v>254</v>
      </c>
      <c r="C69" s="118" t="s">
        <v>326</v>
      </c>
      <c r="D69" s="117">
        <f>IF(ISERROR(VLOOKUP($C69&amp;"_"&amp;$D$7,Data_TYF,VLOOKUP($A$4,Periode,2,FALSE),FALSE)),0,VLOOKUP($C69&amp;"_"&amp;$D$7,Data_TYF,VLOOKUP($A$4,Periode,2,FALSE),FALSE))*'Répartition par produits (tab)'!$AE$12</f>
        <v>18.955502979453605</v>
      </c>
      <c r="E69" s="117">
        <f>IF(ISERROR(VLOOKUP($C69&amp;"_"&amp;$E$7,Data_TYF,VLOOKUP($A$4,Periode,2,FALSE),FALSE)),0,VLOOKUP($C69&amp;"_"&amp;$E$7,Data_TYF,VLOOKUP($A$4,Periode,2,FALSE),FALSE))*'Répartition par produits (tab)'!$AE$12</f>
        <v>51.635137874510008</v>
      </c>
      <c r="F69" s="117">
        <f>IF(ISERROR(VLOOKUP($C69&amp;"_"&amp;$F$7,Data_TYF,VLOOKUP($A$4,Periode,2,FALSE),FALSE)),0,VLOOKUP($C69&amp;"_"&amp;$F$7,Data_TYF,VLOOKUP($A$4,Periode,2,FALSE),FALSE))*'Répartition par produits (tab)'!$AE$12</f>
        <v>1.1439415191527926</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71.734584312819791</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71.734584312819791</v>
      </c>
      <c r="N69" s="117">
        <f>IF(ISERROR(VLOOKUP($C69&amp;"_"&amp;$N$7,Data_TYF,VLOOKUP($A$4,Periode,2,FALSE),FALSE)),0,VLOOKUP($C69&amp;"_"&amp;$N$7,Data_TYF,VLOOKUP($A$4,Periode,2,FALSE),FALSE))*'Répartition par produits (tab)'!$AE$18</f>
        <v>21.942194360351973</v>
      </c>
      <c r="O69" s="117">
        <f>IF(ISERROR(VLOOKUP($C69&amp;"_"&amp;$O$7,Data_TYF,VLOOKUP($A$4,Periode,2,FALSE),FALSE)),0,VLOOKUP($C69&amp;"_"&amp;$O$7,Data_TYF,VLOOKUP($A$4,Periode,2,FALSE),FALSE))*'Répartition par produits (tab)'!$AE$19</f>
        <v>14.14780604132838</v>
      </c>
      <c r="P69" s="117">
        <f>IF(ISERROR(VLOOKUP($C69&amp;"_"&amp;$P$7,Data_TYF,VLOOKUP($A$4,Periode,2,FALSE),FALSE)),0,VLOOKUP($C69&amp;"_"&amp;$P$7,Data_TYF,VLOOKUP($A$4,Periode,2,FALSE),FALSE))*'Répartition par produits (tab)'!$AE$20</f>
        <v>0</v>
      </c>
      <c r="Q69" s="108">
        <f t="shared" si="11"/>
        <v>-0.29687186411704758</v>
      </c>
      <c r="R69" s="117">
        <f t="shared" ref="R69:R77" si="14">IF(ISERROR(VLOOKUP($C69&amp;"_"&amp;$R$7,Data_TYF,VLOOKUP($A$4,Periode,2,FALSE),FALSE)),0,VLOOKUP($C69&amp;"_"&amp;$R$7,Data_TYF,VLOOKUP($A$4,Periode,2,FALSE),FALSE))</f>
        <v>35.793128537563305</v>
      </c>
      <c r="S69" s="117">
        <f>IF(ISERROR(VLOOKUP($C69&amp;"_"&amp;$S$7,Data_TYF,VLOOKUP($A$4,Periode,2,FALSE),FALSE)),0,VLOOKUP($C69&amp;"_"&amp;$S$7,Data_TYF,VLOOKUP($A$4,Periode,2,FALSE),FALSE))*'Répartition par produits (tab)'!$AE$23</f>
        <v>0</v>
      </c>
      <c r="T69" s="117">
        <f>IF(ISERROR(VLOOKUP($C69&amp;"_"&amp;$T$7,Data_TYF,VLOOKUP($A$4,Periode,2,FALSE),FALSE)),0,VLOOKUP($C69&amp;"_"&amp;$T$7,Data_TYF,VLOOKUP($A$4,Periode,2,FALSE),FALSE))*'Répartition par produits (tab)'!$AE$24</f>
        <v>0</v>
      </c>
      <c r="U69" s="108">
        <f t="shared" si="12"/>
        <v>0</v>
      </c>
      <c r="V69" s="117">
        <f t="shared" ref="V69:V77" si="15">IF(ISERROR(VLOOKUP($C69&amp;"_"&amp;$V$7,Data_TYF,VLOOKUP($A$4,Periode,2,FALSE),FALSE)),0,VLOOKUP($C69&amp;"_"&amp;$V$7,Data_TYF,VLOOKUP($A$4,Periode,2,FALSE),FALSE))</f>
        <v>0</v>
      </c>
      <c r="W69" s="117">
        <f t="shared" si="13"/>
        <v>107.5277128503831</v>
      </c>
    </row>
    <row r="70" spans="1:23" x14ac:dyDescent="0.25">
      <c r="A70" s="118" t="s">
        <v>255</v>
      </c>
      <c r="B70" s="118" t="s">
        <v>256</v>
      </c>
      <c r="C70" s="118" t="s">
        <v>327</v>
      </c>
      <c r="D70" s="117">
        <f>IF(ISERROR(VLOOKUP($C70&amp;"_"&amp;$D$7,Data_TYF,VLOOKUP($A$4,Periode,2,FALSE),FALSE)),0,VLOOKUP($C70&amp;"_"&amp;$D$7,Data_TYF,VLOOKUP($A$4,Periode,2,FALSE),FALSE))*'Répartition par produits (tab)'!$AE$12</f>
        <v>0</v>
      </c>
      <c r="E70" s="117">
        <f>IF(ISERROR(VLOOKUP($C70&amp;"_"&amp;$E$7,Data_TYF,VLOOKUP($A$4,Periode,2,FALSE),FALSE)),0,VLOOKUP($C70&amp;"_"&amp;$E$7,Data_TYF,VLOOKUP($A$4,Periode,2,FALSE),FALSE))*'Répartition par produits (tab)'!$AE$12</f>
        <v>0</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0</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0</v>
      </c>
      <c r="N70" s="117">
        <f>IF(ISERROR(VLOOKUP($C70&amp;"_"&amp;$N$7,Data_TYF,VLOOKUP($A$4,Periode,2,FALSE),FALSE)),0,VLOOKUP($C70&amp;"_"&amp;$N$7,Data_TYF,VLOOKUP($A$4,Periode,2,FALSE),FALSE))*'Répartition par produits (tab)'!$AE$18</f>
        <v>0</v>
      </c>
      <c r="O70" s="117">
        <f>IF(ISERROR(VLOOKUP($C70&amp;"_"&amp;$O$7,Data_TYF,VLOOKUP($A$4,Periode,2,FALSE),FALSE)),0,VLOOKUP($C70&amp;"_"&amp;$O$7,Data_TYF,VLOOKUP($A$4,Periode,2,FALSE),FALSE))*'Répartition par produits (tab)'!$AE$19</f>
        <v>0</v>
      </c>
      <c r="P70" s="117">
        <f>IF(ISERROR(VLOOKUP($C70&amp;"_"&amp;$P$7,Data_TYF,VLOOKUP($A$4,Periode,2,FALSE),FALSE)),0,VLOOKUP($C70&amp;"_"&amp;$P$7,Data_TYF,VLOOKUP($A$4,Periode,2,FALSE),FALSE))*'Répartition par produits (tab)'!$AE$20</f>
        <v>0</v>
      </c>
      <c r="Q70" s="108">
        <f t="shared" si="11"/>
        <v>0</v>
      </c>
      <c r="R70" s="117">
        <f t="shared" si="14"/>
        <v>0</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 t="shared" si="12"/>
        <v>0</v>
      </c>
      <c r="V70" s="117">
        <f t="shared" si="15"/>
        <v>0</v>
      </c>
      <c r="W70" s="117">
        <f t="shared" si="13"/>
        <v>0</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15694.99317612254</v>
      </c>
      <c r="E75" s="117">
        <f>IF(ISERROR(VLOOKUP($C75&amp;"_"&amp;$E$7,Data_TYF,VLOOKUP($A$4,Periode,2,FALSE),FALSE)),0,VLOOKUP($C75&amp;"_"&amp;$E$7,Data_TYF,VLOOKUP($A$4,Periode,2,FALSE),FALSE))*'Répartition par produits (tab)'!$AE$12</f>
        <v>14780.134903978895</v>
      </c>
      <c r="F75" s="117">
        <f>IF(ISERROR(VLOOKUP($C75&amp;"_"&amp;$F$7,Data_TYF,VLOOKUP($A$4,Periode,2,FALSE),FALSE)),0,VLOOKUP($C75&amp;"_"&amp;$F$7,Data_TYF,VLOOKUP($A$4,Periode,2,FALSE),FALSE))*'Répartition par produits (tab)'!$AE$12</f>
        <v>27.518284523967051</v>
      </c>
      <c r="G75" s="117">
        <f>IF(ISERROR(VLOOKUP($C75&amp;"_"&amp;$G$7,Data_TYF,VLOOKUP($A$4,Periode,2,FALSE),FALSE)),0,VLOOKUP($C75&amp;"_"&amp;$G$7,Data_TYF,VLOOKUP($A$4,Periode,2,FALSE),FALSE))*'Répartition par produits (tab)'!$AE$12</f>
        <v>0</v>
      </c>
      <c r="H75" s="117">
        <f>IF(ISERROR(VLOOKUP($C75&amp;"_"&amp;$H$7,Data_TYF,VLOOKUP($A$4,Periode,2,FALSE),FALSE)),0,VLOOKUP($C75&amp;"_"&amp;$H$7,Data_TYF,VLOOKUP($A$4,Periode,2,FALSE),FALSE))*'Répartition par produits (tab)'!$AE$12</f>
        <v>30502.645771224437</v>
      </c>
      <c r="I75" s="117">
        <f>IF(ISERROR(VLOOKUP($C75&amp;"_"&amp;$I$7,Data_TYF,VLOOKUP($A$4,Periode,2,FALSE),FALSE)),0,VLOOKUP($C75&amp;"_"&amp;$I$7,Data_TYF,VLOOKUP($A$4,Periode,2,FALSE),FALSE))*'Répartition par produits (tab)'!$AE$13</f>
        <v>0</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0</v>
      </c>
      <c r="L75" s="117">
        <f t="shared" si="16"/>
        <v>0</v>
      </c>
      <c r="M75" s="117">
        <f t="shared" si="17"/>
        <v>30502.645771224437</v>
      </c>
      <c r="N75" s="117">
        <f>IF(ISERROR(VLOOKUP($C75&amp;"_"&amp;$N$7,Data_TYF,VLOOKUP($A$4,Periode,2,FALSE),FALSE)),0,VLOOKUP($C75&amp;"_"&amp;$N$7,Data_TYF,VLOOKUP($A$4,Periode,2,FALSE),FALSE))*'Répartition par produits (tab)'!$AE$18</f>
        <v>17973.401856094322</v>
      </c>
      <c r="O75" s="117">
        <f>IF(ISERROR(VLOOKUP($C75&amp;"_"&amp;$O$7,Data_TYF,VLOOKUP($A$4,Periode,2,FALSE),FALSE)),0,VLOOKUP($C75&amp;"_"&amp;$O$7,Data_TYF,VLOOKUP($A$4,Periode,2,FALSE),FALSE))*'Répartition par produits (tab)'!$AE$19</f>
        <v>1024.1597062424553</v>
      </c>
      <c r="P75" s="117">
        <f>IF(ISERROR(VLOOKUP($C75&amp;"_"&amp;$P$7,Data_TYF,VLOOKUP($A$4,Periode,2,FALSE),FALSE)),0,VLOOKUP($C75&amp;"_"&amp;$P$7,Data_TYF,VLOOKUP($A$4,Periode,2,FALSE),FALSE))*'Répartition par produits (tab)'!$AE$20</f>
        <v>0</v>
      </c>
      <c r="Q75" s="108">
        <f t="shared" si="18"/>
        <v>-158.18665539603535</v>
      </c>
      <c r="R75" s="117">
        <f t="shared" si="14"/>
        <v>18839.374906940742</v>
      </c>
      <c r="S75" s="117">
        <f>IF(ISERROR(VLOOKUP($C75&amp;"_"&amp;$S$7,Data_TYF,VLOOKUP($A$4,Periode,2,FALSE),FALSE)),0,VLOOKUP($C75&amp;"_"&amp;$S$7,Data_TYF,VLOOKUP($A$4,Periode,2,FALSE),FALSE))*'Répartition par produits (tab)'!$AE$23</f>
        <v>176.47287977374583</v>
      </c>
      <c r="T75" s="117">
        <f>IF(ISERROR(VLOOKUP($C75&amp;"_"&amp;$T$7,Data_TYF,VLOOKUP($A$4,Periode,2,FALSE),FALSE)),0,VLOOKUP($C75&amp;"_"&amp;$T$7,Data_TYF,VLOOKUP($A$4,Periode,2,FALSE),FALSE))*'Répartition par produits (tab)'!$AE$24</f>
        <v>0</v>
      </c>
      <c r="U75" s="108">
        <f t="shared" si="19"/>
        <v>-1.0445995080841612</v>
      </c>
      <c r="V75" s="117">
        <f t="shared" si="15"/>
        <v>175.42828026566167</v>
      </c>
      <c r="W75" s="117">
        <f t="shared" si="20"/>
        <v>49517.448958430839</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0</v>
      </c>
      <c r="E77" s="117">
        <f>IF(ISERROR(VLOOKUP($C77&amp;"_"&amp;$E$7,Data_TYF,VLOOKUP($A$4,Periode,2,FALSE),FALSE)),0,VLOOKUP($C77&amp;"_"&amp;$E$7,Data_TYF,VLOOKUP($A$4,Periode,2,FALSE),FALSE))*'Répartition par produits (tab)'!$AE$12</f>
        <v>0</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0</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0</v>
      </c>
      <c r="N77" s="117">
        <f>IF(ISERROR(VLOOKUP($C77&amp;"_"&amp;$N$7,Data_TYF,VLOOKUP($A$4,Periode,2,FALSE),FALSE)),0,VLOOKUP($C77&amp;"_"&amp;$N$7,Data_TYF,VLOOKUP($A$4,Periode,2,FALSE),FALSE))*'Répartition par produits (tab)'!$AE$18</f>
        <v>0</v>
      </c>
      <c r="O77" s="117">
        <f>IF(ISERROR(VLOOKUP($C77&amp;"_"&amp;$O$7,Data_TYF,VLOOKUP($A$4,Periode,2,FALSE),FALSE)),0,VLOOKUP($C77&amp;"_"&amp;$O$7,Data_TYF,VLOOKUP($A$4,Periode,2,FALSE),FALSE))*'Répartition par produits (tab)'!$AE$19</f>
        <v>0</v>
      </c>
      <c r="P77" s="117">
        <f>IF(ISERROR(VLOOKUP($C77&amp;"_"&amp;$P$7,Data_TYF,VLOOKUP($A$4,Periode,2,FALSE),FALSE)),0,VLOOKUP($C77&amp;"_"&amp;$P$7,Data_TYF,VLOOKUP($A$4,Periode,2,FALSE),FALSE))*'Répartition par produits (tab)'!$AE$20</f>
        <v>0</v>
      </c>
      <c r="Q77" s="108">
        <f t="shared" si="18"/>
        <v>0</v>
      </c>
      <c r="R77" s="117">
        <f t="shared" si="14"/>
        <v>0</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 t="shared" si="19"/>
        <v>0</v>
      </c>
      <c r="V77" s="117">
        <f t="shared" si="15"/>
        <v>0</v>
      </c>
      <c r="W77" s="117">
        <f t="shared" si="20"/>
        <v>0</v>
      </c>
    </row>
    <row r="78" spans="1:23" x14ac:dyDescent="0.25">
      <c r="A78" s="83" t="s">
        <v>37</v>
      </c>
      <c r="B78" s="83" t="s">
        <v>92</v>
      </c>
      <c r="C78" s="83" t="s">
        <v>630</v>
      </c>
      <c r="D78" s="115">
        <f>VLOOKUP($B78&amp;"-"&amp;$D$7,Intrants_GTYF,VLOOKUP($A$4,Periode,2,FALSE),FALSE)*'Répartition par produits (tab)'!$AE$12</f>
        <v>35618.810754309852</v>
      </c>
      <c r="E78" s="115">
        <f>VLOOKUP($B78&amp;"-"&amp;$E$7,Intrants_GTYF,VLOOKUP($A$4,Periode,2,FALSE),FALSE)*'Répartition par produits (tab)'!$AE$12</f>
        <v>18516.581262609849</v>
      </c>
      <c r="F78" s="115">
        <f>VLOOKUP($B78&amp;"-"&amp;$F$7,Intrants_GTYF,VLOOKUP($A$4,Periode,2,FALSE),FALSE)*'Répartition par produits (tab)'!$AE$12</f>
        <v>35.797199445777892</v>
      </c>
      <c r="G78" s="115">
        <f>VLOOKUP($B78&amp;"-"&amp;$G$7,Intrants_GTYF,VLOOKUP($A$4,Periode,2,FALSE),FALSE)*'Répartition par produits (tab)'!$AE$12</f>
        <v>7.9265042382106135</v>
      </c>
      <c r="H78" s="115">
        <f>VLOOKUP($B78&amp;"-"&amp;$H$7,Intrants_GTYF,VLOOKUP($A$4,Periode,2,FALSE),FALSE)*'Répartition par produits (tab)'!$AE$12</f>
        <v>54179.115915789182</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0</v>
      </c>
      <c r="L78" s="115">
        <f t="shared" si="16"/>
        <v>0</v>
      </c>
      <c r="M78" s="115">
        <f t="shared" si="17"/>
        <v>54179.115915789182</v>
      </c>
      <c r="N78" s="115">
        <f>VLOOKUP($B78&amp;"-"&amp;$N$7,Intrants_GTYF,VLOOKUP($A$4,Periode,2,FALSE),FALSE)*'Répartition par produits (tab)'!$AE$18</f>
        <v>4897.7461087268512</v>
      </c>
      <c r="O78" s="115">
        <f>VLOOKUP($B78&amp;"-"&amp;$O$7,Intrants_GTYF,VLOOKUP($A$4,Periode,2,FALSE),FALSE)*'Répartition par produits (tab)'!$AE$19</f>
        <v>220.22665576509939</v>
      </c>
      <c r="P78" s="115">
        <f>VLOOKUP($B78&amp;"-"&amp;$P$7,Intrants_GTYF,VLOOKUP($A$4,Periode,2,FALSE),FALSE)*'Répartition par produits (tab)'!$AE$20</f>
        <v>1.5300820931139911</v>
      </c>
      <c r="Q78" s="116">
        <f t="shared" si="18"/>
        <v>-42.625200619313475</v>
      </c>
      <c r="R78" s="115">
        <f>VLOOKUP($B78&amp;"-"&amp;$R$7,Intrants_GTYF,VLOOKUP($A$4,Periode,2,FALSE),FALSE)</f>
        <v>5076.8776459657511</v>
      </c>
      <c r="S78" s="115">
        <f>VLOOKUP($B78&amp;"-"&amp;$S$7,Intrants_GTYF,VLOOKUP($A$4,Periode,2,FALSE),FALSE)*'Répartition par produits (tab)'!$AE$23</f>
        <v>1.5462919438505038</v>
      </c>
      <c r="T78" s="115">
        <f>VLOOKUP($B78&amp;"-"&amp;$T$7,Intrants_GTYF,VLOOKUP($A$4,Periode,2,FALSE),FALSE)*'Répartition par produits (tab)'!$AE$24</f>
        <v>0</v>
      </c>
      <c r="U78" s="116">
        <f t="shared" si="19"/>
        <v>-9.1529973669135511E-3</v>
      </c>
      <c r="V78" s="115">
        <f>VLOOKUP($B78&amp;"-"&amp;$V$7,Intrants_GTYF,VLOOKUP($A$4,Periode,2,FALSE),FALSE)</f>
        <v>1.5371389464835903</v>
      </c>
      <c r="W78" s="115">
        <f t="shared" si="20"/>
        <v>59257.53070070142</v>
      </c>
    </row>
    <row r="79" spans="1:23" x14ac:dyDescent="0.25">
      <c r="A79" s="118" t="s">
        <v>37</v>
      </c>
      <c r="B79" s="118" t="s">
        <v>265</v>
      </c>
      <c r="C79" s="118" t="s">
        <v>316</v>
      </c>
      <c r="D79" s="117">
        <f>IF(ISERROR(VLOOKUP($C79&amp;"_"&amp;$D$7,Data_TYF,VLOOKUP($A$4,Periode,2,FALSE),FALSE)),0,VLOOKUP($C79&amp;"_"&amp;$D$7,Data_TYF,VLOOKUP($A$4,Periode,2,FALSE),FALSE))*'Répartition par produits (tab)'!$AE$12</f>
        <v>30051.563114101577</v>
      </c>
      <c r="E79" s="117">
        <f>IF(ISERROR(VLOOKUP($C79&amp;"_"&amp;$E$7,Data_TYF,VLOOKUP($A$4,Periode,2,FALSE),FALSE)),0,VLOOKUP($C79&amp;"_"&amp;$E$7,Data_TYF,VLOOKUP($A$4,Periode,2,FALSE),FALSE))*'Répartition par produits (tab)'!$AE$12</f>
        <v>13861.273180509466</v>
      </c>
      <c r="F79" s="117">
        <f>IF(ISERROR(VLOOKUP($C79&amp;"_"&amp;$F$7,Data_TYF,VLOOKUP($A$4,Periode,2,FALSE),FALSE)),0,VLOOKUP($C79&amp;"_"&amp;$F$7,Data_TYF,VLOOKUP($A$4,Periode,2,FALSE),FALSE))*'Répartition par produits (tab)'!$AE$12</f>
        <v>35.797199445777892</v>
      </c>
      <c r="G79" s="117">
        <f>IF(ISERROR(VLOOKUP($C79&amp;"_"&amp;$G$7,Data_TYF,VLOOKUP($A$4,Periode,2,FALSE),FALSE)),0,VLOOKUP($C79&amp;"_"&amp;$G$7,Data_TYF,VLOOKUP($A$4,Periode,2,FALSE),FALSE))*'Répartition par produits (tab)'!$AE$12</f>
        <v>1.5505381348387124</v>
      </c>
      <c r="H79" s="117">
        <f>IF(ISERROR(VLOOKUP($C79&amp;"_"&amp;$H$7,Data_TYF,VLOOKUP($A$4,Periode,2,FALSE),FALSE)),0,VLOOKUP($C79&amp;"_"&amp;$H$7,Data_TYF,VLOOKUP($A$4,Periode,2,FALSE),FALSE))*'Répartition par produits (tab)'!$AE$12</f>
        <v>43950.184037270927</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43950.184037270927</v>
      </c>
      <c r="N79" s="117">
        <f>IF(ISERROR(VLOOKUP($C79&amp;"_"&amp;$N$7,Data_TYF,VLOOKUP($A$4,Periode,2,FALSE),FALSE)),0,VLOOKUP($C79&amp;"_"&amp;$N$7,Data_TYF,VLOOKUP($A$4,Periode,2,FALSE),FALSE))*'Répartition par produits (tab)'!$AE$18</f>
        <v>4096.0670457579281</v>
      </c>
      <c r="O79" s="117">
        <f>IF(ISERROR(VLOOKUP($C79&amp;"_"&amp;$O$7,Data_TYF,VLOOKUP($A$4,Periode,2,FALSE),FALSE)),0,VLOOKUP($C79&amp;"_"&amp;$O$7,Data_TYF,VLOOKUP($A$4,Periode,2,FALSE),FALSE))*'Répartition par produits (tab)'!$AE$19</f>
        <v>207.45179899358368</v>
      </c>
      <c r="P79" s="117">
        <f>IF(ISERROR(VLOOKUP($C79&amp;"_"&amp;$P$7,Data_TYF,VLOOKUP($A$4,Periode,2,FALSE),FALSE)),0,VLOOKUP($C79&amp;"_"&amp;$P$7,Data_TYF,VLOOKUP($A$4,Periode,2,FALSE),FALSE))*'Répartition par produits (tab)'!$AE$20</f>
        <v>1.5300820931139911</v>
      </c>
      <c r="Q79" s="108">
        <f t="shared" si="18"/>
        <v>-35.834228493001703</v>
      </c>
      <c r="R79" s="117">
        <f>IF(ISERROR(VLOOKUP($C79&amp;"_"&amp;$R$7,Data_TYF,VLOOKUP($A$4,Periode,2,FALSE),FALSE)),0,VLOOKUP($C79&amp;"_"&amp;$R$7,Data_TYF,VLOOKUP($A$4,Periode,2,FALSE),FALSE))</f>
        <v>4269.2146983516241</v>
      </c>
      <c r="S79" s="117">
        <f>IF(ISERROR(VLOOKUP($C79&amp;"_"&amp;$S$7,Data_TYF,VLOOKUP($A$4,Periode,2,FALSE),FALSE)),0,VLOOKUP($C79&amp;"_"&amp;$S$7,Data_TYF,VLOOKUP($A$4,Periode,2,FALSE),FALSE))*'Répartition par produits (tab)'!$AE$23</f>
        <v>1.5462919438505038</v>
      </c>
      <c r="T79" s="117">
        <f>IF(ISERROR(VLOOKUP($C79&amp;"_"&amp;$T$7,Data_TYF,VLOOKUP($A$4,Periode,2,FALSE),FALSE)),0,VLOOKUP($C79&amp;"_"&amp;$T$7,Data_TYF,VLOOKUP($A$4,Periode,2,FALSE),FALSE))*'Répartition par produits (tab)'!$AE$24</f>
        <v>0</v>
      </c>
      <c r="U79" s="108">
        <f t="shared" si="19"/>
        <v>-9.1529973669135511E-3</v>
      </c>
      <c r="V79" s="117">
        <f>IF(ISERROR(VLOOKUP($C79&amp;"_"&amp;$V$7,Data_TYF,VLOOKUP($A$4,Periode,2,FALSE),FALSE)),0,VLOOKUP($C79&amp;"_"&amp;$V$7,Data_TYF,VLOOKUP($A$4,Periode,2,FALSE),FALSE))</f>
        <v>1.5371389464835903</v>
      </c>
      <c r="W79" s="117">
        <f t="shared" si="20"/>
        <v>48220.935874569033</v>
      </c>
    </row>
    <row r="80" spans="1:23" x14ac:dyDescent="0.25">
      <c r="A80" s="118" t="s">
        <v>116</v>
      </c>
      <c r="B80" s="118" t="s">
        <v>266</v>
      </c>
      <c r="C80" s="118" t="s">
        <v>317</v>
      </c>
      <c r="D80" s="117">
        <f>IF(ISERROR(VLOOKUP($C80&amp;"_"&amp;$D$7,Data_TYF,VLOOKUP($A$4,Periode,2,FALSE),FALSE)),0,VLOOKUP($C80&amp;"_"&amp;$D$7,Data_TYF,VLOOKUP($A$4,Periode,2,FALSE),FALSE))*'Répartition par produits (tab)'!$AE$12</f>
        <v>5567.2476402082784</v>
      </c>
      <c r="E80" s="117">
        <f>IF(ISERROR(VLOOKUP($C80&amp;"_"&amp;$E$7,Data_TYF,VLOOKUP($A$4,Periode,2,FALSE),FALSE)),0,VLOOKUP($C80&amp;"_"&amp;$E$7,Data_TYF,VLOOKUP($A$4,Periode,2,FALSE),FALSE))*'Répartition par produits (tab)'!$AE$12</f>
        <v>4655.3080821003832</v>
      </c>
      <c r="F80" s="117">
        <f>IF(ISERROR(VLOOKUP($C80&amp;"_"&amp;$F$7,Data_TYF,VLOOKUP($A$4,Periode,2,FALSE),FALSE)),0,VLOOKUP($C80&amp;"_"&amp;$F$7,Data_TYF,VLOOKUP($A$4,Periode,2,FALSE),FALSE))*'Répartition par produits (tab)'!$AE$12</f>
        <v>0</v>
      </c>
      <c r="G80" s="117">
        <f>IF(ISERROR(VLOOKUP($C80&amp;"_"&amp;$G$7,Data_TYF,VLOOKUP($A$4,Periode,2,FALSE),FALSE)),0,VLOOKUP($C80&amp;"_"&amp;$G$7,Data_TYF,VLOOKUP($A$4,Periode,2,FALSE),FALSE))*'Répartition par produits (tab)'!$AE$12</f>
        <v>6.3759661033719022</v>
      </c>
      <c r="H80" s="117">
        <f>IF(ISERROR(VLOOKUP($C80&amp;"_"&amp;$H$7,Data_TYF,VLOOKUP($A$4,Periode,2,FALSE),FALSE)),0,VLOOKUP($C80&amp;"_"&amp;$H$7,Data_TYF,VLOOKUP($A$4,Periode,2,FALSE),FALSE))*'Répartition par produits (tab)'!$AE$12</f>
        <v>10228.931878518255</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0</v>
      </c>
      <c r="L80" s="117">
        <f t="shared" si="16"/>
        <v>0</v>
      </c>
      <c r="M80" s="117">
        <f t="shared" si="17"/>
        <v>10228.931878518255</v>
      </c>
      <c r="N80" s="117">
        <f>IF(ISERROR(VLOOKUP($C80&amp;"_"&amp;$N$7,Data_TYF,VLOOKUP($A$4,Periode,2,FALSE),FALSE)),0,VLOOKUP($C80&amp;"_"&amp;$N$7,Data_TYF,VLOOKUP($A$4,Periode,2,FALSE),FALSE))*'Répartition par produits (tab)'!$AE$18</f>
        <v>801.67906296892306</v>
      </c>
      <c r="O80" s="117">
        <f>IF(ISERROR(VLOOKUP($C80&amp;"_"&amp;$O$7,Data_TYF,VLOOKUP($A$4,Periode,2,FALSE),FALSE)),0,VLOOKUP($C80&amp;"_"&amp;$O$7,Data_TYF,VLOOKUP($A$4,Periode,2,FALSE),FALSE))*'Répartition par produits (tab)'!$AE$19</f>
        <v>12.774856771515708</v>
      </c>
      <c r="P80" s="117">
        <f>IF(ISERROR(VLOOKUP($C80&amp;"_"&amp;$P$7,Data_TYF,VLOOKUP($A$4,Periode,2,FALSE),FALSE)),0,VLOOKUP($C80&amp;"_"&amp;$P$7,Data_TYF,VLOOKUP($A$4,Periode,2,FALSE),FALSE))*'Répartition par produits (tab)'!$AE$20</f>
        <v>0</v>
      </c>
      <c r="Q80" s="108">
        <f t="shared" si="18"/>
        <v>-6.7909721263118783</v>
      </c>
      <c r="R80" s="117">
        <f>IF(ISERROR(VLOOKUP($C80&amp;"_"&amp;$R$7,Data_TYF,VLOOKUP($A$4,Periode,2,FALSE),FALSE)),0,VLOOKUP($C80&amp;"_"&amp;$R$7,Data_TYF,VLOOKUP($A$4,Periode,2,FALSE),FALSE))</f>
        <v>807.66294761412689</v>
      </c>
      <c r="S80" s="117">
        <f>IF(ISERROR(VLOOKUP($C80&amp;"_"&amp;$S$7,Data_TYF,VLOOKUP($A$4,Periode,2,FALSE),FALSE)),0,VLOOKUP($C80&amp;"_"&amp;$S$7,Data_TYF,VLOOKUP($A$4,Periode,2,FALSE),FALSE))*'Répartition par produits (tab)'!$AE$23</f>
        <v>0</v>
      </c>
      <c r="T80" s="117">
        <f>IF(ISERROR(VLOOKUP($C80&amp;"_"&amp;$T$7,Data_TYF,VLOOKUP($A$4,Periode,2,FALSE),FALSE)),0,VLOOKUP($C80&amp;"_"&amp;$T$7,Data_TYF,VLOOKUP($A$4,Periode,2,FALSE),FALSE))*'Répartition par produits (tab)'!$AE$24</f>
        <v>0</v>
      </c>
      <c r="U80" s="108">
        <f t="shared" si="19"/>
        <v>0</v>
      </c>
      <c r="V80" s="117">
        <f>IF(ISERROR(VLOOKUP($C80&amp;"_"&amp;$V$7,Data_TYF,VLOOKUP($A$4,Periode,2,FALSE),FALSE)),0,VLOOKUP($C80&amp;"_"&amp;$V$7,Data_TYF,VLOOKUP($A$4,Periode,2,FALSE),FALSE))</f>
        <v>0</v>
      </c>
      <c r="W80" s="117">
        <f t="shared" si="20"/>
        <v>11036.594826132381</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0</v>
      </c>
      <c r="E84" s="115">
        <f>VLOOKUP($B84&amp;"-"&amp;$E$7,Intrants_GTYF,VLOOKUP($A$4,Periode,2,FALSE),FALSE)*'Répartition par produits (tab)'!$AE$12</f>
        <v>0</v>
      </c>
      <c r="F84" s="115">
        <f>VLOOKUP($B84&amp;"-"&amp;$F$7,Intrants_GTYF,VLOOKUP($A$4,Periode,2,FALSE),FALSE)*'Répartition par produits (tab)'!$AE$12</f>
        <v>0</v>
      </c>
      <c r="G84" s="115">
        <f>VLOOKUP($B84&amp;"-"&amp;$G$7,Intrants_GTYF,VLOOKUP($A$4,Periode,2,FALSE),FALSE)*'Répartition par produits (tab)'!$AE$12</f>
        <v>0</v>
      </c>
      <c r="H84" s="115">
        <f>VLOOKUP($B84&amp;"-"&amp;$H$7,Intrants_GTYF,VLOOKUP($A$4,Periode,2,FALSE),FALSE)*'Répartition par produits (tab)'!$AE$12</f>
        <v>0</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0</v>
      </c>
      <c r="L84" s="115">
        <f t="shared" si="16"/>
        <v>0</v>
      </c>
      <c r="M84" s="115">
        <f t="shared" si="17"/>
        <v>0</v>
      </c>
      <c r="N84" s="115">
        <f>VLOOKUP($B84&amp;"-"&amp;$N$7,Intrants_GTYF,VLOOKUP($A$4,Periode,2,FALSE),FALSE)*'Répartition par produits (tab)'!$AE$18</f>
        <v>0</v>
      </c>
      <c r="O84" s="115">
        <f>VLOOKUP($B84&amp;"-"&amp;$O$7,Intrants_GTYF,VLOOKUP($A$4,Periode,2,FALSE),FALSE)*'Répartition par produits (tab)'!$AE$19</f>
        <v>0</v>
      </c>
      <c r="P84" s="115">
        <f>VLOOKUP($B84&amp;"-"&amp;$P$7,Intrants_GTYF,VLOOKUP($A$4,Periode,2,FALSE),FALSE)*'Répartition par produits (tab)'!$AE$20</f>
        <v>0</v>
      </c>
      <c r="Q84" s="116">
        <f t="shared" si="18"/>
        <v>0</v>
      </c>
      <c r="R84" s="115">
        <f>VLOOKUP($B84&amp;"-"&amp;$R$7,Intrants_GTYF,VLOOKUP($A$4,Periode,2,FALSE),FALSE)</f>
        <v>0</v>
      </c>
      <c r="S84" s="115">
        <f>VLOOKUP($B84&amp;"-"&amp;$S$7,Intrants_GTYF,VLOOKUP($A$4,Periode,2,FALSE),FALSE)*'Répartition par produits (tab)'!$AE$23</f>
        <v>0</v>
      </c>
      <c r="T84" s="115">
        <f>VLOOKUP($B84&amp;"-"&amp;$T$7,Intrants_GTYF,VLOOKUP($A$4,Periode,2,FALSE),FALSE)*'Répartition par produits (tab)'!$AE$24</f>
        <v>0</v>
      </c>
      <c r="U84" s="116">
        <f t="shared" si="19"/>
        <v>0</v>
      </c>
      <c r="V84" s="115">
        <f>VLOOKUP($B84&amp;"-"&amp;$V$7,Intrants_GTYF,VLOOKUP($A$4,Periode,2,FALSE),FALSE)</f>
        <v>0</v>
      </c>
      <c r="W84" s="115">
        <f t="shared" si="20"/>
        <v>0</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84021.904940402543</v>
      </c>
      <c r="E90" s="115">
        <f t="shared" si="21"/>
        <v>113465.24127377706</v>
      </c>
      <c r="F90" s="115">
        <f t="shared" si="21"/>
        <v>952.65315058866929</v>
      </c>
      <c r="G90" s="115">
        <f t="shared" si="21"/>
        <v>955.6377693956548</v>
      </c>
      <c r="H90" s="115">
        <f t="shared" si="21"/>
        <v>199395.43656155534</v>
      </c>
      <c r="I90" s="115">
        <f t="shared" si="21"/>
        <v>299.99271203400303</v>
      </c>
      <c r="J90" s="115">
        <f t="shared" si="21"/>
        <v>0</v>
      </c>
      <c r="K90" s="115">
        <f t="shared" si="21"/>
        <v>0</v>
      </c>
      <c r="L90" s="115">
        <f t="shared" si="16"/>
        <v>299.99271203400303</v>
      </c>
      <c r="M90" s="115">
        <f t="shared" si="17"/>
        <v>199695.42927358934</v>
      </c>
      <c r="N90" s="115">
        <f>N84+N78+N68+N66+N60+N56+N54+N51+N46+N34+N28+N14+N12+N8</f>
        <v>68698.997275965114</v>
      </c>
      <c r="O90" s="115">
        <f>O84+O78+O68+O66+O60+O56+O54+O51+O46+O34+O28+O14+O12+O8</f>
        <v>46099.550234044647</v>
      </c>
      <c r="P90" s="115">
        <f>P84+P78+P68+P66+P60+P56+P54+P51+P46+P34+P28+P14+P12+P8</f>
        <v>1267.5254962768436</v>
      </c>
      <c r="Q90" s="116">
        <f t="shared" si="18"/>
        <v>-938.14686438446961</v>
      </c>
      <c r="R90" s="115">
        <f>R84+R78+R68+R66+R60+R56+R54+R51+R46+R34+R28+R14+R12+R8</f>
        <v>115127.92614190213</v>
      </c>
      <c r="S90" s="115">
        <f>S84+S78+S68+S66+S60+S56+S54+S51+S46+S34+S28+S14+S12+S8</f>
        <v>11499.857453214163</v>
      </c>
      <c r="T90" s="115">
        <f>T84+T78+T68+T66+T60+T56+T54+T51+T46+T34+T28+T14+T12+T8</f>
        <v>332.45501811599161</v>
      </c>
      <c r="U90" s="116">
        <f t="shared" si="19"/>
        <v>142.33832888593361</v>
      </c>
      <c r="V90" s="115">
        <f>V84+V78+V68+V66+V60+V56+V54+V51+V46+V34+V28+V14+V12+V8</f>
        <v>11974.650800216088</v>
      </c>
      <c r="W90" s="115">
        <f>W84+W78+W68+W66+W60+W56+W54+W51+W46+W34+W28+W14+W12+W8</f>
        <v>326798.00621570763</v>
      </c>
    </row>
    <row r="91" spans="1:23" hidden="1" x14ac:dyDescent="0.25">
      <c r="A91" s="551" t="s">
        <v>1479</v>
      </c>
      <c r="B91" s="552"/>
      <c r="C91" s="553"/>
      <c r="D91" s="115">
        <f t="shared" ref="D91:K91" si="22">SUM(D8:D89)-D90</f>
        <v>84021.904940402543</v>
      </c>
      <c r="E91" s="115">
        <f t="shared" si="22"/>
        <v>113465.24127377698</v>
      </c>
      <c r="F91" s="115">
        <f t="shared" si="22"/>
        <v>952.65315058866906</v>
      </c>
      <c r="G91" s="115">
        <f t="shared" si="22"/>
        <v>955.63776939565503</v>
      </c>
      <c r="H91" s="115">
        <f t="shared" si="22"/>
        <v>199395.43656155534</v>
      </c>
      <c r="I91" s="115">
        <f t="shared" si="22"/>
        <v>299.99271203400292</v>
      </c>
      <c r="J91" s="115">
        <f t="shared" si="22"/>
        <v>0</v>
      </c>
      <c r="K91" s="115">
        <f t="shared" si="22"/>
        <v>0</v>
      </c>
      <c r="L91" s="115">
        <f t="shared" si="16"/>
        <v>299.99271203400292</v>
      </c>
      <c r="M91" s="115">
        <f t="shared" si="17"/>
        <v>199695.42927358934</v>
      </c>
      <c r="N91" s="115">
        <f>SUM(N8:N89)-N90</f>
        <v>68698.997275965143</v>
      </c>
      <c r="O91" s="115">
        <f>SUM(O8:O89)-O90</f>
        <v>46099.550234044662</v>
      </c>
      <c r="P91" s="115">
        <f>SUM(P8:P89)-P90</f>
        <v>1267.5254962768436</v>
      </c>
      <c r="Q91" s="116">
        <f t="shared" si="18"/>
        <v>-938.14686438445506</v>
      </c>
      <c r="R91" s="115">
        <f>SUM(R8:R89)-R90</f>
        <v>115127.92614190219</v>
      </c>
      <c r="S91" s="115">
        <f>SUM(S8:S89)-S90</f>
        <v>11499.857453214163</v>
      </c>
      <c r="T91" s="115">
        <f>SUM(T8:T89)-T90</f>
        <v>332.45501811599161</v>
      </c>
      <c r="U91" s="116">
        <f t="shared" si="19"/>
        <v>142.33832888593361</v>
      </c>
      <c r="V91" s="115">
        <f>SUM(V8:V89)-V90</f>
        <v>11974.650800216088</v>
      </c>
      <c r="W91" s="115">
        <f>SUM(W8:W89)-W90</f>
        <v>326798.0062157074</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view="pageBreakPreview" zoomScale="60" zoomScaleNormal="100" workbookViewId="0">
      <selection activeCell="E16" sqref="E16"/>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U02351_4ff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view="pageBreakPreview" topLeftCell="C3" zoomScale="60" zoomScaleNormal="100" workbookViewId="0">
      <selection activeCell="E16" sqref="E16"/>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U02351_4ff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02351</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9771.8977690530173</v>
      </c>
      <c r="F11" s="112">
        <f>SUM(F12:F15)</f>
        <v>16163.124539585535</v>
      </c>
      <c r="G11" s="112">
        <f>SUM(G12:G15)</f>
        <v>193.25302615306444</v>
      </c>
      <c r="H11" s="112">
        <f>SUM(H12:H15)</f>
        <v>302.95113075836838</v>
      </c>
      <c r="I11" s="112">
        <f t="shared" ref="I11:I26" si="0">E11+F11+G11+H11</f>
        <v>26431.226465549982</v>
      </c>
      <c r="J11" s="112">
        <f t="shared" ref="J11:X11" si="1">SUM(J12:J15)</f>
        <v>123.26097657770561</v>
      </c>
      <c r="K11" s="112">
        <f t="shared" si="1"/>
        <v>0</v>
      </c>
      <c r="L11" s="112">
        <f t="shared" si="1"/>
        <v>0</v>
      </c>
      <c r="M11" s="112">
        <f t="shared" si="1"/>
        <v>123.26097657770561</v>
      </c>
      <c r="N11" s="112">
        <f t="shared" si="1"/>
        <v>26554.487442127687</v>
      </c>
      <c r="O11" s="112">
        <f t="shared" si="1"/>
        <v>15531.23872347816</v>
      </c>
      <c r="P11" s="112">
        <f t="shared" si="1"/>
        <v>20137.54884202619</v>
      </c>
      <c r="Q11" s="112">
        <f t="shared" si="1"/>
        <v>546.28920501995344</v>
      </c>
      <c r="R11" s="112">
        <f t="shared" si="1"/>
        <v>-289.05306415509222</v>
      </c>
      <c r="S11" s="112">
        <f t="shared" si="1"/>
        <v>35926.023706369211</v>
      </c>
      <c r="T11" s="112">
        <f t="shared" si="1"/>
        <v>5010.5704330780191</v>
      </c>
      <c r="U11" s="112">
        <f t="shared" si="1"/>
        <v>162.88391688427518</v>
      </c>
      <c r="V11" s="112">
        <f t="shared" si="1"/>
        <v>62.024418161925411</v>
      </c>
      <c r="W11" s="112">
        <f t="shared" si="1"/>
        <v>5235.4787681242196</v>
      </c>
      <c r="X11" s="112">
        <f t="shared" si="1"/>
        <v>67715.989916621111</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9771.8977690530173</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16163.124539585535</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193.25302615306444</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302.95113075836838</v>
      </c>
      <c r="I13" s="108">
        <f t="shared" si="0"/>
        <v>26431.226465549982</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123.26097657770561</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0</v>
      </c>
      <c r="M13" s="242">
        <f>J13+K13+L13</f>
        <v>123.26097657770561</v>
      </c>
      <c r="N13" s="108">
        <f>M13+I13</f>
        <v>26554.487442127687</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15531.23872347816</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20137.54884202619</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546.28920501995344</v>
      </c>
      <c r="R13" s="117">
        <f>S13-O13-P13-Q13</f>
        <v>-289.05306415509222</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35926.023706369211</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5010.5704330780191</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162.88391688427518</v>
      </c>
      <c r="V13" s="108">
        <f>W13-T13-U13</f>
        <v>62.024418161925411</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5235.4787681242196</v>
      </c>
      <c r="X13" s="108">
        <f>N13+S13+W13</f>
        <v>67715.989916621111</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61844.865926218255</v>
      </c>
      <c r="F16" s="112">
        <f>SUM(F17:F21)</f>
        <v>79015.112693890536</v>
      </c>
      <c r="G16" s="112">
        <f>SUM(G17:G21)</f>
        <v>590.68566766815115</v>
      </c>
      <c r="H16" s="112">
        <f>SUM(H17:H21)</f>
        <v>464.81575656291869</v>
      </c>
      <c r="I16" s="112">
        <f t="shared" si="0"/>
        <v>141915.48004433987</v>
      </c>
      <c r="J16" s="112">
        <f t="shared" ref="J16:X16" si="2">SUM(J17:J21)</f>
        <v>114.77409555174957</v>
      </c>
      <c r="K16" s="112">
        <f t="shared" si="2"/>
        <v>0</v>
      </c>
      <c r="L16" s="112">
        <f t="shared" si="2"/>
        <v>0</v>
      </c>
      <c r="M16" s="112">
        <f t="shared" si="2"/>
        <v>114.77409555174957</v>
      </c>
      <c r="N16" s="112">
        <f t="shared" si="2"/>
        <v>142030.25413989162</v>
      </c>
      <c r="O16" s="112">
        <f t="shared" si="2"/>
        <v>41476.223527500348</v>
      </c>
      <c r="P16" s="112">
        <f t="shared" si="2"/>
        <v>16817.815392086821</v>
      </c>
      <c r="Q16" s="112">
        <f t="shared" si="2"/>
        <v>452.99911291314874</v>
      </c>
      <c r="R16" s="112">
        <f t="shared" si="2"/>
        <v>-479.22982046352939</v>
      </c>
      <c r="S16" s="112">
        <f t="shared" si="2"/>
        <v>58267.808212036784</v>
      </c>
      <c r="T16" s="112">
        <f t="shared" si="2"/>
        <v>4047.5904465574135</v>
      </c>
      <c r="U16" s="112">
        <f t="shared" si="2"/>
        <v>89.974924645150679</v>
      </c>
      <c r="V16" s="112">
        <f t="shared" si="2"/>
        <v>50.846222282243495</v>
      </c>
      <c r="W16" s="112">
        <f t="shared" si="2"/>
        <v>4188.4115934848078</v>
      </c>
      <c r="X16" s="112">
        <f t="shared" si="2"/>
        <v>204486.47394541322</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0</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0</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0</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0</v>
      </c>
      <c r="I18" s="108">
        <f t="shared" si="0"/>
        <v>0</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0</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0</v>
      </c>
      <c r="M18" s="108">
        <f>J18+K18+L18</f>
        <v>0</v>
      </c>
      <c r="N18" s="108">
        <f>M18+I18</f>
        <v>0</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0</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0</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0</v>
      </c>
      <c r="R18" s="117">
        <f>S18-O18-P18-Q18</f>
        <v>0</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0</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0</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0</v>
      </c>
      <c r="V18" s="108">
        <f>W18-T18-U18</f>
        <v>0</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0</v>
      </c>
      <c r="X18" s="108">
        <f>N18+S18+W18</f>
        <v>0</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61836.508746133484</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78999.979313236268</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590.52268486129037</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464.70710136104333</v>
      </c>
      <c r="I20" s="108">
        <f t="shared" si="0"/>
        <v>141891.71784559209</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114.70250104826947</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114.70250104826947</v>
      </c>
      <c r="N20" s="108">
        <f>M20+I20</f>
        <v>142006.42034664037</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41466.680225010925</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16816.374489246802</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452.77631680084977</v>
      </c>
      <c r="R20" s="117">
        <f>S20-O20-P20-Q20</f>
        <v>-479.13963946203529</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58256.691391596542</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4043.5053257559025</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89.951587507170856</v>
      </c>
      <c r="V20" s="108">
        <f>W20-T20-U20</f>
        <v>50.775076533747566</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4184.2319897968209</v>
      </c>
      <c r="X20" s="108">
        <f>N20+S20+W20</f>
        <v>204447.34372803374</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8.357180084769519</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15.133380654273605</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0.16298280686074643</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0.10865520187534984</v>
      </c>
      <c r="I21" s="108">
        <f t="shared" si="0"/>
        <v>23.762198747779223</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7.1594503480098284E-2</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v>
      </c>
      <c r="M21" s="108">
        <f>J21+K21+L21</f>
        <v>7.1594503480098284E-2</v>
      </c>
      <c r="N21" s="108">
        <f>M21+I21</f>
        <v>23.833793251259323</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9.5433024894196752</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1.4409028400195871</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0.22279611229896545</v>
      </c>
      <c r="R21" s="117">
        <f>S21-O21-P21-Q21</f>
        <v>-9.0181001494124668E-2</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11.116820440244103</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4.0851208015109544</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2.333713797982586E-2</v>
      </c>
      <c r="V21" s="108">
        <f>W21-T21-U21</f>
        <v>7.1145748495926669E-2</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4.1796036879867069</v>
      </c>
      <c r="X21" s="108">
        <f>N21+S21+W21</f>
        <v>39.130217379490134</v>
      </c>
      <c r="Y21" s="43"/>
    </row>
    <row r="22" spans="1:25" x14ac:dyDescent="0.25">
      <c r="A22" s="75" t="s">
        <v>568</v>
      </c>
      <c r="B22" s="75" t="s">
        <v>639</v>
      </c>
      <c r="C22" s="75"/>
      <c r="D22" s="75"/>
      <c r="E22" s="112">
        <f>E23</f>
        <v>1150.4335303931359</v>
      </c>
      <c r="F22" s="112">
        <f>F23</f>
        <v>2112.2610690098022</v>
      </c>
      <c r="G22" s="112">
        <f>G23</f>
        <v>14.624279242262274</v>
      </c>
      <c r="H22" s="112">
        <f>H23</f>
        <v>27.26616301123364</v>
      </c>
      <c r="I22" s="112">
        <f t="shared" si="0"/>
        <v>3304.5850416564344</v>
      </c>
      <c r="J22" s="112">
        <f t="shared" ref="J22:X22" si="3">J23</f>
        <v>9.5269770882032994</v>
      </c>
      <c r="K22" s="112">
        <f t="shared" si="3"/>
        <v>0</v>
      </c>
      <c r="L22" s="112">
        <f t="shared" si="3"/>
        <v>0</v>
      </c>
      <c r="M22" s="112">
        <f t="shared" si="3"/>
        <v>9.5269770882032994</v>
      </c>
      <c r="N22" s="112">
        <f t="shared" si="3"/>
        <v>3314.1120187446377</v>
      </c>
      <c r="O22" s="112">
        <f t="shared" si="3"/>
        <v>1448.3654000518695</v>
      </c>
      <c r="P22" s="112">
        <f t="shared" si="3"/>
        <v>1783.6447085819188</v>
      </c>
      <c r="Q22" s="112">
        <f t="shared" si="3"/>
        <v>45.926551352143711</v>
      </c>
      <c r="R22" s="112">
        <f t="shared" si="3"/>
        <v>-26.220299309882044</v>
      </c>
      <c r="S22" s="112">
        <f t="shared" si="3"/>
        <v>3251.71636067605</v>
      </c>
      <c r="T22" s="112">
        <f t="shared" si="3"/>
        <v>398.35116309508572</v>
      </c>
      <c r="U22" s="112">
        <f t="shared" si="3"/>
        <v>14.748921689470901</v>
      </c>
      <c r="V22" s="112">
        <f t="shared" si="3"/>
        <v>4.55729312254525</v>
      </c>
      <c r="W22" s="112">
        <f t="shared" si="3"/>
        <v>417.65737790710187</v>
      </c>
      <c r="X22" s="112">
        <f t="shared" si="3"/>
        <v>6983.4857573277895</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1150.4335303931359</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2112.2610690098022</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14.624279242262274</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27.26616301123364</v>
      </c>
      <c r="I23" s="108">
        <f t="shared" si="0"/>
        <v>3304.5850416564344</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9.5269770882032994</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0</v>
      </c>
      <c r="M23" s="108">
        <f>J23+K23+L23</f>
        <v>9.5269770882032994</v>
      </c>
      <c r="N23" s="108">
        <f>M23+I23</f>
        <v>3314.1120187446377</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1448.3654000518695</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1783.6447085819188</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45.926551352143711</v>
      </c>
      <c r="R23" s="117">
        <f>S23-O23-P23-Q23</f>
        <v>-26.220299309882044</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3251.71636067605</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398.35116309508572</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14.748921689470901</v>
      </c>
      <c r="V23" s="108">
        <f>W23-T23-U23</f>
        <v>4.55729312254525</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417.65737790710187</v>
      </c>
      <c r="X23" s="108">
        <f>N23+S23+W23</f>
        <v>6983.4857573277895</v>
      </c>
      <c r="Y23" s="43"/>
    </row>
    <row r="24" spans="1:25" x14ac:dyDescent="0.25">
      <c r="A24" s="75" t="s">
        <v>572</v>
      </c>
      <c r="B24" s="75" t="s">
        <v>150</v>
      </c>
      <c r="C24" s="75"/>
      <c r="D24" s="75"/>
      <c r="E24" s="112">
        <f>E25</f>
        <v>7769.2024179031951</v>
      </c>
      <c r="F24" s="112">
        <f>F25</f>
        <v>12319.821403262758</v>
      </c>
      <c r="G24" s="112">
        <f>G25</f>
        <v>121.24413886065129</v>
      </c>
      <c r="H24" s="112">
        <f>H25</f>
        <v>134.17605564607769</v>
      </c>
      <c r="I24" s="112">
        <f t="shared" si="0"/>
        <v>20344.444015672685</v>
      </c>
      <c r="J24" s="112">
        <f t="shared" ref="J24:X24" si="4">J25</f>
        <v>40.043240130743662</v>
      </c>
      <c r="K24" s="112">
        <f t="shared" si="4"/>
        <v>0</v>
      </c>
      <c r="L24" s="112">
        <f t="shared" si="4"/>
        <v>0</v>
      </c>
      <c r="M24" s="112">
        <f t="shared" si="4"/>
        <v>40.043240130743662</v>
      </c>
      <c r="N24" s="112">
        <f t="shared" si="4"/>
        <v>20384.487255803429</v>
      </c>
      <c r="O24" s="112">
        <f t="shared" si="4"/>
        <v>7294.8158399251997</v>
      </c>
      <c r="P24" s="112">
        <f t="shared" si="4"/>
        <v>5951.5685520248844</v>
      </c>
      <c r="Q24" s="112">
        <f t="shared" si="4"/>
        <v>176.31260065429453</v>
      </c>
      <c r="R24" s="112">
        <f t="shared" si="4"/>
        <v>-107.92377841649633</v>
      </c>
      <c r="S24" s="112">
        <f t="shared" si="4"/>
        <v>13314.773214187882</v>
      </c>
      <c r="T24" s="112">
        <f t="shared" si="4"/>
        <v>1526.9078804659309</v>
      </c>
      <c r="U24" s="112">
        <f t="shared" si="4"/>
        <v>54.106231961662175</v>
      </c>
      <c r="V24" s="112">
        <f t="shared" si="4"/>
        <v>37.917522657354297</v>
      </c>
      <c r="W24" s="112">
        <f t="shared" si="4"/>
        <v>1618.9316350849474</v>
      </c>
      <c r="X24" s="112">
        <f t="shared" si="4"/>
        <v>35318.192105076261</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7769.2024179031951</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12319.821403262758</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121.24413886065129</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134.17605564607769</v>
      </c>
      <c r="I25" s="108">
        <f t="shared" si="0"/>
        <v>20344.444015672685</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40.043240130743662</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0</v>
      </c>
      <c r="M25" s="108">
        <f>J25+K25+L25</f>
        <v>40.043240130743662</v>
      </c>
      <c r="N25" s="108">
        <f>M25+I25</f>
        <v>20384.487255803429</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7294.8158399251997</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5951.5685520248844</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176.31260065429453</v>
      </c>
      <c r="R25" s="117">
        <f>S25-O25-P25-Q25</f>
        <v>-107.92377841649633</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13314.773214187882</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1526.9078804659309</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54.106231961662175</v>
      </c>
      <c r="V25" s="108">
        <f>W25-T25-U25</f>
        <v>37.917522657354297</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1618.9316350849474</v>
      </c>
      <c r="X25" s="108">
        <f>N25+S25+W25</f>
        <v>35318.192105076261</v>
      </c>
    </row>
    <row r="26" spans="1:25" x14ac:dyDescent="0.25">
      <c r="A26" s="75" t="s">
        <v>566</v>
      </c>
      <c r="B26" s="75" t="s">
        <v>565</v>
      </c>
      <c r="C26" s="75"/>
      <c r="D26" s="75"/>
      <c r="E26" s="112">
        <f>E27</f>
        <v>1564.5392363927501</v>
      </c>
      <c r="F26" s="112">
        <f>F27</f>
        <v>2112.8078433971623</v>
      </c>
      <c r="G26" s="112">
        <f>G27</f>
        <v>17.739543963198635</v>
      </c>
      <c r="H26" s="112">
        <f>H27</f>
        <v>17.794984507163967</v>
      </c>
      <c r="I26" s="112">
        <f t="shared" si="0"/>
        <v>3712.8816082602752</v>
      </c>
      <c r="J26" s="112">
        <f t="shared" ref="J26:X26" si="5">J27</f>
        <v>1.8166500200332472</v>
      </c>
      <c r="K26" s="112">
        <f t="shared" si="5"/>
        <v>0</v>
      </c>
      <c r="L26" s="112">
        <f t="shared" si="5"/>
        <v>6.7659364127004434E-2</v>
      </c>
      <c r="M26" s="112">
        <f t="shared" si="5"/>
        <v>1.8843093841602516</v>
      </c>
      <c r="N26" s="112">
        <f t="shared" si="5"/>
        <v>3714.7659176444354</v>
      </c>
      <c r="O26" s="112">
        <f t="shared" si="5"/>
        <v>1279.5981404279064</v>
      </c>
      <c r="P26" s="112">
        <f t="shared" si="5"/>
        <v>858.91130565269611</v>
      </c>
      <c r="Q26" s="112">
        <f t="shared" si="5"/>
        <v>23.917473950886972</v>
      </c>
      <c r="R26" s="112">
        <f t="shared" si="5"/>
        <v>1.7730755928369035E-5</v>
      </c>
      <c r="S26" s="112">
        <f t="shared" si="5"/>
        <v>2162.4269377622454</v>
      </c>
      <c r="T26" s="112">
        <f t="shared" si="5"/>
        <v>214.72110874799424</v>
      </c>
      <c r="U26" s="112">
        <f t="shared" si="5"/>
        <v>6.273258121961252</v>
      </c>
      <c r="V26" s="112">
        <f t="shared" si="5"/>
        <v>3.9232825781803022</v>
      </c>
      <c r="W26" s="112">
        <f t="shared" si="5"/>
        <v>224.91764944813579</v>
      </c>
      <c r="X26" s="112">
        <f t="shared" si="5"/>
        <v>6102.110504854817</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1564.5392363927501</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2112.8078433971623</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17.739543963198635</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17.794984507163967</v>
      </c>
      <c r="I27" s="108">
        <f>(E27+F27+G27+H27)</f>
        <v>3712.8816082602752</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1.8166500200332472</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6.7659364127004434E-2</v>
      </c>
      <c r="M27" s="108">
        <f>(J27+K27+L27)</f>
        <v>1.8843093841602516</v>
      </c>
      <c r="N27" s="108">
        <f>(M27+I27)</f>
        <v>3714.7659176444354</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1279.5981404279064</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858.91130565269611</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23.917473950886972</v>
      </c>
      <c r="R27" s="117">
        <f>(S27-O27-P27-Q27)</f>
        <v>1.7730755928369035E-5</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2162.4269377622454</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214.72110874799424</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6.273258121961252</v>
      </c>
      <c r="V27" s="108">
        <f>(W27-T27-U27)</f>
        <v>3.9232825781803022</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224.91764944813579</v>
      </c>
      <c r="X27" s="108">
        <f>(N27+S27+W27)</f>
        <v>6102.110504854817</v>
      </c>
    </row>
    <row r="28" spans="1:25" x14ac:dyDescent="0.25">
      <c r="A28" s="75" t="s">
        <v>578</v>
      </c>
      <c r="B28" s="75" t="s">
        <v>640</v>
      </c>
      <c r="C28" s="75"/>
      <c r="D28" s="75"/>
      <c r="E28" s="112">
        <f>SUM(E29:E42)</f>
        <v>0</v>
      </c>
      <c r="F28" s="112">
        <f>SUM(F29:F42)</f>
        <v>0</v>
      </c>
      <c r="G28" s="112">
        <f>SUM(G29:G42)</f>
        <v>0</v>
      </c>
      <c r="H28" s="112">
        <f>SUM(H29:H42)</f>
        <v>0</v>
      </c>
      <c r="I28" s="112">
        <f t="shared" ref="I28:I44" si="6">E28+F28+G28+H28</f>
        <v>0</v>
      </c>
      <c r="J28" s="112">
        <f t="shared" ref="J28:X28" si="7">SUM(J29:J42)</f>
        <v>0</v>
      </c>
      <c r="K28" s="112">
        <f t="shared" si="7"/>
        <v>0</v>
      </c>
      <c r="L28" s="112">
        <f t="shared" si="7"/>
        <v>0</v>
      </c>
      <c r="M28" s="112">
        <f t="shared" si="7"/>
        <v>0</v>
      </c>
      <c r="N28" s="112">
        <f t="shared" si="7"/>
        <v>0</v>
      </c>
      <c r="O28" s="112">
        <f t="shared" si="7"/>
        <v>0</v>
      </c>
      <c r="P28" s="112">
        <f t="shared" si="7"/>
        <v>0</v>
      </c>
      <c r="Q28" s="112">
        <f t="shared" si="7"/>
        <v>0</v>
      </c>
      <c r="R28" s="112">
        <f t="shared" si="7"/>
        <v>0</v>
      </c>
      <c r="S28" s="112">
        <f t="shared" si="7"/>
        <v>0</v>
      </c>
      <c r="T28" s="112">
        <f t="shared" si="7"/>
        <v>0</v>
      </c>
      <c r="U28" s="112">
        <f t="shared" si="7"/>
        <v>0</v>
      </c>
      <c r="V28" s="112">
        <f t="shared" si="7"/>
        <v>0</v>
      </c>
      <c r="W28" s="112">
        <f t="shared" si="7"/>
        <v>0</v>
      </c>
      <c r="X28" s="112">
        <f t="shared" si="7"/>
        <v>0</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1920.9948568579662</v>
      </c>
      <c r="F43" s="112">
        <f>F44</f>
        <v>1742.1682964471197</v>
      </c>
      <c r="G43" s="112">
        <f>G44</f>
        <v>15.107381098633972</v>
      </c>
      <c r="H43" s="112">
        <f>H44</f>
        <v>8.6344314472349435</v>
      </c>
      <c r="I43" s="112">
        <f t="shared" si="6"/>
        <v>3686.9049658509548</v>
      </c>
      <c r="J43" s="112">
        <f t="shared" ref="J43:X43" si="13">J44</f>
        <v>6.8014778034048842</v>
      </c>
      <c r="K43" s="112">
        <f t="shared" si="13"/>
        <v>0</v>
      </c>
      <c r="L43" s="112">
        <f t="shared" si="13"/>
        <v>0</v>
      </c>
      <c r="M43" s="112">
        <f t="shared" si="13"/>
        <v>6.8014778034048842</v>
      </c>
      <c r="N43" s="112">
        <f t="shared" si="13"/>
        <v>3693.7064436543596</v>
      </c>
      <c r="O43" s="112">
        <f t="shared" si="13"/>
        <v>1669.1600017879668</v>
      </c>
      <c r="P43" s="112">
        <f t="shared" si="13"/>
        <v>550.58673069336191</v>
      </c>
      <c r="Q43" s="112">
        <f t="shared" si="13"/>
        <v>22.396361113589165</v>
      </c>
      <c r="R43" s="112">
        <f t="shared" si="13"/>
        <v>-18.251355419364728</v>
      </c>
      <c r="S43" s="112">
        <f t="shared" si="13"/>
        <v>2223.8917381755532</v>
      </c>
      <c r="T43" s="112">
        <f t="shared" si="13"/>
        <v>282.54595948324368</v>
      </c>
      <c r="U43" s="112">
        <f t="shared" si="13"/>
        <v>4.5506211939566663</v>
      </c>
      <c r="V43" s="112">
        <f t="shared" si="13"/>
        <v>4.1036304038764717</v>
      </c>
      <c r="W43" s="112">
        <f t="shared" si="13"/>
        <v>291.20021108107682</v>
      </c>
      <c r="X43" s="112">
        <f t="shared" si="13"/>
        <v>6208.7983929109905</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1920.9948568579662</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1742.1682964471197</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15.107381098633972</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8.6344314472349435</v>
      </c>
      <c r="I44" s="108">
        <f t="shared" si="6"/>
        <v>3686.9049658509548</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6.8014778034048842</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0</v>
      </c>
      <c r="M44" s="108">
        <f>J44+K44+L44</f>
        <v>6.8014778034048842</v>
      </c>
      <c r="N44" s="108">
        <f>M44+I44</f>
        <v>3693.7064436543596</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1669.1600017879668</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550.58673069336191</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22.396361113589165</v>
      </c>
      <c r="R44" s="108">
        <f>S44-O44-P44-Q44</f>
        <v>-18.251355419364728</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2223.8917381755532</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282.54595948324368</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4.5506211939566663</v>
      </c>
      <c r="V44" s="108">
        <f>W44-T44-U44</f>
        <v>4.1036304038764717</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291.20021108107682</v>
      </c>
      <c r="X44" s="108">
        <f>N44+S44+W44</f>
        <v>6208.7983929109905</v>
      </c>
    </row>
    <row r="45" spans="1:24" x14ac:dyDescent="0.25">
      <c r="A45" s="243"/>
      <c r="B45" s="244"/>
      <c r="C45" s="244"/>
      <c r="D45" s="244" t="s">
        <v>23</v>
      </c>
      <c r="E45" s="243">
        <f t="shared" ref="E45:W45" si="14">E43+E28+E26+E24+E22+E16+E11</f>
        <v>84021.933736818319</v>
      </c>
      <c r="F45" s="243">
        <f t="shared" si="14"/>
        <v>113465.29584559292</v>
      </c>
      <c r="G45" s="243">
        <f t="shared" si="14"/>
        <v>952.65403698596174</v>
      </c>
      <c r="H45" s="243">
        <f t="shared" si="14"/>
        <v>955.63852193299726</v>
      </c>
      <c r="I45" s="243">
        <f t="shared" si="14"/>
        <v>199395.52214133021</v>
      </c>
      <c r="J45" s="243">
        <f t="shared" si="14"/>
        <v>296.22341717184025</v>
      </c>
      <c r="K45" s="243">
        <f t="shared" si="14"/>
        <v>0</v>
      </c>
      <c r="L45" s="243">
        <f t="shared" si="14"/>
        <v>6.7659364127004434E-2</v>
      </c>
      <c r="M45" s="243">
        <f t="shared" si="14"/>
        <v>296.29107653596725</v>
      </c>
      <c r="N45" s="243">
        <f t="shared" si="14"/>
        <v>199691.81321786618</v>
      </c>
      <c r="O45" s="243">
        <f t="shared" si="14"/>
        <v>68699.401633171452</v>
      </c>
      <c r="P45" s="243">
        <f t="shared" si="14"/>
        <v>46100.075531065871</v>
      </c>
      <c r="Q45" s="243">
        <f t="shared" si="14"/>
        <v>1267.8413050040165</v>
      </c>
      <c r="R45" s="243">
        <f t="shared" si="14"/>
        <v>-920.67830003360882</v>
      </c>
      <c r="S45" s="243">
        <f t="shared" si="14"/>
        <v>115146.64016920773</v>
      </c>
      <c r="T45" s="243">
        <f t="shared" si="14"/>
        <v>11480.686991427687</v>
      </c>
      <c r="U45" s="243">
        <f t="shared" si="14"/>
        <v>332.53787449647689</v>
      </c>
      <c r="V45" s="243">
        <f t="shared" si="14"/>
        <v>163.37236920612523</v>
      </c>
      <c r="W45" s="243">
        <f t="shared" si="14"/>
        <v>11976.59723513029</v>
      </c>
      <c r="X45" s="243">
        <f>N45+S45+W45</f>
        <v>326815.0506222042</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83297.351248000006</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112487.621248</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944.46785999999997</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947.41955999999993</v>
      </c>
      <c r="I47" s="326">
        <f>E47+F47+G47+H47</f>
        <v>197676.85991600002</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96.71993599999999</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0</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3.6022399999999997</v>
      </c>
      <c r="M47" s="326">
        <f>J47+K47+L47</f>
        <v>100.32217599999998</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197777.1825</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68126.853759999998</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45729.141879999996</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1273.3859160000002</v>
      </c>
      <c r="R47" s="326">
        <f>S47-O47-P47-Q47</f>
        <v>9.4399999852612382E-4</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115129.38249999999</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11431.927816000001</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333.993404</v>
      </c>
      <c r="V47" s="326">
        <f>W47-T47-U47</f>
        <v>208.87877999999802</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11974.8</v>
      </c>
      <c r="X47" s="438">
        <f>N47+S47+W47</f>
        <v>324881.36499999999</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view="pageBreakPreview" zoomScale="60" zoomScaleNormal="100" workbookViewId="0">
      <selection activeCell="E16" sqref="E16"/>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U02351_4ff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02351</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29668.503995700361</v>
      </c>
      <c r="F39" s="328">
        <f t="shared" si="0"/>
        <v>50485.59756907999</v>
      </c>
      <c r="G39" s="328">
        <f t="shared" si="0"/>
        <v>6905.8322341314706</v>
      </c>
      <c r="H39" s="328">
        <f t="shared" si="0"/>
        <v>87059.933798911836</v>
      </c>
      <c r="I39" s="328">
        <f t="shared" si="0"/>
        <v>24216.996668063646</v>
      </c>
      <c r="J39" s="328">
        <f t="shared" si="0"/>
        <v>38806.898504817786</v>
      </c>
      <c r="K39" s="328">
        <f t="shared" si="0"/>
        <v>5214.9007779587964</v>
      </c>
      <c r="L39" s="328">
        <f t="shared" si="0"/>
        <v>68238.795950840227</v>
      </c>
      <c r="M39" s="328">
        <f t="shared" si="0"/>
        <v>26358.964009013518</v>
      </c>
      <c r="N39" s="328">
        <f t="shared" si="0"/>
        <v>40721.593647654823</v>
      </c>
      <c r="O39" s="328">
        <f t="shared" si="0"/>
        <v>5995.9384392231314</v>
      </c>
      <c r="P39" s="328">
        <f t="shared" si="0"/>
        <v>73076.496095891489</v>
      </c>
      <c r="Q39" s="328">
        <f t="shared" si="0"/>
        <v>31839.959887340439</v>
      </c>
      <c r="R39" s="328">
        <f t="shared" si="0"/>
        <v>28806.454717968842</v>
      </c>
      <c r="S39" s="328">
        <f t="shared" si="0"/>
        <v>3652.2733539891105</v>
      </c>
      <c r="T39" s="328">
        <f t="shared" si="0"/>
        <v>64298.68795929839</v>
      </c>
      <c r="U39" s="328">
        <f t="shared" si="0"/>
        <v>19134.05389555022</v>
      </c>
      <c r="V39" s="328">
        <f t="shared" si="0"/>
        <v>20809.574092324601</v>
      </c>
      <c r="W39" s="328">
        <f t="shared" si="0"/>
        <v>4408.4490353185893</v>
      </c>
      <c r="X39" s="328">
        <f t="shared" si="0"/>
        <v>44352.077023193408</v>
      </c>
      <c r="Y39" s="328">
        <f t="shared" si="0"/>
        <v>26243.695691133635</v>
      </c>
      <c r="Z39" s="328">
        <f t="shared" si="0"/>
        <v>35926.023706369211</v>
      </c>
      <c r="AA39" s="328">
        <f t="shared" si="0"/>
        <v>5235.4787681242196</v>
      </c>
      <c r="AB39" s="328">
        <f t="shared" si="0"/>
        <v>67405.198165627051</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29668.503995700361</v>
      </c>
      <c r="F41" s="337">
        <f>F82*(1-Intrants_CahierDetermination!$G$14)</f>
        <v>50485.59756907999</v>
      </c>
      <c r="G41" s="337">
        <f>G82*(1-Intrants_CahierDetermination!$G$14)</f>
        <v>6905.8322341314706</v>
      </c>
      <c r="H41" s="337">
        <f>H82*(1-Intrants_CahierDetermination!$G$14)</f>
        <v>87059.933798911836</v>
      </c>
      <c r="I41" s="337">
        <f>I82*(1-Intrants_CahierDetermination!$G$14)</f>
        <v>24216.996668063646</v>
      </c>
      <c r="J41" s="337">
        <f>J82*(1-Intrants_CahierDetermination!$G$14)</f>
        <v>38806.898504817786</v>
      </c>
      <c r="K41" s="337">
        <f>K82*(1-Intrants_CahierDetermination!$G$14)</f>
        <v>5214.9007779587964</v>
      </c>
      <c r="L41" s="337">
        <f>L82*(1-Intrants_CahierDetermination!$G$14)</f>
        <v>68238.795950840227</v>
      </c>
      <c r="M41" s="337">
        <f>M82*(1-Intrants_CahierDetermination!$G$14)</f>
        <v>26358.964009013518</v>
      </c>
      <c r="N41" s="337">
        <f>N82*(1-Intrants_CahierDetermination!$G$14)</f>
        <v>40721.593647654823</v>
      </c>
      <c r="O41" s="337">
        <f>O82*(1-Intrants_CahierDetermination!$G$14)</f>
        <v>5995.9384392231314</v>
      </c>
      <c r="P41" s="337">
        <f>P82*(1-Intrants_CahierDetermination!$G$14)</f>
        <v>73076.496095891489</v>
      </c>
      <c r="Q41" s="337">
        <f>Q82*(1-Intrants_CahierDetermination!$G$14)</f>
        <v>31839.959887340439</v>
      </c>
      <c r="R41" s="337">
        <f>R82*(1-Intrants_CahierDetermination!$G$14)</f>
        <v>28806.454717968842</v>
      </c>
      <c r="S41" s="337">
        <f>S82*(1-Intrants_CahierDetermination!$G$14)</f>
        <v>3652.2733539891105</v>
      </c>
      <c r="T41" s="337">
        <f>T82*(1-Intrants_CahierDetermination!$G$14)</f>
        <v>64298.68795929839</v>
      </c>
      <c r="U41" s="337">
        <f>U82*(1-Intrants_CahierDetermination!$G$14)</f>
        <v>19134.05389555022</v>
      </c>
      <c r="V41" s="337">
        <f>V82*(1-Intrants_CahierDetermination!$G$14)</f>
        <v>20809.574092324601</v>
      </c>
      <c r="W41" s="337">
        <f>W82*(1-Intrants_CahierDetermination!$G$14)</f>
        <v>4408.4490353185893</v>
      </c>
      <c r="X41" s="337">
        <f>X82*(1-Intrants_CahierDetermination!$G$14)</f>
        <v>44352.077023193408</v>
      </c>
      <c r="Y41" s="337">
        <f>Y82*(1-Intrants_CahierDetermination!$G$14)</f>
        <v>26243.695691133635</v>
      </c>
      <c r="Z41" s="337">
        <f>Z82*(1-Intrants_CahierDetermination!$G$14)</f>
        <v>35926.023706369211</v>
      </c>
      <c r="AA41" s="337">
        <f>AA82*(1-Intrants_CahierDetermination!$G$14)</f>
        <v>5235.4787681242196</v>
      </c>
      <c r="AB41" s="337">
        <f>AB82*(1-Intrants_CahierDetermination!$G$14)</f>
        <v>67405.198165627051</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147244.32544368089</v>
      </c>
      <c r="F44" s="328">
        <f t="shared" si="1"/>
        <v>52810.142416724942</v>
      </c>
      <c r="G44" s="328">
        <f t="shared" si="1"/>
        <v>2961.6336595449334</v>
      </c>
      <c r="H44" s="328">
        <f t="shared" si="1"/>
        <v>203016.10151995078</v>
      </c>
      <c r="I44" s="328">
        <f t="shared" si="1"/>
        <v>153315.75469652697</v>
      </c>
      <c r="J44" s="328">
        <f t="shared" si="1"/>
        <v>63782.468824723808</v>
      </c>
      <c r="K44" s="328">
        <f t="shared" si="1"/>
        <v>5115.6082039692692</v>
      </c>
      <c r="L44" s="328">
        <f t="shared" si="1"/>
        <v>222213.83172522005</v>
      </c>
      <c r="M44" s="328">
        <f t="shared" si="1"/>
        <v>136740.12968925782</v>
      </c>
      <c r="N44" s="328">
        <f t="shared" si="1"/>
        <v>50124.843987647328</v>
      </c>
      <c r="O44" s="328">
        <f t="shared" si="1"/>
        <v>3240.1693419430921</v>
      </c>
      <c r="P44" s="328">
        <f t="shared" si="1"/>
        <v>190105.1430188482</v>
      </c>
      <c r="Q44" s="328">
        <f t="shared" si="1"/>
        <v>118649.00879225277</v>
      </c>
      <c r="R44" s="328">
        <f t="shared" si="1"/>
        <v>51108.05170293284</v>
      </c>
      <c r="S44" s="328">
        <f t="shared" si="1"/>
        <v>4689.6916218341839</v>
      </c>
      <c r="T44" s="328">
        <f t="shared" si="1"/>
        <v>174446.75211701982</v>
      </c>
      <c r="U44" s="328">
        <f t="shared" si="1"/>
        <v>147690.57067002213</v>
      </c>
      <c r="V44" s="328">
        <f t="shared" si="1"/>
        <v>73513.534128155006</v>
      </c>
      <c r="W44" s="328">
        <f t="shared" si="1"/>
        <v>4934.9551401325571</v>
      </c>
      <c r="X44" s="328">
        <f t="shared" si="1"/>
        <v>226139.05993830971</v>
      </c>
      <c r="Y44" s="328">
        <f t="shared" si="1"/>
        <v>140727.95785834815</v>
      </c>
      <c r="Z44" s="328">
        <f t="shared" si="1"/>
        <v>58267.808212036784</v>
      </c>
      <c r="AA44" s="328">
        <f t="shared" si="1"/>
        <v>4188.4115934848078</v>
      </c>
      <c r="AB44" s="328">
        <f t="shared" si="1"/>
        <v>203184.17766386972</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0</v>
      </c>
      <c r="F46" s="337">
        <f>F87*(1-Intrants_CahierDetermination!$G$14)</f>
        <v>0</v>
      </c>
      <c r="G46" s="337">
        <f>G87*(1-Intrants_CahierDetermination!$G$14)</f>
        <v>0</v>
      </c>
      <c r="H46" s="337">
        <f>H87*(1-Intrants_CahierDetermination!$G$14)</f>
        <v>0</v>
      </c>
      <c r="I46" s="337">
        <f>I87*(1-Intrants_CahierDetermination!$G$14)</f>
        <v>0</v>
      </c>
      <c r="J46" s="337">
        <f>J87*(1-Intrants_CahierDetermination!$G$14)</f>
        <v>0</v>
      </c>
      <c r="K46" s="337">
        <f>K87*(1-Intrants_CahierDetermination!$G$14)</f>
        <v>0</v>
      </c>
      <c r="L46" s="337">
        <f>L87*(1-Intrants_CahierDetermination!$G$14)</f>
        <v>0</v>
      </c>
      <c r="M46" s="337">
        <f>M87*(1-Intrants_CahierDetermination!$G$14)</f>
        <v>0</v>
      </c>
      <c r="N46" s="337">
        <f>N87*(1-Intrants_CahierDetermination!$G$14)</f>
        <v>0</v>
      </c>
      <c r="O46" s="337">
        <f>O87*(1-Intrants_CahierDetermination!$G$14)</f>
        <v>0</v>
      </c>
      <c r="P46" s="337">
        <f>P87*(1-Intrants_CahierDetermination!$G$14)</f>
        <v>0</v>
      </c>
      <c r="Q46" s="337">
        <f>Q87*(1-Intrants_CahierDetermination!$G$14)</f>
        <v>0</v>
      </c>
      <c r="R46" s="337">
        <f>R87*(1-Intrants_CahierDetermination!$G$14)</f>
        <v>0</v>
      </c>
      <c r="S46" s="337">
        <f>S87*(1-Intrants_CahierDetermination!$G$14)</f>
        <v>0</v>
      </c>
      <c r="T46" s="337">
        <f>T87*(1-Intrants_CahierDetermination!$G$14)</f>
        <v>0</v>
      </c>
      <c r="U46" s="337">
        <f>U87*(1-Intrants_CahierDetermination!$G$14)</f>
        <v>0</v>
      </c>
      <c r="V46" s="337">
        <f>V87*(1-Intrants_CahierDetermination!$G$14)</f>
        <v>0</v>
      </c>
      <c r="W46" s="337">
        <f>W87*(1-Intrants_CahierDetermination!$G$14)</f>
        <v>0</v>
      </c>
      <c r="X46" s="337">
        <f>X87*(1-Intrants_CahierDetermination!$G$14)</f>
        <v>0</v>
      </c>
      <c r="Y46" s="337">
        <f>Y87*(1-Intrants_CahierDetermination!$G$14)</f>
        <v>0</v>
      </c>
      <c r="Z46" s="337">
        <f>Z87*(1-Intrants_CahierDetermination!$G$14)</f>
        <v>0</v>
      </c>
      <c r="AA46" s="337">
        <f>AA87*(1-Intrants_CahierDetermination!$G$14)</f>
        <v>0</v>
      </c>
      <c r="AB46" s="337">
        <f>AB87*(1-Intrants_CahierDetermination!$G$14)</f>
        <v>0</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147153.48025995618</v>
      </c>
      <c r="F48" s="337">
        <f>F89*(1-Intrants_CahierDetermination!$G$14)</f>
        <v>52789.366646244227</v>
      </c>
      <c r="G48" s="337">
        <f>G89*(1-Intrants_CahierDetermination!$G$14)</f>
        <v>2961.4682381665398</v>
      </c>
      <c r="H48" s="337">
        <f>H89*(1-Intrants_CahierDetermination!$G$14)</f>
        <v>202904.31514436696</v>
      </c>
      <c r="I48" s="337">
        <f>I89*(1-Intrants_CahierDetermination!$G$14)</f>
        <v>153315.75469652697</v>
      </c>
      <c r="J48" s="337">
        <f>J89*(1-Intrants_CahierDetermination!$G$14)</f>
        <v>63782.468824723808</v>
      </c>
      <c r="K48" s="337">
        <f>K89*(1-Intrants_CahierDetermination!$G$14)</f>
        <v>5115.6082039692692</v>
      </c>
      <c r="L48" s="337">
        <f>L89*(1-Intrants_CahierDetermination!$G$14)</f>
        <v>222213.83172522005</v>
      </c>
      <c r="M48" s="337">
        <f>M89*(1-Intrants_CahierDetermination!$G$14)</f>
        <v>136740.12968925782</v>
      </c>
      <c r="N48" s="337">
        <f>N89*(1-Intrants_CahierDetermination!$G$14)</f>
        <v>50124.843987647328</v>
      </c>
      <c r="O48" s="337">
        <f>O89*(1-Intrants_CahierDetermination!$G$14)</f>
        <v>3240.1693419430921</v>
      </c>
      <c r="P48" s="337">
        <f>P89*(1-Intrants_CahierDetermination!$G$14)</f>
        <v>190105.1430188482</v>
      </c>
      <c r="Q48" s="337">
        <f>Q89*(1-Intrants_CahierDetermination!$G$14)</f>
        <v>118649.00879225277</v>
      </c>
      <c r="R48" s="337">
        <f>R89*(1-Intrants_CahierDetermination!$G$14)</f>
        <v>51108.05170293284</v>
      </c>
      <c r="S48" s="337">
        <f>S89*(1-Intrants_CahierDetermination!$G$14)</f>
        <v>4689.6916218341839</v>
      </c>
      <c r="T48" s="337">
        <f>T89*(1-Intrants_CahierDetermination!$G$14)</f>
        <v>174446.75211701982</v>
      </c>
      <c r="U48" s="337">
        <f>U89*(1-Intrants_CahierDetermination!$G$14)</f>
        <v>147663.51617298002</v>
      </c>
      <c r="V48" s="337">
        <f>V89*(1-Intrants_CahierDetermination!$G$14)</f>
        <v>73478.725796434504</v>
      </c>
      <c r="W48" s="337">
        <f>W89*(1-Intrants_CahierDetermination!$G$14)</f>
        <v>4914.2225430710178</v>
      </c>
      <c r="X48" s="337">
        <f>X89*(1-Intrants_CahierDetermination!$G$14)</f>
        <v>226056.46451248555</v>
      </c>
      <c r="Y48" s="337">
        <f>Y89*(1-Intrants_CahierDetermination!$G$14)</f>
        <v>140704.37792219478</v>
      </c>
      <c r="Z48" s="337">
        <f>Z89*(1-Intrants_CahierDetermination!$G$14)</f>
        <v>58256.691391596542</v>
      </c>
      <c r="AA48" s="337">
        <f>AA89*(1-Intrants_CahierDetermination!$G$14)</f>
        <v>4184.2319897968209</v>
      </c>
      <c r="AB48" s="337">
        <f>AB89*(1-Intrants_CahierDetermination!$G$14)</f>
        <v>203145.30130358812</v>
      </c>
    </row>
    <row r="49" spans="1:28" x14ac:dyDescent="0.25">
      <c r="A49" s="334"/>
      <c r="B49" s="341"/>
      <c r="C49" s="338" t="s">
        <v>577</v>
      </c>
      <c r="D49" s="327" t="s">
        <v>153</v>
      </c>
      <c r="E49" s="337">
        <f>E90*(1-Intrants_CahierDetermination!$G$14)</f>
        <v>90.8451837247149</v>
      </c>
      <c r="F49" s="337">
        <f>F90*(1-Intrants_CahierDetermination!$G$14)</f>
        <v>20.775770480715515</v>
      </c>
      <c r="G49" s="337">
        <f>G90*(1-Intrants_CahierDetermination!$G$14)</f>
        <v>0.16542137839379448</v>
      </c>
      <c r="H49" s="337">
        <f>H90*(1-Intrants_CahierDetermination!$G$14)</f>
        <v>111.78637558382422</v>
      </c>
      <c r="I49" s="337">
        <f>I90*(1-Intrants_CahierDetermination!$G$14)</f>
        <v>0</v>
      </c>
      <c r="J49" s="337">
        <f>J90*(1-Intrants_CahierDetermination!$G$14)</f>
        <v>0</v>
      </c>
      <c r="K49" s="337">
        <f>K90*(1-Intrants_CahierDetermination!$G$14)</f>
        <v>0</v>
      </c>
      <c r="L49" s="337">
        <f>L90*(1-Intrants_CahierDetermination!$G$14)</f>
        <v>0</v>
      </c>
      <c r="M49" s="337">
        <f>M90*(1-Intrants_CahierDetermination!$G$14)</f>
        <v>0</v>
      </c>
      <c r="N49" s="337">
        <f>N90*(1-Intrants_CahierDetermination!$G$14)</f>
        <v>0</v>
      </c>
      <c r="O49" s="337">
        <f>O90*(1-Intrants_CahierDetermination!$G$14)</f>
        <v>0</v>
      </c>
      <c r="P49" s="337">
        <f>P90*(1-Intrants_CahierDetermination!$G$14)</f>
        <v>0</v>
      </c>
      <c r="Q49" s="337">
        <f>Q90*(1-Intrants_CahierDetermination!$G$14)</f>
        <v>0</v>
      </c>
      <c r="R49" s="337">
        <f>R90*(1-Intrants_CahierDetermination!$G$14)</f>
        <v>0</v>
      </c>
      <c r="S49" s="337">
        <f>S90*(1-Intrants_CahierDetermination!$G$14)</f>
        <v>0</v>
      </c>
      <c r="T49" s="337">
        <f>T90*(1-Intrants_CahierDetermination!$G$14)</f>
        <v>0</v>
      </c>
      <c r="U49" s="337">
        <f>U90*(1-Intrants_CahierDetermination!$G$14)</f>
        <v>27.05449704211799</v>
      </c>
      <c r="V49" s="337">
        <f>V90*(1-Intrants_CahierDetermination!$G$14)</f>
        <v>34.808331720504995</v>
      </c>
      <c r="W49" s="337">
        <f>W90*(1-Intrants_CahierDetermination!$G$14)</f>
        <v>20.732597061539739</v>
      </c>
      <c r="X49" s="337">
        <f>X90*(1-Intrants_CahierDetermination!$G$14)</f>
        <v>82.595425824162731</v>
      </c>
      <c r="Y49" s="337">
        <f>Y90*(1-Intrants_CahierDetermination!$G$14)</f>
        <v>23.579936153366578</v>
      </c>
      <c r="Z49" s="337">
        <f>Z90*(1-Intrants_CahierDetermination!$G$14)</f>
        <v>11.116820440244103</v>
      </c>
      <c r="AA49" s="337">
        <f>AA90*(1-Intrants_CahierDetermination!$G$14)</f>
        <v>4.1796036879867069</v>
      </c>
      <c r="AB49" s="337">
        <f>AB90*(1-Intrants_CahierDetermination!$G$14)</f>
        <v>38.876360281597385</v>
      </c>
    </row>
    <row r="50" spans="1:28" x14ac:dyDescent="0.25">
      <c r="A50" s="331" t="s">
        <v>568</v>
      </c>
      <c r="B50" s="339" t="s">
        <v>639</v>
      </c>
      <c r="C50" s="330"/>
      <c r="D50" s="329"/>
      <c r="E50" s="328">
        <f t="shared" ref="E50:AB50" si="2">E51</f>
        <v>3067.3743283516742</v>
      </c>
      <c r="F50" s="328">
        <f t="shared" si="2"/>
        <v>2580.74552394885</v>
      </c>
      <c r="G50" s="328">
        <f t="shared" si="2"/>
        <v>411.66861754458535</v>
      </c>
      <c r="H50" s="328">
        <f t="shared" si="2"/>
        <v>6059.7884698451098</v>
      </c>
      <c r="I50" s="328">
        <f t="shared" si="2"/>
        <v>1560.0087381317594</v>
      </c>
      <c r="J50" s="328">
        <f t="shared" si="2"/>
        <v>2186.9550561659157</v>
      </c>
      <c r="K50" s="328">
        <f t="shared" si="2"/>
        <v>232.38559776773886</v>
      </c>
      <c r="L50" s="328">
        <f t="shared" si="2"/>
        <v>3979.3493920654146</v>
      </c>
      <c r="M50" s="328">
        <f t="shared" si="2"/>
        <v>2418.7245462962701</v>
      </c>
      <c r="N50" s="328">
        <f t="shared" si="2"/>
        <v>2834.6766196816598</v>
      </c>
      <c r="O50" s="328">
        <f t="shared" si="2"/>
        <v>430.52901866673733</v>
      </c>
      <c r="P50" s="328">
        <f t="shared" si="2"/>
        <v>5683.930184644667</v>
      </c>
      <c r="Q50" s="328">
        <f t="shared" si="2"/>
        <v>4165.8942948024187</v>
      </c>
      <c r="R50" s="328">
        <f t="shared" si="2"/>
        <v>4480.2595057125109</v>
      </c>
      <c r="S50" s="328">
        <f t="shared" si="2"/>
        <v>395.6872521984539</v>
      </c>
      <c r="T50" s="328">
        <f t="shared" si="2"/>
        <v>9041.8410527133838</v>
      </c>
      <c r="U50" s="328">
        <f t="shared" si="2"/>
        <v>5183.6398977737545</v>
      </c>
      <c r="V50" s="328">
        <f t="shared" si="2"/>
        <v>4175.945097871313</v>
      </c>
      <c r="W50" s="328">
        <f t="shared" si="2"/>
        <v>618.01640335799391</v>
      </c>
      <c r="X50" s="328">
        <f t="shared" si="2"/>
        <v>9977.6013990030624</v>
      </c>
      <c r="Y50" s="328">
        <f t="shared" si="2"/>
        <v>3279.1283610711757</v>
      </c>
      <c r="Z50" s="328">
        <f t="shared" si="2"/>
        <v>3251.71636067605</v>
      </c>
      <c r="AA50" s="328">
        <f t="shared" si="2"/>
        <v>417.65737790710187</v>
      </c>
      <c r="AB50" s="328">
        <f t="shared" si="2"/>
        <v>6948.502099654328</v>
      </c>
    </row>
    <row r="51" spans="1:28" x14ac:dyDescent="0.25">
      <c r="A51" s="334"/>
      <c r="B51" s="341"/>
      <c r="C51" s="338" t="s">
        <v>567</v>
      </c>
      <c r="D51" s="327" t="s">
        <v>148</v>
      </c>
      <c r="E51" s="337">
        <f>E92*(1-Intrants_CahierDetermination!$G$14)</f>
        <v>3067.3743283516742</v>
      </c>
      <c r="F51" s="337">
        <f>F92*(1-Intrants_CahierDetermination!$G$14)</f>
        <v>2580.74552394885</v>
      </c>
      <c r="G51" s="337">
        <f>G92*(1-Intrants_CahierDetermination!$G$14)</f>
        <v>411.66861754458535</v>
      </c>
      <c r="H51" s="337">
        <f>H92*(1-Intrants_CahierDetermination!$G$14)</f>
        <v>6059.7884698451098</v>
      </c>
      <c r="I51" s="337">
        <f>I92*(1-Intrants_CahierDetermination!$G$14)</f>
        <v>1560.0087381317594</v>
      </c>
      <c r="J51" s="337">
        <f>J92*(1-Intrants_CahierDetermination!$G$14)</f>
        <v>2186.9550561659157</v>
      </c>
      <c r="K51" s="337">
        <f>K92*(1-Intrants_CahierDetermination!$G$14)</f>
        <v>232.38559776773886</v>
      </c>
      <c r="L51" s="337">
        <f>L92*(1-Intrants_CahierDetermination!$G$14)</f>
        <v>3979.3493920654146</v>
      </c>
      <c r="M51" s="337">
        <f>M92*(1-Intrants_CahierDetermination!$G$14)</f>
        <v>2418.7245462962701</v>
      </c>
      <c r="N51" s="337">
        <f>N92*(1-Intrants_CahierDetermination!$G$14)</f>
        <v>2834.6766196816598</v>
      </c>
      <c r="O51" s="337">
        <f>O92*(1-Intrants_CahierDetermination!$G$14)</f>
        <v>430.52901866673733</v>
      </c>
      <c r="P51" s="337">
        <f>P92*(1-Intrants_CahierDetermination!$G$14)</f>
        <v>5683.930184644667</v>
      </c>
      <c r="Q51" s="337">
        <f>Q92*(1-Intrants_CahierDetermination!$G$14)</f>
        <v>4165.8942948024187</v>
      </c>
      <c r="R51" s="337">
        <f>R92*(1-Intrants_CahierDetermination!$G$14)</f>
        <v>4480.2595057125109</v>
      </c>
      <c r="S51" s="337">
        <f>S92*(1-Intrants_CahierDetermination!$G$14)</f>
        <v>395.6872521984539</v>
      </c>
      <c r="T51" s="337">
        <f>T92*(1-Intrants_CahierDetermination!$G$14)</f>
        <v>9041.8410527133838</v>
      </c>
      <c r="U51" s="337">
        <f>U92*(1-Intrants_CahierDetermination!$G$14)</f>
        <v>5183.6398977737545</v>
      </c>
      <c r="V51" s="337">
        <f>V92*(1-Intrants_CahierDetermination!$G$14)</f>
        <v>4175.945097871313</v>
      </c>
      <c r="W51" s="337">
        <f>W92*(1-Intrants_CahierDetermination!$G$14)</f>
        <v>618.01640335799391</v>
      </c>
      <c r="X51" s="337">
        <f>X92*(1-Intrants_CahierDetermination!$G$14)</f>
        <v>9977.6013990030624</v>
      </c>
      <c r="Y51" s="337">
        <f>Y92*(1-Intrants_CahierDetermination!$G$14)</f>
        <v>3279.1283610711757</v>
      </c>
      <c r="Z51" s="337">
        <f>Z92*(1-Intrants_CahierDetermination!$G$14)</f>
        <v>3251.71636067605</v>
      </c>
      <c r="AA51" s="337">
        <f>AA92*(1-Intrants_CahierDetermination!$G$14)</f>
        <v>417.65737790710187</v>
      </c>
      <c r="AB51" s="337">
        <f>AB92*(1-Intrants_CahierDetermination!$G$14)</f>
        <v>6948.502099654328</v>
      </c>
    </row>
    <row r="52" spans="1:28" x14ac:dyDescent="0.25">
      <c r="A52" s="331" t="s">
        <v>572</v>
      </c>
      <c r="B52" s="339" t="s">
        <v>150</v>
      </c>
      <c r="C52" s="330"/>
      <c r="D52" s="329"/>
      <c r="E52" s="328">
        <f t="shared" ref="E52:AB52" si="3">E53</f>
        <v>9612.7952218622268</v>
      </c>
      <c r="F52" s="328">
        <f t="shared" si="3"/>
        <v>4277.7742142139205</v>
      </c>
      <c r="G52" s="328">
        <f t="shared" si="3"/>
        <v>1081.9889938446333</v>
      </c>
      <c r="H52" s="328">
        <f t="shared" si="3"/>
        <v>14972.55842992078</v>
      </c>
      <c r="I52" s="328">
        <f t="shared" si="3"/>
        <v>13038.708309185953</v>
      </c>
      <c r="J52" s="328">
        <f t="shared" si="3"/>
        <v>7165.0061922067043</v>
      </c>
      <c r="K52" s="328">
        <f t="shared" si="3"/>
        <v>1087.2018599216169</v>
      </c>
      <c r="L52" s="328">
        <f t="shared" si="3"/>
        <v>21290.916361314274</v>
      </c>
      <c r="M52" s="328">
        <f t="shared" si="3"/>
        <v>26402.525919554799</v>
      </c>
      <c r="N52" s="328">
        <f t="shared" si="3"/>
        <v>18207.21588379168</v>
      </c>
      <c r="O52" s="328">
        <f t="shared" si="3"/>
        <v>1891.887511841669</v>
      </c>
      <c r="P52" s="328">
        <f t="shared" si="3"/>
        <v>46501.629315188147</v>
      </c>
      <c r="Q52" s="328">
        <f t="shared" si="3"/>
        <v>35735.052261009703</v>
      </c>
      <c r="R52" s="328">
        <f t="shared" si="3"/>
        <v>26965.645080079852</v>
      </c>
      <c r="S52" s="328">
        <f t="shared" si="3"/>
        <v>2742.9708806228382</v>
      </c>
      <c r="T52" s="328">
        <f t="shared" si="3"/>
        <v>65443.668221712389</v>
      </c>
      <c r="U52" s="328">
        <f t="shared" si="3"/>
        <v>16121.115124814889</v>
      </c>
      <c r="V52" s="328">
        <f t="shared" si="3"/>
        <v>9958.2247006472444</v>
      </c>
      <c r="W52" s="328">
        <f t="shared" si="3"/>
        <v>1290.6089291939793</v>
      </c>
      <c r="X52" s="328">
        <f t="shared" si="3"/>
        <v>27369.94875465611</v>
      </c>
      <c r="Y52" s="328">
        <f t="shared" si="3"/>
        <v>20182.039367285517</v>
      </c>
      <c r="Z52" s="328">
        <f t="shared" si="3"/>
        <v>13314.773214187882</v>
      </c>
      <c r="AA52" s="328">
        <f t="shared" si="3"/>
        <v>1618.9316350849474</v>
      </c>
      <c r="AB52" s="328">
        <f t="shared" si="3"/>
        <v>35115.744216558349</v>
      </c>
    </row>
    <row r="53" spans="1:28" x14ac:dyDescent="0.25">
      <c r="A53" s="334"/>
      <c r="B53" s="341"/>
      <c r="C53" s="338" t="s">
        <v>571</v>
      </c>
      <c r="D53" s="327" t="s">
        <v>150</v>
      </c>
      <c r="E53" s="337">
        <f>E94*(1-Intrants_CahierDetermination!$G$14)</f>
        <v>9612.7952218622268</v>
      </c>
      <c r="F53" s="337">
        <f>F94*(1-Intrants_CahierDetermination!$G$14)</f>
        <v>4277.7742142139205</v>
      </c>
      <c r="G53" s="337">
        <f>G94*(1-Intrants_CahierDetermination!$G$14)</f>
        <v>1081.9889938446333</v>
      </c>
      <c r="H53" s="337">
        <f>H94*(1-Intrants_CahierDetermination!$G$14)</f>
        <v>14972.55842992078</v>
      </c>
      <c r="I53" s="337">
        <f>I94*(1-Intrants_CahierDetermination!$G$14)</f>
        <v>13038.708309185953</v>
      </c>
      <c r="J53" s="337">
        <f>J94*(1-Intrants_CahierDetermination!$G$14)</f>
        <v>7165.0061922067043</v>
      </c>
      <c r="K53" s="337">
        <f>K94*(1-Intrants_CahierDetermination!$G$14)</f>
        <v>1087.2018599216169</v>
      </c>
      <c r="L53" s="337">
        <f>L94*(1-Intrants_CahierDetermination!$G$14)</f>
        <v>21290.916361314274</v>
      </c>
      <c r="M53" s="337">
        <f>M94*(1-Intrants_CahierDetermination!$G$14)</f>
        <v>26402.525919554799</v>
      </c>
      <c r="N53" s="337">
        <f>N94*(1-Intrants_CahierDetermination!$G$14)</f>
        <v>18207.21588379168</v>
      </c>
      <c r="O53" s="337">
        <f>O94*(1-Intrants_CahierDetermination!$G$14)</f>
        <v>1891.887511841669</v>
      </c>
      <c r="P53" s="337">
        <f>P94*(1-Intrants_CahierDetermination!$G$14)</f>
        <v>46501.629315188147</v>
      </c>
      <c r="Q53" s="337">
        <f>Q94*(1-Intrants_CahierDetermination!$G$14)</f>
        <v>35735.052261009703</v>
      </c>
      <c r="R53" s="337">
        <f>R94*(1-Intrants_CahierDetermination!$G$14)</f>
        <v>26965.645080079852</v>
      </c>
      <c r="S53" s="337">
        <f>S94*(1-Intrants_CahierDetermination!$G$14)</f>
        <v>2742.9708806228382</v>
      </c>
      <c r="T53" s="337">
        <f>T94*(1-Intrants_CahierDetermination!$G$14)</f>
        <v>65443.668221712389</v>
      </c>
      <c r="U53" s="337">
        <f>U94*(1-Intrants_CahierDetermination!$G$14)</f>
        <v>16121.115124814889</v>
      </c>
      <c r="V53" s="337">
        <f>V94*(1-Intrants_CahierDetermination!$G$14)</f>
        <v>9958.2247006472444</v>
      </c>
      <c r="W53" s="337">
        <f>W94*(1-Intrants_CahierDetermination!$G$14)</f>
        <v>1290.6089291939793</v>
      </c>
      <c r="X53" s="337">
        <f>X94*(1-Intrants_CahierDetermination!$G$14)</f>
        <v>27369.94875465611</v>
      </c>
      <c r="Y53" s="337">
        <f>Y94*(1-Intrants_CahierDetermination!$G$14)</f>
        <v>20182.039367285517</v>
      </c>
      <c r="Z53" s="337">
        <f>Z94*(1-Intrants_CahierDetermination!$G$14)</f>
        <v>13314.773214187882</v>
      </c>
      <c r="AA53" s="337">
        <f>AA94*(1-Intrants_CahierDetermination!$G$14)</f>
        <v>1618.9316350849474</v>
      </c>
      <c r="AB53" s="337">
        <f>AB94*(1-Intrants_CahierDetermination!$G$14)</f>
        <v>35115.744216558349</v>
      </c>
    </row>
    <row r="54" spans="1:28" x14ac:dyDescent="0.25">
      <c r="A54" s="331" t="s">
        <v>566</v>
      </c>
      <c r="B54" s="340" t="s">
        <v>565</v>
      </c>
      <c r="C54" s="330"/>
      <c r="D54" s="329"/>
      <c r="E54" s="328">
        <f t="shared" ref="E54:AB54" si="4">E55</f>
        <v>3682.6518211151238</v>
      </c>
      <c r="F54" s="328">
        <f t="shared" si="4"/>
        <v>2143.7158597239099</v>
      </c>
      <c r="G54" s="328">
        <f t="shared" si="4"/>
        <v>222.96907336231678</v>
      </c>
      <c r="H54" s="328">
        <f t="shared" si="4"/>
        <v>6049.3367542013502</v>
      </c>
      <c r="I54" s="328">
        <f t="shared" si="4"/>
        <v>3682.6508086147442</v>
      </c>
      <c r="J54" s="328">
        <f t="shared" si="4"/>
        <v>2143.714082799399</v>
      </c>
      <c r="K54" s="328">
        <f t="shared" si="4"/>
        <v>222.96819457354113</v>
      </c>
      <c r="L54" s="328">
        <f t="shared" si="4"/>
        <v>6049.3330859876842</v>
      </c>
      <c r="M54" s="328">
        <f t="shared" si="4"/>
        <v>3682.5525562163734</v>
      </c>
      <c r="N54" s="328">
        <f t="shared" si="4"/>
        <v>2143.7301234599595</v>
      </c>
      <c r="O54" s="328">
        <f t="shared" si="4"/>
        <v>222.97391959162812</v>
      </c>
      <c r="P54" s="328">
        <f t="shared" si="4"/>
        <v>6049.2565992679602</v>
      </c>
      <c r="Q54" s="328">
        <f t="shared" si="4"/>
        <v>3682.4959910313523</v>
      </c>
      <c r="R54" s="328">
        <f t="shared" si="4"/>
        <v>2143.6886553616555</v>
      </c>
      <c r="S54" s="328">
        <f t="shared" si="4"/>
        <v>222.97099902783862</v>
      </c>
      <c r="T54" s="328">
        <f t="shared" si="4"/>
        <v>6049.1556454208458</v>
      </c>
      <c r="U54" s="328">
        <f t="shared" si="4"/>
        <v>3682.5484561790763</v>
      </c>
      <c r="V54" s="328">
        <f t="shared" si="4"/>
        <v>2143.7158309383826</v>
      </c>
      <c r="W54" s="328">
        <f t="shared" si="4"/>
        <v>222.97388611436506</v>
      </c>
      <c r="X54" s="328">
        <f t="shared" si="4"/>
        <v>6049.2381732318227</v>
      </c>
      <c r="Y54" s="328">
        <f t="shared" si="4"/>
        <v>3682.5799266313338</v>
      </c>
      <c r="Z54" s="328">
        <f t="shared" si="4"/>
        <v>2143.7129104566611</v>
      </c>
      <c r="AA54" s="328">
        <f t="shared" si="4"/>
        <v>222.97121453393797</v>
      </c>
      <c r="AB54" s="328">
        <f t="shared" si="4"/>
        <v>6049.2640516219326</v>
      </c>
    </row>
    <row r="55" spans="1:28" x14ac:dyDescent="0.25">
      <c r="A55" s="334"/>
      <c r="B55" s="341"/>
      <c r="C55" s="338" t="s">
        <v>566</v>
      </c>
      <c r="D55" s="327" t="s">
        <v>565</v>
      </c>
      <c r="E55" s="337">
        <f>E115*Intrants_CahierDetermination!$G$14</f>
        <v>3682.6518211151238</v>
      </c>
      <c r="F55" s="337">
        <f>F115*Intrants_CahierDetermination!$G$14</f>
        <v>2143.7158597239099</v>
      </c>
      <c r="G55" s="337">
        <f>G115*Intrants_CahierDetermination!$G$14</f>
        <v>222.96907336231678</v>
      </c>
      <c r="H55" s="337">
        <f>H115*Intrants_CahierDetermination!$G$14</f>
        <v>6049.3367542013502</v>
      </c>
      <c r="I55" s="337">
        <f>I115*Intrants_CahierDetermination!$G$14</f>
        <v>3682.6508086147442</v>
      </c>
      <c r="J55" s="337">
        <f>J115*Intrants_CahierDetermination!$G$14</f>
        <v>2143.714082799399</v>
      </c>
      <c r="K55" s="337">
        <f>K115*Intrants_CahierDetermination!$G$14</f>
        <v>222.96819457354113</v>
      </c>
      <c r="L55" s="337">
        <f>L115*Intrants_CahierDetermination!$G$14</f>
        <v>6049.3330859876842</v>
      </c>
      <c r="M55" s="337">
        <f>M115*Intrants_CahierDetermination!$G$14</f>
        <v>3682.5525562163734</v>
      </c>
      <c r="N55" s="337">
        <f>N115*Intrants_CahierDetermination!$G$14</f>
        <v>2143.7301234599595</v>
      </c>
      <c r="O55" s="337">
        <f>O115*Intrants_CahierDetermination!$G$14</f>
        <v>222.97391959162812</v>
      </c>
      <c r="P55" s="337">
        <f>P115*Intrants_CahierDetermination!$G$14</f>
        <v>6049.2565992679602</v>
      </c>
      <c r="Q55" s="337">
        <f>Q115*Intrants_CahierDetermination!$G$14</f>
        <v>3682.4959910313523</v>
      </c>
      <c r="R55" s="337">
        <f>R115*Intrants_CahierDetermination!$G$14</f>
        <v>2143.6886553616555</v>
      </c>
      <c r="S55" s="337">
        <f>S115*Intrants_CahierDetermination!$G$14</f>
        <v>222.97099902783862</v>
      </c>
      <c r="T55" s="337">
        <f>T115*Intrants_CahierDetermination!$G$14</f>
        <v>6049.1556454208458</v>
      </c>
      <c r="U55" s="337">
        <f>U115*Intrants_CahierDetermination!$G$14</f>
        <v>3682.5484561790763</v>
      </c>
      <c r="V55" s="337">
        <f>V115*Intrants_CahierDetermination!$G$14</f>
        <v>2143.7158309383826</v>
      </c>
      <c r="W55" s="337">
        <f>W115*Intrants_CahierDetermination!$G$14</f>
        <v>222.97388611436506</v>
      </c>
      <c r="X55" s="337">
        <f>X115*Intrants_CahierDetermination!$G$14</f>
        <v>6049.2381732318227</v>
      </c>
      <c r="Y55" s="337">
        <f>Y115*Intrants_CahierDetermination!$G$14</f>
        <v>3682.5799266313338</v>
      </c>
      <c r="Z55" s="337">
        <f>Z115*Intrants_CahierDetermination!$G$14</f>
        <v>2143.7129104566611</v>
      </c>
      <c r="AA55" s="337">
        <f>AA115*Intrants_CahierDetermination!$G$14</f>
        <v>222.97121453393797</v>
      </c>
      <c r="AB55" s="337">
        <f>AB115*Intrants_CahierDetermination!$G$14</f>
        <v>6049.2640516219326</v>
      </c>
    </row>
    <row r="56" spans="1:28" x14ac:dyDescent="0.25">
      <c r="A56" s="339" t="s">
        <v>578</v>
      </c>
      <c r="B56" s="339" t="s">
        <v>640</v>
      </c>
      <c r="C56" s="330"/>
      <c r="D56" s="329"/>
      <c r="E56" s="328">
        <f t="shared" ref="E56:AB56" si="5">SUM(E57:E70)</f>
        <v>0</v>
      </c>
      <c r="F56" s="328">
        <f t="shared" si="5"/>
        <v>0</v>
      </c>
      <c r="G56" s="328">
        <f t="shared" si="5"/>
        <v>0</v>
      </c>
      <c r="H56" s="328">
        <f t="shared" si="5"/>
        <v>0</v>
      </c>
      <c r="I56" s="328">
        <f t="shared" si="5"/>
        <v>0</v>
      </c>
      <c r="J56" s="328">
        <f t="shared" si="5"/>
        <v>0</v>
      </c>
      <c r="K56" s="328">
        <f t="shared" si="5"/>
        <v>0</v>
      </c>
      <c r="L56" s="328">
        <f t="shared" si="5"/>
        <v>0</v>
      </c>
      <c r="M56" s="328">
        <f t="shared" si="5"/>
        <v>0</v>
      </c>
      <c r="N56" s="328">
        <f t="shared" si="5"/>
        <v>0</v>
      </c>
      <c r="O56" s="328">
        <f t="shared" si="5"/>
        <v>0</v>
      </c>
      <c r="P56" s="328">
        <f t="shared" si="5"/>
        <v>0</v>
      </c>
      <c r="Q56" s="328">
        <f t="shared" si="5"/>
        <v>0</v>
      </c>
      <c r="R56" s="328">
        <f t="shared" si="5"/>
        <v>0</v>
      </c>
      <c r="S56" s="328">
        <f t="shared" si="5"/>
        <v>0</v>
      </c>
      <c r="T56" s="328">
        <f t="shared" si="5"/>
        <v>0</v>
      </c>
      <c r="U56" s="328">
        <f t="shared" si="5"/>
        <v>0</v>
      </c>
      <c r="V56" s="328">
        <f t="shared" si="5"/>
        <v>0</v>
      </c>
      <c r="W56" s="328">
        <f t="shared" si="5"/>
        <v>0</v>
      </c>
      <c r="X56" s="328">
        <f t="shared" si="5"/>
        <v>0</v>
      </c>
      <c r="Y56" s="328">
        <f t="shared" si="5"/>
        <v>0</v>
      </c>
      <c r="Z56" s="328">
        <f t="shared" si="5"/>
        <v>0</v>
      </c>
      <c r="AA56" s="328">
        <f t="shared" si="5"/>
        <v>0</v>
      </c>
      <c r="AB56" s="328">
        <f t="shared" si="5"/>
        <v>0</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4500.8633855709968</v>
      </c>
      <c r="F71" s="328">
        <f t="shared" si="6"/>
        <v>2830.1089483663777</v>
      </c>
      <c r="G71" s="328">
        <f t="shared" si="6"/>
        <v>390.44323034174346</v>
      </c>
      <c r="H71" s="328">
        <f t="shared" si="6"/>
        <v>7721.4155642791175</v>
      </c>
      <c r="I71" s="328">
        <f t="shared" si="6"/>
        <v>1962.3405995083065</v>
      </c>
      <c r="J71" s="328">
        <f t="shared" si="6"/>
        <v>1042.9464417591591</v>
      </c>
      <c r="K71" s="328">
        <f t="shared" si="6"/>
        <v>101.42397929955351</v>
      </c>
      <c r="L71" s="328">
        <f t="shared" si="6"/>
        <v>3106.7110205670187</v>
      </c>
      <c r="M71" s="328">
        <f t="shared" si="6"/>
        <v>2168.2864626915989</v>
      </c>
      <c r="N71" s="328">
        <f t="shared" si="6"/>
        <v>1096.7903025979206</v>
      </c>
      <c r="O71" s="328">
        <f t="shared" si="6"/>
        <v>193.2978438513581</v>
      </c>
      <c r="P71" s="328">
        <f t="shared" si="6"/>
        <v>3458.3746091408775</v>
      </c>
      <c r="Q71" s="328">
        <f t="shared" si="6"/>
        <v>3695.7341279686343</v>
      </c>
      <c r="R71" s="328">
        <f t="shared" si="6"/>
        <v>1622.5238619572629</v>
      </c>
      <c r="S71" s="328">
        <f t="shared" si="6"/>
        <v>271.04511880626461</v>
      </c>
      <c r="T71" s="328">
        <f t="shared" si="6"/>
        <v>5589.3031087321624</v>
      </c>
      <c r="U71" s="328">
        <f t="shared" si="6"/>
        <v>5959.0349465233121</v>
      </c>
      <c r="V71" s="328">
        <f t="shared" si="6"/>
        <v>4527.089136197048</v>
      </c>
      <c r="W71" s="328">
        <f t="shared" si="6"/>
        <v>499.79088310646438</v>
      </c>
      <c r="X71" s="328">
        <f t="shared" si="6"/>
        <v>10985.914965826825</v>
      </c>
      <c r="Y71" s="328">
        <f t="shared" si="6"/>
        <v>3657.2519044525698</v>
      </c>
      <c r="Z71" s="328">
        <f t="shared" si="6"/>
        <v>2223.8917381755532</v>
      </c>
      <c r="AA71" s="328">
        <f t="shared" si="6"/>
        <v>291.20021108107682</v>
      </c>
      <c r="AB71" s="328">
        <f t="shared" si="6"/>
        <v>6172.3438537092006</v>
      </c>
    </row>
    <row r="72" spans="1:28" x14ac:dyDescent="0.25">
      <c r="A72" s="334"/>
      <c r="B72" s="335"/>
      <c r="C72" s="338" t="s">
        <v>575</v>
      </c>
      <c r="D72" s="327" t="s">
        <v>152</v>
      </c>
      <c r="E72" s="337">
        <f>E113*(1-Intrants_CahierDetermination!$G$14)</f>
        <v>4500.8633855709968</v>
      </c>
      <c r="F72" s="337">
        <f>F113*(1-Intrants_CahierDetermination!$G$14)</f>
        <v>2830.1089483663777</v>
      </c>
      <c r="G72" s="337">
        <f>G113*(1-Intrants_CahierDetermination!$G$14)</f>
        <v>390.44323034174346</v>
      </c>
      <c r="H72" s="337">
        <f>H113*(1-Intrants_CahierDetermination!$G$14)</f>
        <v>7721.4155642791175</v>
      </c>
      <c r="I72" s="337">
        <f>I113*(1-Intrants_CahierDetermination!$G$14)</f>
        <v>1962.3405995083065</v>
      </c>
      <c r="J72" s="337">
        <f>J113*(1-Intrants_CahierDetermination!$G$14)</f>
        <v>1042.9464417591591</v>
      </c>
      <c r="K72" s="337">
        <f>K113*(1-Intrants_CahierDetermination!$G$14)</f>
        <v>101.42397929955351</v>
      </c>
      <c r="L72" s="337">
        <f>L113*(1-Intrants_CahierDetermination!$G$14)</f>
        <v>3106.7110205670187</v>
      </c>
      <c r="M72" s="337">
        <f>M113*(1-Intrants_CahierDetermination!$G$14)</f>
        <v>2168.2864626915989</v>
      </c>
      <c r="N72" s="337">
        <f>N113*(1-Intrants_CahierDetermination!$G$14)</f>
        <v>1096.7903025979206</v>
      </c>
      <c r="O72" s="337">
        <f>O113*(1-Intrants_CahierDetermination!$G$14)</f>
        <v>193.2978438513581</v>
      </c>
      <c r="P72" s="337">
        <f>P113*(1-Intrants_CahierDetermination!$G$14)</f>
        <v>3458.3746091408775</v>
      </c>
      <c r="Q72" s="337">
        <f>Q113*(1-Intrants_CahierDetermination!$G$14)</f>
        <v>3695.7341279686343</v>
      </c>
      <c r="R72" s="337">
        <f>R113*(1-Intrants_CahierDetermination!$G$14)</f>
        <v>1622.5238619572629</v>
      </c>
      <c r="S72" s="337">
        <f>S113*(1-Intrants_CahierDetermination!$G$14)</f>
        <v>271.04511880626461</v>
      </c>
      <c r="T72" s="337">
        <f>T113*(1-Intrants_CahierDetermination!$G$14)</f>
        <v>5589.3031087321624</v>
      </c>
      <c r="U72" s="337">
        <f>U113*(1-Intrants_CahierDetermination!$G$14)</f>
        <v>5959.0349465233121</v>
      </c>
      <c r="V72" s="337">
        <f>V113*(1-Intrants_CahierDetermination!$G$14)</f>
        <v>4527.089136197048</v>
      </c>
      <c r="W72" s="337">
        <f>W113*(1-Intrants_CahierDetermination!$G$14)</f>
        <v>499.79088310646438</v>
      </c>
      <c r="X72" s="337">
        <f>X113*(1-Intrants_CahierDetermination!$G$14)</f>
        <v>10985.914965826825</v>
      </c>
      <c r="Y72" s="337">
        <f>Y113*(1-Intrants_CahierDetermination!$G$14)</f>
        <v>3657.2519044525698</v>
      </c>
      <c r="Z72" s="337">
        <f>Z113*(1-Intrants_CahierDetermination!$G$14)</f>
        <v>2223.8917381755532</v>
      </c>
      <c r="AA72" s="337">
        <f>AA113*(1-Intrants_CahierDetermination!$G$14)</f>
        <v>291.20021108107682</v>
      </c>
      <c r="AB72" s="337">
        <f>AB113*(1-Intrants_CahierDetermination!$G$14)</f>
        <v>6172.3438537092006</v>
      </c>
    </row>
    <row r="74" spans="1:28" x14ac:dyDescent="0.25">
      <c r="E74" s="102">
        <f t="shared" ref="E74:AB74" si="7">E71+E56+E54+E52+E50+E44+E39</f>
        <v>197776.51419628129</v>
      </c>
      <c r="F74" s="102">
        <f t="shared" si="7"/>
        <v>115128.08453205798</v>
      </c>
      <c r="G74" s="102">
        <f t="shared" si="7"/>
        <v>11974.535808769682</v>
      </c>
      <c r="H74" s="102">
        <f t="shared" si="7"/>
        <v>324879.13453710894</v>
      </c>
      <c r="I74" s="102">
        <f t="shared" si="7"/>
        <v>197776.45982003139</v>
      </c>
      <c r="J74" s="102">
        <f t="shared" si="7"/>
        <v>115127.98910247277</v>
      </c>
      <c r="K74" s="102">
        <f t="shared" si="7"/>
        <v>11974.488613490517</v>
      </c>
      <c r="L74" s="102">
        <f t="shared" si="7"/>
        <v>324878.93753599469</v>
      </c>
      <c r="M74" s="102">
        <f t="shared" si="7"/>
        <v>197771.18318303037</v>
      </c>
      <c r="N74" s="102">
        <f t="shared" si="7"/>
        <v>115128.85056483337</v>
      </c>
      <c r="O74" s="102">
        <f t="shared" si="7"/>
        <v>11974.796075117616</v>
      </c>
      <c r="P74" s="102">
        <f t="shared" si="7"/>
        <v>324874.82982298138</v>
      </c>
      <c r="Q74" s="102">
        <f t="shared" si="7"/>
        <v>197768.14535440531</v>
      </c>
      <c r="R74" s="102">
        <f t="shared" si="7"/>
        <v>115126.62352401296</v>
      </c>
      <c r="S74" s="102">
        <f t="shared" si="7"/>
        <v>11974.63922647869</v>
      </c>
      <c r="T74" s="102">
        <f t="shared" si="7"/>
        <v>324869.40810489695</v>
      </c>
      <c r="U74" s="102">
        <f t="shared" si="7"/>
        <v>197770.96299086339</v>
      </c>
      <c r="V74" s="102">
        <f t="shared" si="7"/>
        <v>115128.0829861336</v>
      </c>
      <c r="W74" s="102">
        <f t="shared" si="7"/>
        <v>11974.794277223948</v>
      </c>
      <c r="X74" s="102">
        <f t="shared" si="7"/>
        <v>324873.84025422094</v>
      </c>
      <c r="Y74" s="102">
        <f t="shared" si="7"/>
        <v>197772.65310892239</v>
      </c>
      <c r="Z74" s="102">
        <f t="shared" si="7"/>
        <v>115127.92614190213</v>
      </c>
      <c r="AA74" s="102">
        <f t="shared" si="7"/>
        <v>11974.650800216092</v>
      </c>
      <c r="AB74" s="102">
        <f t="shared" si="7"/>
        <v>324875.23005104053</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30231.421178822511</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30231.421178822511</v>
      </c>
      <c r="F80" s="328">
        <f t="shared" si="9"/>
        <v>51443.489155927229</v>
      </c>
      <c r="G80" s="328">
        <f t="shared" si="9"/>
        <v>7036.8604662565149</v>
      </c>
      <c r="H80" s="328">
        <f t="shared" si="9"/>
        <v>88711.770801006263</v>
      </c>
      <c r="I80" s="328">
        <f t="shared" si="9"/>
        <v>24676.479342014463</v>
      </c>
      <c r="J80" s="328">
        <f t="shared" si="9"/>
        <v>39543.203577537497</v>
      </c>
      <c r="K80" s="328">
        <f t="shared" si="9"/>
        <v>5313.8460182248882</v>
      </c>
      <c r="L80" s="328">
        <f t="shared" si="9"/>
        <v>69533.528937776849</v>
      </c>
      <c r="M80" s="328">
        <f t="shared" si="9"/>
        <v>26859.087431890599</v>
      </c>
      <c r="N80" s="328">
        <f t="shared" si="9"/>
        <v>41494.227306288398</v>
      </c>
      <c r="O80" s="328">
        <f t="shared" si="9"/>
        <v>6109.7027455349853</v>
      </c>
      <c r="P80" s="328">
        <f t="shared" si="9"/>
        <v>74463.017483713993</v>
      </c>
      <c r="Q80" s="328">
        <f t="shared" si="9"/>
        <v>32444.077322216879</v>
      </c>
      <c r="R80" s="328">
        <f t="shared" si="9"/>
        <v>29353.015756163582</v>
      </c>
      <c r="S80" s="328">
        <f t="shared" si="9"/>
        <v>3721.5699868330717</v>
      </c>
      <c r="T80" s="328">
        <f t="shared" si="9"/>
        <v>65518.663065213535</v>
      </c>
      <c r="U80" s="328">
        <f t="shared" si="9"/>
        <v>19497.095042557547</v>
      </c>
      <c r="V80" s="328">
        <f t="shared" si="9"/>
        <v>21204.405824713962</v>
      </c>
      <c r="W80" s="328">
        <f t="shared" si="9"/>
        <v>4492.0930139047268</v>
      </c>
      <c r="X80" s="328">
        <f t="shared" si="9"/>
        <v>45193.593881176232</v>
      </c>
      <c r="Y80" s="328">
        <f t="shared" si="9"/>
        <v>26741.632063500398</v>
      </c>
      <c r="Z80" s="328">
        <f t="shared" si="9"/>
        <v>36607.668324126134</v>
      </c>
      <c r="AA80" s="328">
        <f t="shared" si="9"/>
        <v>5334.8144461508373</v>
      </c>
      <c r="AB80" s="328">
        <f t="shared" si="9"/>
        <v>68684.114833777363</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30231.421178822511</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51443.489155927229</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7036.8604662565149</v>
      </c>
      <c r="H82" s="337">
        <f>E82+F82+G82</f>
        <v>88711.770801006263</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24676.479342014463</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39543.203577537497</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5313.8460182248882</v>
      </c>
      <c r="L82" s="337">
        <f>I82+J82+K82</f>
        <v>69533.528937776849</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26859.087431890599</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41494.227306288398</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6109.7027455349853</v>
      </c>
      <c r="P82" s="337">
        <f>M82+N82+O82</f>
        <v>74463.017483713993</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32444.077322216879</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29353.015756163582</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3721.5699868330717</v>
      </c>
      <c r="T82" s="337">
        <f>Q82+R82+S82</f>
        <v>65518.663065213535</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19497.095042557547</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21204.405824713962</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4492.0930139047268</v>
      </c>
      <c r="X82" s="337">
        <f>U82+V82+W82</f>
        <v>45193.593881176232</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26741.632063500398</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36607.668324126134</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5334.8144461508373</v>
      </c>
      <c r="AB82" s="337">
        <f>Y82+Z82+AA82</f>
        <v>68684.114833777363</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150038.07469782227</v>
      </c>
      <c r="F85" s="328">
        <f t="shared" si="10"/>
        <v>53812.138898037607</v>
      </c>
      <c r="G85" s="328">
        <f t="shared" si="10"/>
        <v>3017.8263977198139</v>
      </c>
      <c r="H85" s="328">
        <f t="shared" si="10"/>
        <v>206868.0399935797</v>
      </c>
      <c r="I85" s="328">
        <f t="shared" si="10"/>
        <v>156224.70058656993</v>
      </c>
      <c r="J85" s="328">
        <f t="shared" si="10"/>
        <v>64992.649415177351</v>
      </c>
      <c r="K85" s="328">
        <f t="shared" si="10"/>
        <v>5212.6695104831497</v>
      </c>
      <c r="L85" s="328">
        <f t="shared" si="10"/>
        <v>226430.01951223044</v>
      </c>
      <c r="M85" s="328">
        <f t="shared" si="10"/>
        <v>139334.57693997156</v>
      </c>
      <c r="N85" s="328">
        <f t="shared" si="10"/>
        <v>51075.890794255873</v>
      </c>
      <c r="O85" s="328">
        <f t="shared" si="10"/>
        <v>3301.6468939986216</v>
      </c>
      <c r="P85" s="328">
        <f t="shared" si="10"/>
        <v>193712.11462822603</v>
      </c>
      <c r="Q85" s="328">
        <f t="shared" si="10"/>
        <v>120900.2030492753</v>
      </c>
      <c r="R85" s="328">
        <f t="shared" si="10"/>
        <v>52077.753461526583</v>
      </c>
      <c r="S85" s="328">
        <f t="shared" si="10"/>
        <v>4778.6717739125306</v>
      </c>
      <c r="T85" s="328">
        <f t="shared" si="10"/>
        <v>177756.62828471442</v>
      </c>
      <c r="U85" s="328">
        <f t="shared" si="10"/>
        <v>150492.7867853787</v>
      </c>
      <c r="V85" s="328">
        <f t="shared" si="10"/>
        <v>74908.34768393026</v>
      </c>
      <c r="W85" s="328">
        <f t="shared" si="10"/>
        <v>5028.5888146420702</v>
      </c>
      <c r="X85" s="328">
        <f t="shared" si="10"/>
        <v>230429.72328395103</v>
      </c>
      <c r="Y85" s="328">
        <f t="shared" si="10"/>
        <v>143398.06841180357</v>
      </c>
      <c r="Z85" s="328">
        <f t="shared" si="10"/>
        <v>59373.356050585535</v>
      </c>
      <c r="AA85" s="328">
        <f t="shared" si="10"/>
        <v>4267.8806781512376</v>
      </c>
      <c r="AB85" s="328">
        <f t="shared" si="10"/>
        <v>207039.30514054032</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0</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0</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0</v>
      </c>
      <c r="H87" s="337">
        <f>E87+F87+G87</f>
        <v>0</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0</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0</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0</v>
      </c>
      <c r="L87" s="337">
        <f>I87+J87+K87</f>
        <v>0</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0</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0</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0</v>
      </c>
      <c r="P87" s="337">
        <f>M87+N87+O87</f>
        <v>0</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0</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0</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0</v>
      </c>
      <c r="T87" s="337">
        <f>Q87+R87+S87</f>
        <v>0</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0</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0</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0</v>
      </c>
      <c r="X87" s="337">
        <f>U87+V87+W87</f>
        <v>0</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0</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0</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0</v>
      </c>
      <c r="AB87" s="337">
        <f>Y87+Z87+AA87</f>
        <v>0</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149945.50585742347</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53790.968937199403</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3017.6578377087353</v>
      </c>
      <c r="H89" s="337">
        <f>E89+F89+G89</f>
        <v>206754.1326323316</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156224.70058656993</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64992.649415177351</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5212.6695104831497</v>
      </c>
      <c r="L89" s="337">
        <f>I89+J89+K89</f>
        <v>226430.01951223044</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139334.57693997156</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51075.890794255873</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3301.6468939986216</v>
      </c>
      <c r="P89" s="337">
        <f>M89+N89+O89</f>
        <v>193712.11462822603</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120900.2030492753</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52077.753461526583</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4778.6717739125306</v>
      </c>
      <c r="T89" s="337">
        <f>Q89+R89+S89</f>
        <v>177756.62828471442</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150465.21896817497</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74872.878914189554</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5007.4628463765639</v>
      </c>
      <c r="X89" s="337">
        <f>U89+V89+W89</f>
        <v>230345.56072874108</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143374.04108028306</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59362.02830446975</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4263.6217724959206</v>
      </c>
      <c r="AB89" s="337">
        <f>Y89+Z89+AA89</f>
        <v>206999.69115724872</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92.568840398807467</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21.16996083820343</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0.1685600110787156</v>
      </c>
      <c r="H90" s="337">
        <f>E90+F90+G90</f>
        <v>113.90736124808961</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0</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0</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0</v>
      </c>
      <c r="L90" s="337">
        <f>I90+J90+K90</f>
        <v>0</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0</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0</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0</v>
      </c>
      <c r="P90" s="337">
        <f>M90+N90+O90</f>
        <v>0</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0</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0</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0</v>
      </c>
      <c r="T90" s="337">
        <f>Q90+R90+S90</f>
        <v>0</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27.567817203725827</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35.468769740707422</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21.125968265506742</v>
      </c>
      <c r="X90" s="337">
        <f>U90+V90+W90</f>
        <v>84.162555209939995</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24.027331520506657</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11.327746115782171</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4.2589056553170916</v>
      </c>
      <c r="AB90" s="337">
        <f>Y90+Z90+AA90</f>
        <v>39.613983291605919</v>
      </c>
    </row>
    <row r="91" spans="1:28" x14ac:dyDescent="0.25">
      <c r="A91" s="331" t="s">
        <v>568</v>
      </c>
      <c r="B91" s="339" t="s">
        <v>639</v>
      </c>
      <c r="C91" s="330"/>
      <c r="D91" s="329"/>
      <c r="E91" s="328">
        <f t="shared" ref="E91:AB91" si="11">E92</f>
        <v>3125.5733436018922</v>
      </c>
      <c r="F91" s="328">
        <f t="shared" si="11"/>
        <v>2629.7114576847375</v>
      </c>
      <c r="G91" s="328">
        <f t="shared" si="11"/>
        <v>419.47943734869722</v>
      </c>
      <c r="H91" s="328">
        <f t="shared" si="11"/>
        <v>6174.7642386353273</v>
      </c>
      <c r="I91" s="328">
        <f t="shared" si="11"/>
        <v>1589.6076597572765</v>
      </c>
      <c r="J91" s="328">
        <f t="shared" si="11"/>
        <v>2228.4493822704635</v>
      </c>
      <c r="K91" s="328">
        <f t="shared" si="11"/>
        <v>236.79478018261662</v>
      </c>
      <c r="L91" s="328">
        <f t="shared" si="11"/>
        <v>4054.8518222103567</v>
      </c>
      <c r="M91" s="328">
        <f t="shared" si="11"/>
        <v>2464.6163650595895</v>
      </c>
      <c r="N91" s="328">
        <f t="shared" si="11"/>
        <v>2888.4605306616227</v>
      </c>
      <c r="O91" s="328">
        <f t="shared" si="11"/>
        <v>438.69768745014972</v>
      </c>
      <c r="P91" s="328">
        <f t="shared" si="11"/>
        <v>5791.7745831713619</v>
      </c>
      <c r="Q91" s="328">
        <f t="shared" si="11"/>
        <v>4244.9361461190429</v>
      </c>
      <c r="R91" s="328">
        <f t="shared" si="11"/>
        <v>4565.2659846700417</v>
      </c>
      <c r="S91" s="328">
        <f t="shared" si="11"/>
        <v>403.19484858542296</v>
      </c>
      <c r="T91" s="328">
        <f t="shared" si="11"/>
        <v>9213.3969793745073</v>
      </c>
      <c r="U91" s="328">
        <f t="shared" si="11"/>
        <v>5281.9920078092746</v>
      </c>
      <c r="V91" s="328">
        <f t="shared" si="11"/>
        <v>4255.1776487173938</v>
      </c>
      <c r="W91" s="328">
        <f t="shared" si="11"/>
        <v>629.74237555234458</v>
      </c>
      <c r="X91" s="328">
        <f t="shared" si="11"/>
        <v>10166.912032079013</v>
      </c>
      <c r="Y91" s="328">
        <f t="shared" si="11"/>
        <v>3341.3451044694157</v>
      </c>
      <c r="Z91" s="328">
        <f t="shared" si="11"/>
        <v>3313.4130008008519</v>
      </c>
      <c r="AA91" s="328">
        <f t="shared" si="11"/>
        <v>425.58182582384626</v>
      </c>
      <c r="AB91" s="328">
        <f t="shared" si="11"/>
        <v>7080.339931094114</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3125.5733436018922</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2629.7114576847375</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419.47943734869722</v>
      </c>
      <c r="H92" s="337">
        <f>E92+F92+G92</f>
        <v>6174.7642386353273</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1589.6076597572765</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2228.4493822704635</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236.79478018261662</v>
      </c>
      <c r="L92" s="337">
        <f>I92+J92+K92</f>
        <v>4054.8518222103567</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2464.6163650595895</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2888.4605306616227</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438.69768745014972</v>
      </c>
      <c r="P92" s="337">
        <f>M92+N92+O92</f>
        <v>5791.7745831713619</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4244.9361461190429</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4565.2659846700417</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403.19484858542296</v>
      </c>
      <c r="T92" s="337">
        <f>Q92+R92+S92</f>
        <v>9213.3969793745073</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5281.9920078092746</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4255.1776487173938</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629.74237555234458</v>
      </c>
      <c r="X92" s="337">
        <f>U92+V92+W92</f>
        <v>10166.912032079013</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3341.3451044694157</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3313.4130008008519</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425.58182582384626</v>
      </c>
      <c r="AB92" s="337">
        <f>Y92+Z92+AA92</f>
        <v>7080.339931094114</v>
      </c>
    </row>
    <row r="93" spans="1:28" x14ac:dyDescent="0.25">
      <c r="A93" s="331" t="s">
        <v>572</v>
      </c>
      <c r="B93" s="339" t="s">
        <v>150</v>
      </c>
      <c r="C93" s="330"/>
      <c r="D93" s="329"/>
      <c r="E93" s="328">
        <f t="shared" ref="E93:AB93" si="12">E94</f>
        <v>9795.1841825258634</v>
      </c>
      <c r="F93" s="328">
        <f t="shared" si="12"/>
        <v>4358.938826054371</v>
      </c>
      <c r="G93" s="328">
        <f t="shared" si="12"/>
        <v>1102.5181784867866</v>
      </c>
      <c r="H93" s="328">
        <f t="shared" si="12"/>
        <v>15256.641187067022</v>
      </c>
      <c r="I93" s="328">
        <f t="shared" si="12"/>
        <v>13286.099042268484</v>
      </c>
      <c r="J93" s="328">
        <f t="shared" si="12"/>
        <v>7300.9518773465506</v>
      </c>
      <c r="K93" s="328">
        <f t="shared" si="12"/>
        <v>1107.8299511985122</v>
      </c>
      <c r="L93" s="328">
        <f t="shared" si="12"/>
        <v>21694.880870813548</v>
      </c>
      <c r="M93" s="328">
        <f t="shared" si="12"/>
        <v>26903.47586701758</v>
      </c>
      <c r="N93" s="328">
        <f t="shared" si="12"/>
        <v>18552.671612846512</v>
      </c>
      <c r="O93" s="328">
        <f t="shared" si="12"/>
        <v>1927.7833557677473</v>
      </c>
      <c r="P93" s="328">
        <f t="shared" si="12"/>
        <v>47383.930835631836</v>
      </c>
      <c r="Q93" s="328">
        <f t="shared" si="12"/>
        <v>36413.073470316573</v>
      </c>
      <c r="R93" s="328">
        <f t="shared" si="12"/>
        <v>27477.279403527711</v>
      </c>
      <c r="S93" s="328">
        <f t="shared" si="12"/>
        <v>2795.0148071292124</v>
      </c>
      <c r="T93" s="328">
        <f t="shared" si="12"/>
        <v>66685.36768097349</v>
      </c>
      <c r="U93" s="328">
        <f t="shared" si="12"/>
        <v>16426.990092968452</v>
      </c>
      <c r="V93" s="328">
        <f t="shared" si="12"/>
        <v>10147.167688746616</v>
      </c>
      <c r="W93" s="328">
        <f t="shared" si="12"/>
        <v>1315.0963769951713</v>
      </c>
      <c r="X93" s="328">
        <f t="shared" si="12"/>
        <v>27889.254158710239</v>
      </c>
      <c r="Y93" s="328">
        <f t="shared" si="12"/>
        <v>20564.964531019392</v>
      </c>
      <c r="Z93" s="328">
        <f t="shared" si="12"/>
        <v>13567.401881704354</v>
      </c>
      <c r="AA93" s="328">
        <f t="shared" si="12"/>
        <v>1649.648533915486</v>
      </c>
      <c r="AB93" s="328">
        <f t="shared" si="12"/>
        <v>35782.014946639232</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9795.1841825258634</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4358.938826054371</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1102.5181784867866</v>
      </c>
      <c r="H94" s="337">
        <f>E94+F94+G94</f>
        <v>15256.641187067022</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13286.099042268484</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7300.9518773465506</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1107.8299511985122</v>
      </c>
      <c r="L94" s="337">
        <f>I94+J94+K94</f>
        <v>21694.880870813548</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26903.47586701758</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18552.671612846512</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1927.7833557677473</v>
      </c>
      <c r="P94" s="337">
        <f>M94+N94+O94</f>
        <v>47383.930835631836</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36413.073470316573</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27477.279403527711</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2795.0148071292124</v>
      </c>
      <c r="T94" s="337">
        <f>Q94+R94+S94</f>
        <v>66685.36768097349</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16426.990092968452</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10147.167688746616</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1315.0963769951713</v>
      </c>
      <c r="X94" s="337">
        <f>U94+V94+W94</f>
        <v>27889.254158710239</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20564.964531019392</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13567.401881704354</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1649.648533915486</v>
      </c>
      <c r="AB94" s="337">
        <f>Y94+Z94+AA94</f>
        <v>35782.014946639232</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0</v>
      </c>
      <c r="F97" s="328">
        <f t="shared" si="14"/>
        <v>0</v>
      </c>
      <c r="G97" s="328">
        <f t="shared" si="14"/>
        <v>0</v>
      </c>
      <c r="H97" s="328">
        <f t="shared" si="14"/>
        <v>0</v>
      </c>
      <c r="I97" s="328">
        <f t="shared" si="14"/>
        <v>0</v>
      </c>
      <c r="J97" s="328">
        <f t="shared" si="14"/>
        <v>0</v>
      </c>
      <c r="K97" s="328">
        <f t="shared" si="14"/>
        <v>0</v>
      </c>
      <c r="L97" s="328">
        <f t="shared" si="14"/>
        <v>0</v>
      </c>
      <c r="M97" s="328">
        <f t="shared" si="14"/>
        <v>0</v>
      </c>
      <c r="N97" s="328">
        <f t="shared" si="14"/>
        <v>0</v>
      </c>
      <c r="O97" s="328">
        <f t="shared" si="14"/>
        <v>0</v>
      </c>
      <c r="P97" s="328">
        <f t="shared" si="14"/>
        <v>0</v>
      </c>
      <c r="Q97" s="328">
        <f t="shared" si="14"/>
        <v>0</v>
      </c>
      <c r="R97" s="328">
        <f t="shared" si="14"/>
        <v>0</v>
      </c>
      <c r="S97" s="328">
        <f t="shared" si="14"/>
        <v>0</v>
      </c>
      <c r="T97" s="328">
        <f t="shared" si="14"/>
        <v>0</v>
      </c>
      <c r="U97" s="328">
        <f t="shared" si="14"/>
        <v>0</v>
      </c>
      <c r="V97" s="328">
        <f t="shared" si="14"/>
        <v>0</v>
      </c>
      <c r="W97" s="328">
        <f t="shared" si="14"/>
        <v>0</v>
      </c>
      <c r="X97" s="328">
        <f t="shared" si="14"/>
        <v>0</v>
      </c>
      <c r="Y97" s="328">
        <f t="shared" si="14"/>
        <v>0</v>
      </c>
      <c r="Z97" s="328">
        <f t="shared" si="14"/>
        <v>0</v>
      </c>
      <c r="AA97" s="328">
        <f t="shared" si="14"/>
        <v>0</v>
      </c>
      <c r="AB97" s="328">
        <f t="shared" si="14"/>
        <v>0</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4586.2607935087353</v>
      </c>
      <c r="F112" s="328">
        <f t="shared" si="21"/>
        <v>2883.8061943540442</v>
      </c>
      <c r="G112" s="328">
        <f t="shared" si="21"/>
        <v>397.85132895786984</v>
      </c>
      <c r="H112" s="328">
        <f t="shared" si="21"/>
        <v>7867.9183168206491</v>
      </c>
      <c r="I112" s="328">
        <f t="shared" si="21"/>
        <v>1999.5731894212167</v>
      </c>
      <c r="J112" s="328">
        <f t="shared" si="21"/>
        <v>1062.7348501409035</v>
      </c>
      <c r="K112" s="328">
        <f t="shared" si="21"/>
        <v>103.34835340134907</v>
      </c>
      <c r="L112" s="328">
        <f t="shared" si="21"/>
        <v>3165.656392963469</v>
      </c>
      <c r="M112" s="328">
        <f t="shared" si="21"/>
        <v>2209.4265790910349</v>
      </c>
      <c r="N112" s="328">
        <f t="shared" si="21"/>
        <v>1117.6003207809604</v>
      </c>
      <c r="O112" s="328">
        <f t="shared" si="21"/>
        <v>196.9653923661117</v>
      </c>
      <c r="P112" s="328">
        <f t="shared" si="21"/>
        <v>3523.992292238107</v>
      </c>
      <c r="Q112" s="328">
        <f t="shared" si="21"/>
        <v>3765.8553664775259</v>
      </c>
      <c r="R112" s="328">
        <f t="shared" si="21"/>
        <v>1653.3089181250366</v>
      </c>
      <c r="S112" s="328">
        <f t="shared" si="21"/>
        <v>276.1878100184519</v>
      </c>
      <c r="T112" s="328">
        <f t="shared" si="21"/>
        <v>5695.3520946210147</v>
      </c>
      <c r="U112" s="328">
        <f t="shared" si="21"/>
        <v>6072.0990621494147</v>
      </c>
      <c r="V112" s="328">
        <f t="shared" si="21"/>
        <v>4612.984140025359</v>
      </c>
      <c r="W112" s="328">
        <f t="shared" si="21"/>
        <v>509.2736961296352</v>
      </c>
      <c r="X112" s="328">
        <f t="shared" si="21"/>
        <v>11194.35689830441</v>
      </c>
      <c r="Y112" s="328">
        <f t="shared" si="21"/>
        <v>3726.6429981295855</v>
      </c>
      <c r="Z112" s="328">
        <f t="shared" si="21"/>
        <v>2266.0868846852604</v>
      </c>
      <c r="AA112" s="328">
        <f t="shared" si="21"/>
        <v>296.72531617468354</v>
      </c>
      <c r="AB112" s="328">
        <f t="shared" si="21"/>
        <v>6289.4551989895299</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4586.2607935087353</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2883.8061943540442</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397.85132895786984</v>
      </c>
      <c r="H113" s="337">
        <f>E113+F113+G113</f>
        <v>7867.9183168206491</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1999.5731894212167</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1062.7348501409035</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103.34835340134907</v>
      </c>
      <c r="L113" s="337">
        <f>I113+J113+K113</f>
        <v>3165.656392963469</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2209.4265790910349</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1117.6003207809604</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196.9653923661117</v>
      </c>
      <c r="P113" s="337">
        <f>M113+N113+O113</f>
        <v>3523.992292238107</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3765.8553664775259</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1653.3089181250366</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276.1878100184519</v>
      </c>
      <c r="T113" s="337">
        <f>Q113+R113+S113</f>
        <v>5695.3520946210147</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6072.0990621494147</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4612.984140025359</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509.2736961296352</v>
      </c>
      <c r="X113" s="337">
        <f>U113+V113+W113</f>
        <v>11194.35689830441</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3726.6429981295855</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2266.0868846852604</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296.72531617468354</v>
      </c>
      <c r="AB113" s="337">
        <f>Y113+Z113+AA113</f>
        <v>6289.4551989895299</v>
      </c>
    </row>
    <row r="115" spans="1:28" x14ac:dyDescent="0.25">
      <c r="C115" s="356" t="s">
        <v>1501</v>
      </c>
      <c r="D115" s="357"/>
      <c r="E115" s="358">
        <f t="shared" ref="E115:AB115" si="22">E112+E97+E95+E93+E91+E85+E80</f>
        <v>197776.51419628129</v>
      </c>
      <c r="F115" s="358">
        <f t="shared" si="22"/>
        <v>115128.08453205798</v>
      </c>
      <c r="G115" s="358">
        <f t="shared" si="22"/>
        <v>11974.535808769682</v>
      </c>
      <c r="H115" s="358">
        <f t="shared" si="22"/>
        <v>324879.13453710894</v>
      </c>
      <c r="I115" s="358">
        <f t="shared" si="22"/>
        <v>197776.45982003139</v>
      </c>
      <c r="J115" s="358">
        <f t="shared" si="22"/>
        <v>115127.98910247277</v>
      </c>
      <c r="K115" s="358">
        <f t="shared" si="22"/>
        <v>11974.488613490517</v>
      </c>
      <c r="L115" s="358">
        <f t="shared" si="22"/>
        <v>324878.93753599469</v>
      </c>
      <c r="M115" s="358">
        <f t="shared" si="22"/>
        <v>197771.18318303037</v>
      </c>
      <c r="N115" s="358">
        <f t="shared" si="22"/>
        <v>115128.85056483335</v>
      </c>
      <c r="O115" s="358">
        <f t="shared" si="22"/>
        <v>11974.796075117616</v>
      </c>
      <c r="P115" s="358">
        <f t="shared" si="22"/>
        <v>324874.82982298132</v>
      </c>
      <c r="Q115" s="358">
        <f t="shared" si="22"/>
        <v>197768.14535440531</v>
      </c>
      <c r="R115" s="358">
        <f t="shared" si="22"/>
        <v>115126.62352401296</v>
      </c>
      <c r="S115" s="358">
        <f t="shared" si="22"/>
        <v>11974.63922647869</v>
      </c>
      <c r="T115" s="358">
        <f t="shared" si="22"/>
        <v>324869.40810489695</v>
      </c>
      <c r="U115" s="358">
        <f t="shared" si="22"/>
        <v>197770.96299086339</v>
      </c>
      <c r="V115" s="358">
        <f t="shared" si="22"/>
        <v>115128.0829861336</v>
      </c>
      <c r="W115" s="358">
        <f t="shared" si="22"/>
        <v>11974.794277223948</v>
      </c>
      <c r="X115" s="358">
        <f t="shared" si="22"/>
        <v>324873.84025422088</v>
      </c>
      <c r="Y115" s="358">
        <f t="shared" si="22"/>
        <v>197772.65310892236</v>
      </c>
      <c r="Z115" s="358">
        <f t="shared" si="22"/>
        <v>115127.92614190213</v>
      </c>
      <c r="AA115" s="358">
        <f t="shared" si="22"/>
        <v>11974.650800216092</v>
      </c>
      <c r="AB115" s="358">
        <f t="shared" si="22"/>
        <v>324875.23005104053</v>
      </c>
    </row>
  </sheetData>
  <mergeCells count="15">
    <mergeCell ref="U78:X78"/>
    <mergeCell ref="Y78:AB78"/>
    <mergeCell ref="A78:B79"/>
    <mergeCell ref="C78:D79"/>
    <mergeCell ref="E78:H78"/>
    <mergeCell ref="I78:L78"/>
    <mergeCell ref="M78:P78"/>
    <mergeCell ref="Q78:T78"/>
    <mergeCell ref="M37:P37"/>
    <mergeCell ref="Q37:T37"/>
    <mergeCell ref="U37:X37"/>
    <mergeCell ref="Y37:AB37"/>
    <mergeCell ref="A3:I3"/>
    <mergeCell ref="A37:B38"/>
    <mergeCell ref="C37:D3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view="pageBreakPreview" topLeftCell="A7" zoomScale="60" zoomScaleNormal="100" workbookViewId="0">
      <selection activeCell="E16" sqref="E16"/>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U02351_4ff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0</v>
      </c>
      <c r="C10" s="152">
        <f t="shared" si="0"/>
        <v>43.522052083611484</v>
      </c>
      <c r="D10" s="152">
        <f t="shared" si="0"/>
        <v>6.2856516396999362</v>
      </c>
      <c r="E10" s="152">
        <f t="shared" si="0"/>
        <v>0</v>
      </c>
      <c r="F10" s="152">
        <f t="shared" si="0"/>
        <v>537.40845186829563</v>
      </c>
      <c r="G10" s="152">
        <f t="shared" si="0"/>
        <v>369.18841277182099</v>
      </c>
      <c r="H10" s="152">
        <f t="shared" si="0"/>
        <v>0</v>
      </c>
      <c r="I10" s="152">
        <f t="shared" si="0"/>
        <v>428.10384390473365</v>
      </c>
      <c r="J10" s="152">
        <f t="shared" si="0"/>
        <v>362.97065522193907</v>
      </c>
      <c r="K10" s="152">
        <f t="shared" si="0"/>
        <v>420.33873235225673</v>
      </c>
      <c r="L10" s="152">
        <f t="shared" si="0"/>
        <v>0</v>
      </c>
      <c r="M10" s="152">
        <f t="shared" si="0"/>
        <v>0</v>
      </c>
      <c r="N10" s="152">
        <f t="shared" si="0"/>
        <v>0</v>
      </c>
      <c r="O10" s="152">
        <f t="shared" si="0"/>
        <v>0</v>
      </c>
      <c r="P10" s="134">
        <f t="shared" si="0"/>
        <v>2167.861832</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0</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43.522052083611484</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6.2856516396999362</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537.40845186829563</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369.18841277182099</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428.10384390473365</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362.97065522193907</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420.33873235225673</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0</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2167.861832</v>
      </c>
    </row>
    <row r="12" spans="1:17" x14ac:dyDescent="0.25">
      <c r="A12" s="129" t="s">
        <v>1174</v>
      </c>
      <c r="B12" s="152">
        <f t="shared" ref="B12:P12" si="1">B13+B14</f>
        <v>0</v>
      </c>
      <c r="C12" s="152">
        <f t="shared" si="1"/>
        <v>0</v>
      </c>
      <c r="D12" s="152">
        <f t="shared" si="1"/>
        <v>0</v>
      </c>
      <c r="E12" s="152">
        <f t="shared" si="1"/>
        <v>0</v>
      </c>
      <c r="F12" s="152">
        <f t="shared" si="1"/>
        <v>0</v>
      </c>
      <c r="G12" s="152">
        <f t="shared" si="1"/>
        <v>0</v>
      </c>
      <c r="H12" s="152">
        <f t="shared" si="1"/>
        <v>0</v>
      </c>
      <c r="I12" s="152">
        <f t="shared" si="1"/>
        <v>0</v>
      </c>
      <c r="J12" s="152">
        <f t="shared" si="1"/>
        <v>0</v>
      </c>
      <c r="K12" s="152">
        <f t="shared" si="1"/>
        <v>0</v>
      </c>
      <c r="L12" s="152">
        <f t="shared" si="1"/>
        <v>0</v>
      </c>
      <c r="M12" s="152">
        <f t="shared" si="1"/>
        <v>0</v>
      </c>
      <c r="N12" s="152">
        <f t="shared" si="1"/>
        <v>0</v>
      </c>
      <c r="O12" s="152">
        <f t="shared" si="1"/>
        <v>0</v>
      </c>
      <c r="P12" s="135">
        <f t="shared" si="1"/>
        <v>0</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0</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0</v>
      </c>
      <c r="C15" s="132">
        <f t="shared" si="2"/>
        <v>43.522052083611484</v>
      </c>
      <c r="D15" s="132">
        <f t="shared" si="2"/>
        <v>6.2856516396999362</v>
      </c>
      <c r="E15" s="132">
        <f t="shared" si="2"/>
        <v>0</v>
      </c>
      <c r="F15" s="132">
        <f t="shared" si="2"/>
        <v>537.40845186829563</v>
      </c>
      <c r="G15" s="132">
        <f t="shared" si="2"/>
        <v>369.18841277182099</v>
      </c>
      <c r="H15" s="132">
        <f t="shared" si="2"/>
        <v>0</v>
      </c>
      <c r="I15" s="132">
        <f t="shared" si="2"/>
        <v>428.10384390473365</v>
      </c>
      <c r="J15" s="132">
        <f t="shared" si="2"/>
        <v>362.97065522193907</v>
      </c>
      <c r="K15" s="132">
        <f t="shared" si="2"/>
        <v>420.33873235225673</v>
      </c>
      <c r="L15" s="132">
        <f t="shared" si="2"/>
        <v>0</v>
      </c>
      <c r="M15" s="132">
        <f t="shared" si="2"/>
        <v>0</v>
      </c>
      <c r="N15" s="132">
        <f t="shared" si="2"/>
        <v>0</v>
      </c>
      <c r="O15" s="132">
        <f t="shared" si="2"/>
        <v>0</v>
      </c>
      <c r="P15" s="132">
        <f t="shared" si="2"/>
        <v>2167.861832</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58.008001016378401</v>
      </c>
      <c r="K16" s="152">
        <f t="shared" si="3"/>
        <v>0</v>
      </c>
      <c r="L16" s="152">
        <f t="shared" si="3"/>
        <v>0</v>
      </c>
      <c r="M16" s="152">
        <f t="shared" si="3"/>
        <v>0</v>
      </c>
      <c r="N16" s="152">
        <f t="shared" si="3"/>
        <v>0</v>
      </c>
      <c r="O16" s="152">
        <f t="shared" si="3"/>
        <v>0</v>
      </c>
      <c r="P16" s="135">
        <f t="shared" si="3"/>
        <v>58.008000000000003</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58.008001016378401</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58.008000000000003</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0</v>
      </c>
      <c r="E22" s="152">
        <f t="shared" si="4"/>
        <v>0</v>
      </c>
      <c r="F22" s="152">
        <f t="shared" si="4"/>
        <v>0</v>
      </c>
      <c r="G22" s="152">
        <f t="shared" si="4"/>
        <v>0</v>
      </c>
      <c r="H22" s="152">
        <f t="shared" si="4"/>
        <v>122.11864651322364</v>
      </c>
      <c r="I22" s="152">
        <f t="shared" si="4"/>
        <v>0</v>
      </c>
      <c r="J22" s="152">
        <f t="shared" si="4"/>
        <v>523.04516916841271</v>
      </c>
      <c r="K22" s="152">
        <f t="shared" si="4"/>
        <v>0</v>
      </c>
      <c r="L22" s="152">
        <f t="shared" si="4"/>
        <v>0</v>
      </c>
      <c r="M22" s="152">
        <f t="shared" si="4"/>
        <v>0</v>
      </c>
      <c r="N22" s="152">
        <f t="shared" si="4"/>
        <v>0</v>
      </c>
      <c r="O22" s="152">
        <f t="shared" si="4"/>
        <v>0</v>
      </c>
      <c r="P22" s="135">
        <f t="shared" si="4"/>
        <v>645.16782399999988</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0</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122.11864651322364</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0</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523.04516916841271</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645.16782399999988</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0</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0</v>
      </c>
    </row>
    <row r="28" spans="1:16" x14ac:dyDescent="0.25">
      <c r="A28" s="129" t="s">
        <v>1176</v>
      </c>
      <c r="B28" s="152">
        <f t="shared" ref="B28:P28" si="5">SUM(B29:B30)</f>
        <v>0</v>
      </c>
      <c r="C28" s="152">
        <f t="shared" si="5"/>
        <v>0</v>
      </c>
      <c r="D28" s="152">
        <f t="shared" si="5"/>
        <v>0</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0</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0</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0</v>
      </c>
    </row>
    <row r="31" spans="1:16" x14ac:dyDescent="0.25">
      <c r="A31" s="131" t="s">
        <v>1177</v>
      </c>
      <c r="B31" s="132">
        <f t="shared" ref="B31:P31" si="6">B28+B22+B16</f>
        <v>0</v>
      </c>
      <c r="C31" s="132">
        <f t="shared" si="6"/>
        <v>0</v>
      </c>
      <c r="D31" s="132">
        <f t="shared" si="6"/>
        <v>0</v>
      </c>
      <c r="E31" s="132">
        <f t="shared" si="6"/>
        <v>0</v>
      </c>
      <c r="F31" s="132">
        <f t="shared" si="6"/>
        <v>0</v>
      </c>
      <c r="G31" s="132">
        <f t="shared" si="6"/>
        <v>0</v>
      </c>
      <c r="H31" s="132">
        <f t="shared" si="6"/>
        <v>122.11864651322364</v>
      </c>
      <c r="I31" s="132">
        <f t="shared" si="6"/>
        <v>0</v>
      </c>
      <c r="J31" s="132">
        <f t="shared" si="6"/>
        <v>581.05317018479116</v>
      </c>
      <c r="K31" s="132">
        <f t="shared" si="6"/>
        <v>0</v>
      </c>
      <c r="L31" s="132">
        <f t="shared" si="6"/>
        <v>0</v>
      </c>
      <c r="M31" s="132">
        <f t="shared" si="6"/>
        <v>0</v>
      </c>
      <c r="N31" s="132">
        <f t="shared" si="6"/>
        <v>0</v>
      </c>
      <c r="O31" s="132">
        <f t="shared" si="6"/>
        <v>0</v>
      </c>
      <c r="P31" s="132">
        <f t="shared" si="6"/>
        <v>703.17582399999992</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0.10800000011920929</v>
      </c>
      <c r="I32" s="152">
        <f t="shared" si="7"/>
        <v>0</v>
      </c>
      <c r="J32" s="152">
        <f t="shared" si="7"/>
        <v>581.05317018479104</v>
      </c>
      <c r="K32" s="152">
        <f t="shared" si="7"/>
        <v>0</v>
      </c>
      <c r="L32" s="152">
        <f t="shared" si="7"/>
        <v>0</v>
      </c>
      <c r="M32" s="152">
        <f t="shared" si="7"/>
        <v>0</v>
      </c>
      <c r="N32" s="152">
        <f t="shared" si="7"/>
        <v>0</v>
      </c>
      <c r="O32" s="152">
        <f t="shared" si="7"/>
        <v>0</v>
      </c>
      <c r="P32" s="164">
        <f t="shared" si="7"/>
        <v>581.16515600000002</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581.05317018479104</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581.05715600000008</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0.10800000011920929</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0</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0.10800000000000001</v>
      </c>
    </row>
    <row r="35" spans="1:16" x14ac:dyDescent="0.25">
      <c r="A35" s="160" t="s">
        <v>1179</v>
      </c>
      <c r="B35" s="152">
        <f t="shared" ref="B35:P35" si="8">SUM(B36:B39)</f>
        <v>0</v>
      </c>
      <c r="C35" s="152">
        <f t="shared" si="8"/>
        <v>0</v>
      </c>
      <c r="D35" s="152">
        <f t="shared" si="8"/>
        <v>0</v>
      </c>
      <c r="E35" s="152">
        <f t="shared" si="8"/>
        <v>0</v>
      </c>
      <c r="F35" s="152">
        <f t="shared" si="8"/>
        <v>0</v>
      </c>
      <c r="G35" s="152">
        <f t="shared" si="8"/>
        <v>0</v>
      </c>
      <c r="H35" s="152">
        <f t="shared" si="8"/>
        <v>122.01064651310443</v>
      </c>
      <c r="I35" s="152">
        <f t="shared" si="8"/>
        <v>0</v>
      </c>
      <c r="J35" s="152">
        <f t="shared" si="8"/>
        <v>0</v>
      </c>
      <c r="K35" s="152">
        <f t="shared" si="8"/>
        <v>0</v>
      </c>
      <c r="L35" s="152">
        <f t="shared" si="8"/>
        <v>0</v>
      </c>
      <c r="M35" s="152">
        <f t="shared" si="8"/>
        <v>0</v>
      </c>
      <c r="N35" s="152">
        <f t="shared" si="8"/>
        <v>0</v>
      </c>
      <c r="O35" s="152">
        <f t="shared" si="8"/>
        <v>0</v>
      </c>
      <c r="P35" s="164">
        <f t="shared" si="8"/>
        <v>122.01064000000001</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0</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0</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0</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122.01064651310443</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122.01064000000001</v>
      </c>
    </row>
    <row r="40" spans="1:16" x14ac:dyDescent="0.25">
      <c r="A40" s="127" t="s">
        <v>1180</v>
      </c>
      <c r="B40" s="132">
        <f t="shared" ref="B40:P40" si="9">B31+B15</f>
        <v>0</v>
      </c>
      <c r="C40" s="132">
        <f t="shared" si="9"/>
        <v>43.522052083611484</v>
      </c>
      <c r="D40" s="132">
        <f t="shared" si="9"/>
        <v>6.2856516396999362</v>
      </c>
      <c r="E40" s="132">
        <f t="shared" si="9"/>
        <v>0</v>
      </c>
      <c r="F40" s="132">
        <f t="shared" si="9"/>
        <v>537.40845186829563</v>
      </c>
      <c r="G40" s="132">
        <f t="shared" si="9"/>
        <v>369.18841277182099</v>
      </c>
      <c r="H40" s="132">
        <f t="shared" si="9"/>
        <v>122.11864651322364</v>
      </c>
      <c r="I40" s="132">
        <f t="shared" si="9"/>
        <v>428.10384390473365</v>
      </c>
      <c r="J40" s="132">
        <f t="shared" si="9"/>
        <v>944.02382540673023</v>
      </c>
      <c r="K40" s="132">
        <f t="shared" si="9"/>
        <v>420.33873235225673</v>
      </c>
      <c r="L40" s="132">
        <f t="shared" si="9"/>
        <v>0</v>
      </c>
      <c r="M40" s="132">
        <f t="shared" si="9"/>
        <v>0</v>
      </c>
      <c r="N40" s="132">
        <f t="shared" si="9"/>
        <v>0</v>
      </c>
      <c r="O40" s="132">
        <f t="shared" si="9"/>
        <v>0</v>
      </c>
      <c r="P40" s="132">
        <f t="shared" si="9"/>
        <v>2871.037656</v>
      </c>
    </row>
    <row r="41" spans="1:16" x14ac:dyDescent="0.25">
      <c r="A41" s="138" t="s">
        <v>1181</v>
      </c>
      <c r="B41" s="142">
        <f t="shared" ref="B41:P41" si="10">IF(ISERROR(B15/B40),0,B15/B40)</f>
        <v>0</v>
      </c>
      <c r="C41" s="142">
        <f t="shared" si="10"/>
        <v>1</v>
      </c>
      <c r="D41" s="142">
        <f t="shared" si="10"/>
        <v>1</v>
      </c>
      <c r="E41" s="142">
        <f t="shared" si="10"/>
        <v>0</v>
      </c>
      <c r="F41" s="142">
        <f t="shared" si="10"/>
        <v>1</v>
      </c>
      <c r="G41" s="142">
        <f t="shared" si="10"/>
        <v>1</v>
      </c>
      <c r="H41" s="142">
        <f t="shared" si="10"/>
        <v>0</v>
      </c>
      <c r="I41" s="142">
        <f t="shared" si="10"/>
        <v>1</v>
      </c>
      <c r="J41" s="142">
        <f t="shared" si="10"/>
        <v>0.384493108598773</v>
      </c>
      <c r="K41" s="142">
        <f t="shared" si="10"/>
        <v>1</v>
      </c>
      <c r="L41" s="142">
        <f t="shared" si="10"/>
        <v>0</v>
      </c>
      <c r="M41" s="142">
        <f t="shared" si="10"/>
        <v>0</v>
      </c>
      <c r="N41" s="142">
        <f t="shared" si="10"/>
        <v>0</v>
      </c>
      <c r="O41" s="142">
        <f t="shared" si="10"/>
        <v>0</v>
      </c>
      <c r="P41" s="142">
        <f t="shared" si="10"/>
        <v>0.75507955371798163</v>
      </c>
    </row>
    <row r="42" spans="1:16" x14ac:dyDescent="0.25">
      <c r="A42" s="138" t="s">
        <v>1182</v>
      </c>
      <c r="B42" s="142">
        <f t="shared" ref="B42:P42" si="11">IF(ISERROR(B31/B40),0,B31/B40)</f>
        <v>0</v>
      </c>
      <c r="C42" s="142">
        <f t="shared" si="11"/>
        <v>0</v>
      </c>
      <c r="D42" s="142">
        <f t="shared" si="11"/>
        <v>0</v>
      </c>
      <c r="E42" s="142">
        <f t="shared" si="11"/>
        <v>0</v>
      </c>
      <c r="F42" s="142">
        <f t="shared" si="11"/>
        <v>0</v>
      </c>
      <c r="G42" s="142">
        <f t="shared" si="11"/>
        <v>0</v>
      </c>
      <c r="H42" s="142">
        <f t="shared" si="11"/>
        <v>1</v>
      </c>
      <c r="I42" s="142">
        <f t="shared" si="11"/>
        <v>0</v>
      </c>
      <c r="J42" s="142">
        <f t="shared" si="11"/>
        <v>0.61550689140122694</v>
      </c>
      <c r="K42" s="142">
        <f t="shared" si="11"/>
        <v>0</v>
      </c>
      <c r="L42" s="142">
        <f t="shared" si="11"/>
        <v>0</v>
      </c>
      <c r="M42" s="142">
        <f t="shared" si="11"/>
        <v>0</v>
      </c>
      <c r="N42" s="142">
        <f t="shared" si="11"/>
        <v>0</v>
      </c>
      <c r="O42" s="142">
        <f t="shared" si="11"/>
        <v>0</v>
      </c>
      <c r="P42" s="142">
        <f t="shared" si="11"/>
        <v>0.24492044628201837</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6.2856516396999362</v>
      </c>
      <c r="E47" s="152">
        <f t="shared" si="13"/>
        <v>0</v>
      </c>
      <c r="F47" s="152">
        <f t="shared" si="13"/>
        <v>0</v>
      </c>
      <c r="G47" s="152">
        <f t="shared" si="13"/>
        <v>0</v>
      </c>
      <c r="H47" s="152">
        <f t="shared" si="13"/>
        <v>0</v>
      </c>
      <c r="I47" s="152">
        <f t="shared" si="13"/>
        <v>376.03733401536942</v>
      </c>
      <c r="J47" s="152">
        <f t="shared" si="13"/>
        <v>0</v>
      </c>
      <c r="K47" s="152">
        <f t="shared" si="13"/>
        <v>237.92377437233927</v>
      </c>
      <c r="L47" s="152">
        <f t="shared" si="13"/>
        <v>0</v>
      </c>
      <c r="M47" s="152">
        <f t="shared" si="13"/>
        <v>0</v>
      </c>
      <c r="N47" s="152">
        <f t="shared" si="13"/>
        <v>0</v>
      </c>
      <c r="O47" s="152">
        <f t="shared" si="13"/>
        <v>0</v>
      </c>
      <c r="P47" s="140">
        <f t="shared" si="13"/>
        <v>620.24676799999997</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6.2856516396999362</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0</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376.03733401536942</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237.92377437233927</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620.24676799999997</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209.96674687325952</v>
      </c>
      <c r="K49" s="152">
        <f t="shared" si="14"/>
        <v>49.421360963582991</v>
      </c>
      <c r="L49" s="152">
        <f t="shared" si="14"/>
        <v>0</v>
      </c>
      <c r="M49" s="152">
        <f t="shared" si="14"/>
        <v>0</v>
      </c>
      <c r="N49" s="152">
        <f t="shared" si="14"/>
        <v>0</v>
      </c>
      <c r="O49" s="152">
        <f t="shared" si="14"/>
        <v>0</v>
      </c>
      <c r="P49" s="140">
        <f t="shared" si="14"/>
        <v>259.38810000000001</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209.96674687325952</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49.421360963582991</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0</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259.38810000000001</v>
      </c>
    </row>
    <row r="52" spans="1:16" x14ac:dyDescent="0.25">
      <c r="A52" s="129" t="s">
        <v>1169</v>
      </c>
      <c r="B52" s="152">
        <f t="shared" ref="B52:P52" si="15">SUM(B53:B58)</f>
        <v>0</v>
      </c>
      <c r="C52" s="152">
        <f t="shared" si="15"/>
        <v>2.17610263660703</v>
      </c>
      <c r="D52" s="152">
        <f t="shared" si="15"/>
        <v>0</v>
      </c>
      <c r="E52" s="152">
        <f t="shared" si="15"/>
        <v>0</v>
      </c>
      <c r="F52" s="152">
        <f t="shared" si="15"/>
        <v>7.3345444619438691</v>
      </c>
      <c r="G52" s="152">
        <f t="shared" si="15"/>
        <v>1.3804000410497186</v>
      </c>
      <c r="H52" s="152">
        <f t="shared" si="15"/>
        <v>0</v>
      </c>
      <c r="I52" s="152">
        <f t="shared" si="15"/>
        <v>21.369192514616135</v>
      </c>
      <c r="J52" s="152">
        <f t="shared" si="15"/>
        <v>3.0284753468405503</v>
      </c>
      <c r="K52" s="152">
        <f t="shared" si="15"/>
        <v>14.996736827891121</v>
      </c>
      <c r="L52" s="152">
        <f t="shared" si="15"/>
        <v>0</v>
      </c>
      <c r="M52" s="152">
        <f t="shared" si="15"/>
        <v>0</v>
      </c>
      <c r="N52" s="152">
        <f t="shared" si="15"/>
        <v>0</v>
      </c>
      <c r="O52" s="152">
        <f t="shared" si="15"/>
        <v>0</v>
      </c>
      <c r="P52" s="140">
        <f t="shared" si="15"/>
        <v>50.286256000000002</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0</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2.17610263660703</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7.3345444619438691</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1.3804000410497186</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21.369192514616135</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3.0284753468405503</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14.996736827891121</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50.286256000000002</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v>
      </c>
      <c r="C59" s="142">
        <f t="shared" si="16"/>
        <v>5.000000074505806E-2</v>
      </c>
      <c r="D59" s="142">
        <f t="shared" si="16"/>
        <v>1</v>
      </c>
      <c r="E59" s="142">
        <f t="shared" si="16"/>
        <v>0</v>
      </c>
      <c r="F59" s="142">
        <f t="shared" si="16"/>
        <v>1.3647988669410374E-2</v>
      </c>
      <c r="G59" s="142">
        <f t="shared" si="16"/>
        <v>3.7390123668450091E-3</v>
      </c>
      <c r="H59" s="142">
        <f t="shared" si="16"/>
        <v>0</v>
      </c>
      <c r="I59" s="142">
        <f t="shared" si="16"/>
        <v>0.92829469342120841</v>
      </c>
      <c r="J59" s="142">
        <f t="shared" si="16"/>
        <v>0.5868111351587465</v>
      </c>
      <c r="K59" s="142">
        <f t="shared" si="16"/>
        <v>0.71928149583522472</v>
      </c>
      <c r="L59" s="142">
        <f t="shared" si="16"/>
        <v>0</v>
      </c>
      <c r="M59" s="142">
        <f t="shared" si="16"/>
        <v>0</v>
      </c>
      <c r="N59" s="142">
        <f t="shared" si="16"/>
        <v>0</v>
      </c>
      <c r="O59" s="142">
        <f t="shared" si="16"/>
        <v>0</v>
      </c>
      <c r="P59" s="142">
        <f t="shared" si="16"/>
        <v>0.42895774549528576</v>
      </c>
    </row>
    <row r="60" spans="1:16" x14ac:dyDescent="0.25">
      <c r="A60" s="127" t="s">
        <v>1188</v>
      </c>
      <c r="B60" s="141">
        <f t="shared" ref="B60:P60" si="17">B52+B49+B47+B45</f>
        <v>0</v>
      </c>
      <c r="C60" s="141">
        <f t="shared" si="17"/>
        <v>2.17610263660703</v>
      </c>
      <c r="D60" s="141">
        <f t="shared" si="17"/>
        <v>6.2856516396999362</v>
      </c>
      <c r="E60" s="141">
        <f t="shared" si="17"/>
        <v>0</v>
      </c>
      <c r="F60" s="141">
        <f t="shared" si="17"/>
        <v>7.3345444619438691</v>
      </c>
      <c r="G60" s="141">
        <f t="shared" si="17"/>
        <v>1.3804000410497186</v>
      </c>
      <c r="H60" s="141">
        <f t="shared" si="17"/>
        <v>0</v>
      </c>
      <c r="I60" s="141">
        <f t="shared" si="17"/>
        <v>397.40652652998557</v>
      </c>
      <c r="J60" s="141">
        <f t="shared" si="17"/>
        <v>212.99522222010006</v>
      </c>
      <c r="K60" s="141">
        <f t="shared" si="17"/>
        <v>302.34187216381338</v>
      </c>
      <c r="L60" s="141">
        <f t="shared" si="17"/>
        <v>0</v>
      </c>
      <c r="M60" s="141">
        <f t="shared" si="17"/>
        <v>0</v>
      </c>
      <c r="N60" s="141">
        <f t="shared" si="17"/>
        <v>0</v>
      </c>
      <c r="O60" s="141">
        <f t="shared" si="17"/>
        <v>0</v>
      </c>
      <c r="P60" s="141">
        <f t="shared" si="17"/>
        <v>929.92112399999996</v>
      </c>
    </row>
    <row r="61" spans="1:16" x14ac:dyDescent="0.25">
      <c r="A61" s="129" t="s">
        <v>1189</v>
      </c>
      <c r="B61" s="152">
        <f t="shared" ref="B61:P61" si="18">SUM(B62:B66)</f>
        <v>0</v>
      </c>
      <c r="C61" s="152">
        <f t="shared" si="18"/>
        <v>0</v>
      </c>
      <c r="D61" s="152">
        <f t="shared" si="18"/>
        <v>0</v>
      </c>
      <c r="E61" s="152">
        <f t="shared" si="18"/>
        <v>0</v>
      </c>
      <c r="F61" s="152">
        <f t="shared" si="18"/>
        <v>351.19192891806364</v>
      </c>
      <c r="G61" s="152">
        <f t="shared" si="18"/>
        <v>318.71303835153583</v>
      </c>
      <c r="H61" s="152">
        <f t="shared" si="18"/>
        <v>0</v>
      </c>
      <c r="I61" s="152">
        <f t="shared" si="18"/>
        <v>313.5635713151097</v>
      </c>
      <c r="J61" s="152">
        <f t="shared" si="18"/>
        <v>195.50050406038761</v>
      </c>
      <c r="K61" s="152">
        <f t="shared" si="18"/>
        <v>189.2926768898964</v>
      </c>
      <c r="L61" s="152">
        <f t="shared" si="18"/>
        <v>0</v>
      </c>
      <c r="M61" s="152">
        <f t="shared" si="18"/>
        <v>0</v>
      </c>
      <c r="N61" s="152">
        <f t="shared" si="18"/>
        <v>0</v>
      </c>
      <c r="O61" s="152">
        <f t="shared" si="18"/>
        <v>0</v>
      </c>
      <c r="P61" s="140">
        <f t="shared" si="18"/>
        <v>1368.2616999999998</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0</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351.19192891806364</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318.71303835153583</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313.5635713151097</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195.50050406038761</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189.2926768898964</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1368.2616999999998</v>
      </c>
    </row>
    <row r="67" spans="1:16" x14ac:dyDescent="0.25">
      <c r="A67" s="129" t="s">
        <v>1170</v>
      </c>
      <c r="B67" s="152">
        <f t="shared" ref="B67:P67" si="19">SUM(B68:B71)</f>
        <v>0</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40">
        <f t="shared" si="19"/>
        <v>0</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0</v>
      </c>
    </row>
    <row r="72" spans="1:16" x14ac:dyDescent="0.25">
      <c r="A72" s="129" t="s">
        <v>1190</v>
      </c>
      <c r="B72" s="152">
        <f t="shared" ref="B72:P72" si="20">SUM(B73:B78)</f>
        <v>0</v>
      </c>
      <c r="C72" s="152">
        <f t="shared" si="20"/>
        <v>0</v>
      </c>
      <c r="D72" s="152">
        <f t="shared" si="20"/>
        <v>6.2856516396999362</v>
      </c>
      <c r="E72" s="152">
        <f t="shared" si="20"/>
        <v>0</v>
      </c>
      <c r="F72" s="152">
        <f t="shared" si="20"/>
        <v>0</v>
      </c>
      <c r="G72" s="152">
        <f t="shared" si="20"/>
        <v>0</v>
      </c>
      <c r="H72" s="152">
        <f t="shared" si="20"/>
        <v>0</v>
      </c>
      <c r="I72" s="152">
        <f t="shared" si="20"/>
        <v>376.03733401536942</v>
      </c>
      <c r="J72" s="152">
        <f t="shared" si="20"/>
        <v>89.063340365052341</v>
      </c>
      <c r="K72" s="152">
        <f t="shared" si="20"/>
        <v>262.63445485413075</v>
      </c>
      <c r="L72" s="152">
        <f t="shared" si="20"/>
        <v>0</v>
      </c>
      <c r="M72" s="152">
        <f t="shared" si="20"/>
        <v>0</v>
      </c>
      <c r="N72" s="152">
        <f t="shared" si="20"/>
        <v>0</v>
      </c>
      <c r="O72" s="152">
        <f t="shared" si="20"/>
        <v>0</v>
      </c>
      <c r="P72" s="140">
        <f t="shared" si="20"/>
        <v>734.02078400000005</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6.2856516396999362</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0</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0</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376.03733401536942</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89.063340365052341</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262.63445485413075</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734.02078400000005</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0</v>
      </c>
      <c r="C81" s="141">
        <f t="shared" si="22"/>
        <v>0</v>
      </c>
      <c r="D81" s="141">
        <f t="shared" si="22"/>
        <v>6.2856516396999362</v>
      </c>
      <c r="E81" s="141">
        <f t="shared" si="22"/>
        <v>0</v>
      </c>
      <c r="F81" s="141">
        <f t="shared" si="22"/>
        <v>351.19192891806364</v>
      </c>
      <c r="G81" s="141">
        <f t="shared" si="22"/>
        <v>318.71303835153583</v>
      </c>
      <c r="H81" s="141">
        <f t="shared" si="22"/>
        <v>0</v>
      </c>
      <c r="I81" s="141">
        <f t="shared" si="22"/>
        <v>689.60090533047912</v>
      </c>
      <c r="J81" s="141">
        <f t="shared" si="22"/>
        <v>284.56384442543992</v>
      </c>
      <c r="K81" s="141">
        <f t="shared" si="22"/>
        <v>451.92713174402718</v>
      </c>
      <c r="L81" s="141">
        <f t="shared" si="22"/>
        <v>0</v>
      </c>
      <c r="M81" s="141">
        <f t="shared" si="22"/>
        <v>0</v>
      </c>
      <c r="N81" s="141">
        <f t="shared" si="22"/>
        <v>0</v>
      </c>
      <c r="O81" s="141">
        <f t="shared" si="22"/>
        <v>0</v>
      </c>
      <c r="P81" s="141">
        <f t="shared" si="22"/>
        <v>2102.2824839999998</v>
      </c>
    </row>
    <row r="82" spans="1:16" x14ac:dyDescent="0.25">
      <c r="A82" s="170" t="s">
        <v>1192</v>
      </c>
      <c r="B82" s="152">
        <f t="shared" ref="B82:P82" si="23">B83+B84</f>
        <v>0</v>
      </c>
      <c r="C82" s="152">
        <f t="shared" si="23"/>
        <v>2.17610263660703</v>
      </c>
      <c r="D82" s="152">
        <f t="shared" si="23"/>
        <v>0</v>
      </c>
      <c r="E82" s="152">
        <f t="shared" si="23"/>
        <v>0</v>
      </c>
      <c r="F82" s="152">
        <f t="shared" si="23"/>
        <v>7.3345444619438691</v>
      </c>
      <c r="G82" s="152">
        <f t="shared" si="23"/>
        <v>1.3804000410497186</v>
      </c>
      <c r="H82" s="152">
        <f t="shared" si="23"/>
        <v>0</v>
      </c>
      <c r="I82" s="152">
        <f t="shared" si="23"/>
        <v>21.369192514616135</v>
      </c>
      <c r="J82" s="152">
        <f t="shared" si="23"/>
        <v>3.0284753468405503</v>
      </c>
      <c r="K82" s="152">
        <f t="shared" si="23"/>
        <v>14.996736827891121</v>
      </c>
      <c r="L82" s="152">
        <f t="shared" si="23"/>
        <v>0</v>
      </c>
      <c r="M82" s="152">
        <f t="shared" si="23"/>
        <v>0</v>
      </c>
      <c r="N82" s="152">
        <f t="shared" si="23"/>
        <v>0</v>
      </c>
      <c r="O82" s="152">
        <f t="shared" si="23"/>
        <v>0</v>
      </c>
      <c r="P82" s="140">
        <f t="shared" si="23"/>
        <v>50.286256000000002</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2.17610263660703</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0</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7.3345444619438691</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1.3804000410497186</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0</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21.369192514616135</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3.0284753468405503</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14.996736827891121</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50.286256000000002</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6.2856516396999362</v>
      </c>
      <c r="E85" s="152">
        <f t="shared" si="24"/>
        <v>0</v>
      </c>
      <c r="F85" s="152">
        <f t="shared" si="24"/>
        <v>0</v>
      </c>
      <c r="G85" s="152">
        <f t="shared" si="24"/>
        <v>0</v>
      </c>
      <c r="H85" s="152">
        <f t="shared" si="24"/>
        <v>12.211864833293328</v>
      </c>
      <c r="I85" s="152">
        <f t="shared" si="24"/>
        <v>376.03733401536942</v>
      </c>
      <c r="J85" s="152">
        <f t="shared" si="24"/>
        <v>262.27126456949884</v>
      </c>
      <c r="K85" s="152">
        <f t="shared" si="24"/>
        <v>287.34513533592224</v>
      </c>
      <c r="L85" s="152">
        <f t="shared" si="24"/>
        <v>0</v>
      </c>
      <c r="M85" s="152">
        <f t="shared" si="24"/>
        <v>0</v>
      </c>
      <c r="N85" s="152">
        <f t="shared" si="24"/>
        <v>0</v>
      </c>
      <c r="O85" s="152">
        <f t="shared" si="24"/>
        <v>0</v>
      </c>
      <c r="P85" s="140">
        <f t="shared" si="24"/>
        <v>944.15164800000002</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6.2856516396999362</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0</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12.211864833293328</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376.03733401536942</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262.27126456949884</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287.34513533592224</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0</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944.15164800000002</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2.17610263660703</v>
      </c>
      <c r="D88" s="141">
        <f t="shared" si="25"/>
        <v>6.2856516396999362</v>
      </c>
      <c r="E88" s="141">
        <f t="shared" si="25"/>
        <v>0</v>
      </c>
      <c r="F88" s="141">
        <f t="shared" si="25"/>
        <v>7.3345444619438691</v>
      </c>
      <c r="G88" s="141">
        <f t="shared" si="25"/>
        <v>1.3804000410497186</v>
      </c>
      <c r="H88" s="141">
        <f t="shared" si="25"/>
        <v>12.211864833293328</v>
      </c>
      <c r="I88" s="141">
        <f t="shared" si="25"/>
        <v>397.40652652998557</v>
      </c>
      <c r="J88" s="141">
        <f t="shared" si="25"/>
        <v>265.29973991633938</v>
      </c>
      <c r="K88" s="141">
        <f t="shared" si="25"/>
        <v>302.34187216381338</v>
      </c>
      <c r="L88" s="141">
        <f t="shared" si="25"/>
        <v>0</v>
      </c>
      <c r="M88" s="141">
        <f t="shared" si="25"/>
        <v>0</v>
      </c>
      <c r="N88" s="141">
        <f t="shared" si="25"/>
        <v>0</v>
      </c>
      <c r="O88" s="141">
        <f t="shared" si="25"/>
        <v>0</v>
      </c>
      <c r="P88" s="141">
        <f t="shared" si="25"/>
        <v>994.437904</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view="pageBreakPreview" topLeftCell="N1" zoomScale="60" zoomScaleNormal="100" workbookViewId="0">
      <selection activeCell="E16" sqref="E16"/>
    </sheetView>
  </sheetViews>
  <sheetFormatPr baseColWidth="10" defaultRowHeight="15" x14ac:dyDescent="0.25"/>
  <cols>
    <col min="14" max="14" width="32.5703125" customWidth="1"/>
    <col min="15" max="15" width="4.42578125" customWidth="1"/>
    <col min="30" max="30" width="5.28515625" customWidth="1"/>
    <col min="45" max="45" width="6.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U02351_4ff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U02351_4ff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U02351_4ff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U02351_4ff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4" orientation="landscape" r:id="rId1"/>
  <headerFooter>
    <oddFooter>&amp;L&amp;F - &amp;A
&amp;D&amp;R&amp;P de &amp;N</oddFooter>
  </headerFooter>
  <colBreaks count="1" manualBreakCount="1">
    <brk id="29" max="41"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view="pageBreakPreview" zoomScale="80" zoomScaleNormal="100" zoomScaleSheetLayoutView="80" workbookViewId="0">
      <selection activeCell="E16" sqref="E16"/>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U02351_4ff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2167.817799842358</v>
      </c>
      <c r="C13" s="152">
        <f t="shared" si="7"/>
        <v>154.19804814308881</v>
      </c>
      <c r="D13" s="152">
        <f t="shared" si="7"/>
        <v>174.33792369902136</v>
      </c>
      <c r="E13" s="152">
        <f t="shared" si="7"/>
        <v>133.16012144565582</v>
      </c>
      <c r="F13" s="152">
        <f t="shared" si="7"/>
        <v>189.11393917024137</v>
      </c>
      <c r="G13" s="152">
        <f t="shared" si="7"/>
        <v>196.86621766567231</v>
      </c>
      <c r="H13" s="152">
        <f t="shared" si="7"/>
        <v>197.05963140130044</v>
      </c>
      <c r="I13" s="152">
        <f t="shared" si="7"/>
        <v>261.26989314198494</v>
      </c>
      <c r="J13" s="152">
        <f t="shared" si="7"/>
        <v>128.72662576854231</v>
      </c>
      <c r="K13" s="152">
        <f t="shared" si="7"/>
        <v>140.40557426750661</v>
      </c>
      <c r="L13" s="152">
        <f t="shared" si="7"/>
        <v>165.4853895187378</v>
      </c>
      <c r="M13" s="152">
        <f t="shared" si="7"/>
        <v>259.02980621695519</v>
      </c>
      <c r="N13" s="152">
        <f t="shared" si="7"/>
        <v>168.16462940365076</v>
      </c>
      <c r="O13" s="152">
        <f t="shared" si="7"/>
        <v>0</v>
      </c>
      <c r="P13" s="152">
        <f t="shared" si="7"/>
        <v>0</v>
      </c>
      <c r="Q13" s="152">
        <f t="shared" si="7"/>
        <v>0</v>
      </c>
      <c r="R13" s="152">
        <f t="shared" si="7"/>
        <v>0</v>
      </c>
      <c r="S13" s="152">
        <f t="shared" si="7"/>
        <v>0</v>
      </c>
      <c r="T13" s="152">
        <f t="shared" si="7"/>
        <v>0</v>
      </c>
      <c r="U13" s="152">
        <f t="shared" si="7"/>
        <v>0</v>
      </c>
      <c r="V13" s="152">
        <f t="shared" si="7"/>
        <v>0</v>
      </c>
      <c r="W13" s="152">
        <f t="shared" si="7"/>
        <v>0</v>
      </c>
      <c r="X13" s="152">
        <f t="shared" si="7"/>
        <v>0</v>
      </c>
      <c r="Y13" s="152">
        <f t="shared" si="7"/>
        <v>0</v>
      </c>
      <c r="Z13" s="152">
        <f t="shared" si="7"/>
        <v>0</v>
      </c>
      <c r="AA13" s="152">
        <f t="shared" si="7"/>
        <v>0</v>
      </c>
      <c r="AB13" s="152">
        <f t="shared" si="7"/>
        <v>0</v>
      </c>
      <c r="AC13" s="152">
        <f t="shared" si="7"/>
        <v>0</v>
      </c>
      <c r="AD13" s="152">
        <f t="shared" si="7"/>
        <v>0</v>
      </c>
      <c r="AE13" s="152">
        <f t="shared" si="7"/>
        <v>0</v>
      </c>
      <c r="AF13" s="152">
        <f t="shared" si="7"/>
        <v>0</v>
      </c>
      <c r="AG13" s="152">
        <f t="shared" si="7"/>
        <v>0</v>
      </c>
      <c r="AH13" s="152">
        <f t="shared" si="7"/>
        <v>0</v>
      </c>
      <c r="AI13" s="152">
        <f t="shared" si="7"/>
        <v>0</v>
      </c>
      <c r="AJ13" s="152">
        <f t="shared" si="7"/>
        <v>0</v>
      </c>
      <c r="AK13" s="152">
        <f t="shared" si="7"/>
        <v>0</v>
      </c>
      <c r="AL13" s="152">
        <f t="shared" si="7"/>
        <v>0</v>
      </c>
      <c r="AM13" s="152">
        <f t="shared" si="7"/>
        <v>0</v>
      </c>
      <c r="AN13" s="152">
        <f t="shared" si="7"/>
        <v>0</v>
      </c>
      <c r="AO13" s="152">
        <f t="shared" si="7"/>
        <v>0</v>
      </c>
      <c r="AP13" s="152">
        <f t="shared" si="7"/>
        <v>0</v>
      </c>
      <c r="AQ13" s="152">
        <f t="shared" si="7"/>
        <v>0</v>
      </c>
      <c r="AR13" s="152">
        <f t="shared" si="7"/>
        <v>0</v>
      </c>
      <c r="AS13" s="152">
        <f t="shared" si="7"/>
        <v>0</v>
      </c>
      <c r="AT13" s="152">
        <f t="shared" si="7"/>
        <v>0</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2167.817799842358</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154.19804814308881</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174.33792369902136</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133.16012144565582</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189.11393917024137</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196.86621766567231</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197.05963140130044</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261.26989314198494</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128.72662576854231</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140.40557426750661</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165.4853895187378</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259.02980621695519</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168.16462940365076</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0</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0</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0</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0</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0</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0</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0</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0</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0</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0</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0</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0</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0</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0</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0</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0</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0</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0</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0</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0</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0</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0</v>
      </c>
      <c r="C15" s="152">
        <f t="shared" ref="C15:AH15" si="11">SUM(C16:C17)</f>
        <v>0</v>
      </c>
      <c r="D15" s="152">
        <f t="shared" si="11"/>
        <v>0</v>
      </c>
      <c r="E15" s="152">
        <f t="shared" si="11"/>
        <v>0</v>
      </c>
      <c r="F15" s="152">
        <f t="shared" si="11"/>
        <v>0</v>
      </c>
      <c r="G15" s="152">
        <f t="shared" si="11"/>
        <v>0</v>
      </c>
      <c r="H15" s="152">
        <f t="shared" si="11"/>
        <v>0</v>
      </c>
      <c r="I15" s="152">
        <f t="shared" si="11"/>
        <v>0</v>
      </c>
      <c r="J15" s="152">
        <f t="shared" si="11"/>
        <v>0</v>
      </c>
      <c r="K15" s="152">
        <f t="shared" si="11"/>
        <v>0</v>
      </c>
      <c r="L15" s="152">
        <f t="shared" si="11"/>
        <v>0</v>
      </c>
      <c r="M15" s="152">
        <f t="shared" si="11"/>
        <v>0</v>
      </c>
      <c r="N15" s="152">
        <f t="shared" si="11"/>
        <v>0</v>
      </c>
      <c r="O15" s="152">
        <f t="shared" si="11"/>
        <v>0</v>
      </c>
      <c r="P15" s="152">
        <f t="shared" si="11"/>
        <v>0</v>
      </c>
      <c r="Q15" s="152">
        <f t="shared" si="11"/>
        <v>0</v>
      </c>
      <c r="R15" s="152">
        <f t="shared" si="11"/>
        <v>0</v>
      </c>
      <c r="S15" s="152">
        <f t="shared" si="11"/>
        <v>0</v>
      </c>
      <c r="T15" s="152">
        <f t="shared" si="11"/>
        <v>0</v>
      </c>
      <c r="U15" s="152">
        <f t="shared" si="11"/>
        <v>0</v>
      </c>
      <c r="V15" s="152">
        <f t="shared" si="11"/>
        <v>0</v>
      </c>
      <c r="W15" s="152">
        <f t="shared" si="11"/>
        <v>0</v>
      </c>
      <c r="X15" s="152">
        <f t="shared" si="11"/>
        <v>0</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0</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2167.817799842358</v>
      </c>
      <c r="C18" s="132">
        <f t="shared" si="18"/>
        <v>154.19804814308881</v>
      </c>
      <c r="D18" s="132">
        <f t="shared" si="18"/>
        <v>174.33792369902136</v>
      </c>
      <c r="E18" s="132">
        <f t="shared" si="18"/>
        <v>133.16012144565582</v>
      </c>
      <c r="F18" s="132">
        <f t="shared" si="18"/>
        <v>189.11393917024137</v>
      </c>
      <c r="G18" s="132">
        <f t="shared" si="18"/>
        <v>196.86621766567231</v>
      </c>
      <c r="H18" s="132">
        <f t="shared" si="18"/>
        <v>197.05963140130044</v>
      </c>
      <c r="I18" s="132">
        <f t="shared" si="18"/>
        <v>261.26989314198494</v>
      </c>
      <c r="J18" s="132">
        <f t="shared" si="18"/>
        <v>128.72662576854231</v>
      </c>
      <c r="K18" s="132">
        <f t="shared" si="18"/>
        <v>140.40557426750661</v>
      </c>
      <c r="L18" s="132">
        <f t="shared" si="18"/>
        <v>165.4853895187378</v>
      </c>
      <c r="M18" s="132">
        <f t="shared" si="18"/>
        <v>259.02980621695519</v>
      </c>
      <c r="N18" s="132">
        <f t="shared" si="18"/>
        <v>168.16462940365076</v>
      </c>
      <c r="O18" s="132">
        <f t="shared" si="18"/>
        <v>0</v>
      </c>
      <c r="P18" s="132">
        <f t="shared" si="18"/>
        <v>0</v>
      </c>
      <c r="Q18" s="132">
        <f t="shared" si="18"/>
        <v>0</v>
      </c>
      <c r="R18" s="132">
        <f t="shared" si="18"/>
        <v>0</v>
      </c>
      <c r="S18" s="132">
        <f t="shared" si="18"/>
        <v>0</v>
      </c>
      <c r="T18" s="132">
        <f t="shared" si="18"/>
        <v>0</v>
      </c>
      <c r="U18" s="132">
        <f t="shared" si="18"/>
        <v>0</v>
      </c>
      <c r="V18" s="132">
        <f t="shared" si="18"/>
        <v>0</v>
      </c>
      <c r="W18" s="132">
        <f t="shared" si="18"/>
        <v>0</v>
      </c>
      <c r="X18" s="132">
        <f t="shared" si="18"/>
        <v>0</v>
      </c>
      <c r="Y18" s="132">
        <f t="shared" si="18"/>
        <v>0</v>
      </c>
      <c r="Z18" s="132">
        <f t="shared" si="18"/>
        <v>0</v>
      </c>
      <c r="AA18" s="132">
        <f t="shared" si="18"/>
        <v>0</v>
      </c>
      <c r="AB18" s="132">
        <f t="shared" si="18"/>
        <v>0</v>
      </c>
      <c r="AC18" s="132">
        <f t="shared" si="18"/>
        <v>0</v>
      </c>
      <c r="AD18" s="132">
        <f t="shared" si="18"/>
        <v>0</v>
      </c>
      <c r="AE18" s="132">
        <f t="shared" si="18"/>
        <v>0</v>
      </c>
      <c r="AF18" s="132">
        <f t="shared" si="18"/>
        <v>0</v>
      </c>
      <c r="AG18" s="132">
        <f t="shared" si="18"/>
        <v>0</v>
      </c>
      <c r="AH18" s="132">
        <f t="shared" si="18"/>
        <v>0</v>
      </c>
      <c r="AI18" s="132">
        <f t="shared" si="18"/>
        <v>0</v>
      </c>
      <c r="AJ18" s="132">
        <f t="shared" si="18"/>
        <v>0</v>
      </c>
      <c r="AK18" s="132">
        <f t="shared" si="18"/>
        <v>0</v>
      </c>
      <c r="AL18" s="132">
        <f t="shared" si="18"/>
        <v>0</v>
      </c>
      <c r="AM18" s="132">
        <f t="shared" si="18"/>
        <v>0</v>
      </c>
      <c r="AN18" s="132">
        <f t="shared" si="18"/>
        <v>0</v>
      </c>
      <c r="AO18" s="132">
        <f t="shared" si="18"/>
        <v>0</v>
      </c>
      <c r="AP18" s="132">
        <f t="shared" si="18"/>
        <v>0</v>
      </c>
      <c r="AQ18" s="132">
        <f t="shared" si="18"/>
        <v>0</v>
      </c>
      <c r="AR18" s="132">
        <f t="shared" si="18"/>
        <v>0</v>
      </c>
      <c r="AS18" s="132">
        <f t="shared" si="18"/>
        <v>0</v>
      </c>
      <c r="AT18" s="132">
        <f t="shared" si="18"/>
        <v>0</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58.008001016378408</v>
      </c>
      <c r="C19" s="152">
        <f t="shared" si="22"/>
        <v>0</v>
      </c>
      <c r="D19" s="152">
        <f t="shared" si="22"/>
        <v>19.340000691413881</v>
      </c>
      <c r="E19" s="152">
        <f t="shared" si="22"/>
        <v>20.960000221729281</v>
      </c>
      <c r="F19" s="152">
        <f t="shared" si="22"/>
        <v>6.071999998092652</v>
      </c>
      <c r="G19" s="152">
        <f t="shared" si="22"/>
        <v>0</v>
      </c>
      <c r="H19" s="152">
        <f t="shared" si="22"/>
        <v>0</v>
      </c>
      <c r="I19" s="152">
        <f t="shared" si="22"/>
        <v>0</v>
      </c>
      <c r="J19" s="152">
        <f t="shared" si="22"/>
        <v>0</v>
      </c>
      <c r="K19" s="152">
        <f t="shared" si="22"/>
        <v>0</v>
      </c>
      <c r="L19" s="152">
        <f t="shared" si="22"/>
        <v>0.94000002861022947</v>
      </c>
      <c r="M19" s="152">
        <f t="shared" si="22"/>
        <v>0</v>
      </c>
      <c r="N19" s="152">
        <f t="shared" si="22"/>
        <v>10.696000076532364</v>
      </c>
      <c r="O19" s="152">
        <f t="shared" si="22"/>
        <v>0</v>
      </c>
      <c r="P19" s="152">
        <f t="shared" si="22"/>
        <v>0</v>
      </c>
      <c r="Q19" s="152">
        <f t="shared" si="22"/>
        <v>0</v>
      </c>
      <c r="R19" s="152">
        <f t="shared" si="22"/>
        <v>0</v>
      </c>
      <c r="S19" s="152">
        <f t="shared" si="22"/>
        <v>0</v>
      </c>
      <c r="T19" s="152">
        <f t="shared" si="22"/>
        <v>0</v>
      </c>
      <c r="U19" s="152">
        <f t="shared" si="22"/>
        <v>0</v>
      </c>
      <c r="V19" s="152">
        <f t="shared" si="22"/>
        <v>0</v>
      </c>
      <c r="W19" s="152">
        <f t="shared" si="22"/>
        <v>0</v>
      </c>
      <c r="X19" s="152">
        <f t="shared" si="22"/>
        <v>0</v>
      </c>
      <c r="Y19" s="152">
        <f t="shared" si="22"/>
        <v>0</v>
      </c>
      <c r="Z19" s="152">
        <f t="shared" si="22"/>
        <v>0</v>
      </c>
      <c r="AA19" s="152">
        <f t="shared" si="22"/>
        <v>0</v>
      </c>
      <c r="AB19" s="152">
        <f t="shared" si="22"/>
        <v>0</v>
      </c>
      <c r="AC19" s="152">
        <f t="shared" si="22"/>
        <v>0</v>
      </c>
      <c r="AD19" s="152">
        <f t="shared" si="22"/>
        <v>0</v>
      </c>
      <c r="AE19" s="152">
        <f t="shared" si="22"/>
        <v>0</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58.008001016378408</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19.340000691413881</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20.960000221729281</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6.071999998092652</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0.94000002861022947</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10.696000076532364</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645.16381568163638</v>
      </c>
      <c r="C25" s="152">
        <f t="shared" si="26"/>
        <v>35.697830069661144</v>
      </c>
      <c r="D25" s="152">
        <f t="shared" si="26"/>
        <v>16.132000101804731</v>
      </c>
      <c r="E25" s="152">
        <f t="shared" si="26"/>
        <v>31.580000072121617</v>
      </c>
      <c r="F25" s="152">
        <f t="shared" si="26"/>
        <v>19.507303328514098</v>
      </c>
      <c r="G25" s="152">
        <f t="shared" si="26"/>
        <v>156.24463928937911</v>
      </c>
      <c r="H25" s="152">
        <f t="shared" si="26"/>
        <v>60.145567476153374</v>
      </c>
      <c r="I25" s="152">
        <f t="shared" si="26"/>
        <v>6.8159999918937686</v>
      </c>
      <c r="J25" s="152">
        <f t="shared" si="26"/>
        <v>125.40545669555664</v>
      </c>
      <c r="K25" s="152">
        <f t="shared" si="26"/>
        <v>15.579999783039094</v>
      </c>
      <c r="L25" s="152">
        <f t="shared" si="26"/>
        <v>69.048943517208102</v>
      </c>
      <c r="M25" s="152">
        <f t="shared" si="26"/>
        <v>65.398444986343378</v>
      </c>
      <c r="N25" s="152">
        <f t="shared" si="26"/>
        <v>43.607630369961257</v>
      </c>
      <c r="O25" s="152">
        <f t="shared" si="26"/>
        <v>0</v>
      </c>
      <c r="P25" s="152">
        <f t="shared" si="26"/>
        <v>0</v>
      </c>
      <c r="Q25" s="152">
        <f t="shared" si="26"/>
        <v>0</v>
      </c>
      <c r="R25" s="152">
        <f t="shared" si="26"/>
        <v>0</v>
      </c>
      <c r="S25" s="152">
        <f t="shared" si="26"/>
        <v>0</v>
      </c>
      <c r="T25" s="152">
        <f t="shared" si="26"/>
        <v>0</v>
      </c>
      <c r="U25" s="152">
        <f t="shared" si="26"/>
        <v>0</v>
      </c>
      <c r="V25" s="152">
        <f t="shared" si="26"/>
        <v>0</v>
      </c>
      <c r="W25" s="152">
        <f t="shared" si="26"/>
        <v>0</v>
      </c>
      <c r="X25" s="152">
        <f t="shared" si="26"/>
        <v>0</v>
      </c>
      <c r="Y25" s="152">
        <f t="shared" si="26"/>
        <v>0</v>
      </c>
      <c r="Z25" s="152">
        <f t="shared" si="26"/>
        <v>0</v>
      </c>
      <c r="AA25" s="152">
        <f t="shared" si="26"/>
        <v>0</v>
      </c>
      <c r="AB25" s="152">
        <f t="shared" si="26"/>
        <v>0</v>
      </c>
      <c r="AC25" s="152">
        <f t="shared" si="26"/>
        <v>0</v>
      </c>
      <c r="AD25" s="152">
        <f t="shared" si="26"/>
        <v>0</v>
      </c>
      <c r="AE25" s="152">
        <f t="shared" si="26"/>
        <v>0</v>
      </c>
      <c r="AF25" s="152">
        <f t="shared" si="26"/>
        <v>0</v>
      </c>
      <c r="AG25" s="152">
        <f t="shared" si="26"/>
        <v>0</v>
      </c>
      <c r="AH25" s="152">
        <f t="shared" si="26"/>
        <v>0</v>
      </c>
      <c r="AI25" s="152">
        <f t="shared" si="26"/>
        <v>0</v>
      </c>
      <c r="AJ25" s="152">
        <f t="shared" si="26"/>
        <v>0</v>
      </c>
      <c r="AK25" s="152">
        <f t="shared" si="26"/>
        <v>0</v>
      </c>
      <c r="AL25" s="152">
        <f t="shared" si="26"/>
        <v>0</v>
      </c>
      <c r="AM25" s="152">
        <f t="shared" si="26"/>
        <v>0</v>
      </c>
      <c r="AN25" s="152">
        <f t="shared" si="26"/>
        <v>0</v>
      </c>
      <c r="AO25" s="152">
        <f t="shared" si="26"/>
        <v>0</v>
      </c>
      <c r="AP25" s="152">
        <f t="shared" si="26"/>
        <v>0</v>
      </c>
      <c r="AQ25" s="152">
        <f t="shared" si="26"/>
        <v>0</v>
      </c>
      <c r="AR25" s="152">
        <f t="shared" si="26"/>
        <v>0</v>
      </c>
      <c r="AS25" s="152">
        <f t="shared" si="26"/>
        <v>0</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0</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0</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645.16381568163638</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35.697830069661144</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16.132000101804731</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31.580000072121617</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19.507303328514098</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156.24463928937911</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60.145567476153374</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6.8159999918937686</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125.40545669555664</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15.579999783039094</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69.048943517208102</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65.398444986343378</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43.607630369961257</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0</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0</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0</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0</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0</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0</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0</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0</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0</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0</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0</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0</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0</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0</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0</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0</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0</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0</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0</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0</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0</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0</v>
      </c>
      <c r="C31" s="152">
        <f t="shared" si="30"/>
        <v>0</v>
      </c>
      <c r="D31" s="152">
        <f t="shared" si="30"/>
        <v>0</v>
      </c>
      <c r="E31" s="152">
        <f t="shared" si="30"/>
        <v>0</v>
      </c>
      <c r="F31" s="152">
        <f t="shared" si="30"/>
        <v>0</v>
      </c>
      <c r="G31" s="152">
        <f t="shared" si="30"/>
        <v>0</v>
      </c>
      <c r="H31" s="152">
        <f t="shared" si="30"/>
        <v>0</v>
      </c>
      <c r="I31" s="152">
        <f t="shared" si="30"/>
        <v>0</v>
      </c>
      <c r="J31" s="152">
        <f t="shared" si="30"/>
        <v>0</v>
      </c>
      <c r="K31" s="152">
        <f t="shared" si="30"/>
        <v>0</v>
      </c>
      <c r="L31" s="152">
        <f t="shared" si="30"/>
        <v>0</v>
      </c>
      <c r="M31" s="152">
        <f t="shared" si="30"/>
        <v>0</v>
      </c>
      <c r="N31" s="152">
        <f t="shared" si="30"/>
        <v>0</v>
      </c>
      <c r="O31" s="152">
        <f t="shared" si="30"/>
        <v>0</v>
      </c>
      <c r="P31" s="152">
        <f t="shared" si="30"/>
        <v>0</v>
      </c>
      <c r="Q31" s="152">
        <f t="shared" si="30"/>
        <v>0</v>
      </c>
      <c r="R31" s="152">
        <f t="shared" si="30"/>
        <v>0</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0</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703.17181669801482</v>
      </c>
      <c r="C34" s="132">
        <f t="shared" si="34"/>
        <v>35.697830069661144</v>
      </c>
      <c r="D34" s="132">
        <f t="shared" si="34"/>
        <v>35.472000793218612</v>
      </c>
      <c r="E34" s="132">
        <f t="shared" si="34"/>
        <v>52.540000293850895</v>
      </c>
      <c r="F34" s="132">
        <f t="shared" si="34"/>
        <v>25.579303326606748</v>
      </c>
      <c r="G34" s="132">
        <f t="shared" si="34"/>
        <v>156.24463928937911</v>
      </c>
      <c r="H34" s="132">
        <f t="shared" si="34"/>
        <v>60.145567476153374</v>
      </c>
      <c r="I34" s="132">
        <f t="shared" si="34"/>
        <v>6.8159999918937686</v>
      </c>
      <c r="J34" s="132">
        <f t="shared" si="34"/>
        <v>125.40545669555664</v>
      </c>
      <c r="K34" s="132">
        <f t="shared" si="34"/>
        <v>15.579999783039094</v>
      </c>
      <c r="L34" s="132">
        <f t="shared" si="34"/>
        <v>69.98894354581833</v>
      </c>
      <c r="M34" s="132">
        <f t="shared" si="34"/>
        <v>65.398444986343378</v>
      </c>
      <c r="N34" s="132">
        <f t="shared" si="34"/>
        <v>54.303630446493621</v>
      </c>
      <c r="O34" s="132">
        <f t="shared" si="34"/>
        <v>0</v>
      </c>
      <c r="P34" s="132">
        <f t="shared" si="34"/>
        <v>0</v>
      </c>
      <c r="Q34" s="132">
        <f t="shared" si="34"/>
        <v>0</v>
      </c>
      <c r="R34" s="132">
        <f t="shared" si="34"/>
        <v>0</v>
      </c>
      <c r="S34" s="132">
        <f t="shared" si="34"/>
        <v>0</v>
      </c>
      <c r="T34" s="132">
        <f t="shared" si="34"/>
        <v>0</v>
      </c>
      <c r="U34" s="132">
        <f t="shared" si="34"/>
        <v>0</v>
      </c>
      <c r="V34" s="132">
        <f t="shared" si="34"/>
        <v>0</v>
      </c>
      <c r="W34" s="132">
        <f t="shared" si="34"/>
        <v>0</v>
      </c>
      <c r="X34" s="132">
        <f t="shared" si="34"/>
        <v>0</v>
      </c>
      <c r="Y34" s="132">
        <f t="shared" si="34"/>
        <v>0</v>
      </c>
      <c r="Z34" s="132">
        <f t="shared" si="34"/>
        <v>0</v>
      </c>
      <c r="AA34" s="132">
        <f t="shared" si="34"/>
        <v>0</v>
      </c>
      <c r="AB34" s="132">
        <f t="shared" si="34"/>
        <v>0</v>
      </c>
      <c r="AC34" s="132">
        <f t="shared" si="34"/>
        <v>0</v>
      </c>
      <c r="AD34" s="132">
        <f t="shared" si="34"/>
        <v>0</v>
      </c>
      <c r="AE34" s="132">
        <f t="shared" si="34"/>
        <v>0</v>
      </c>
      <c r="AF34" s="132">
        <f t="shared" si="34"/>
        <v>0</v>
      </c>
      <c r="AG34" s="132">
        <f t="shared" si="34"/>
        <v>0</v>
      </c>
      <c r="AH34" s="132">
        <f t="shared" si="34"/>
        <v>0</v>
      </c>
      <c r="AI34" s="132">
        <f t="shared" si="34"/>
        <v>0</v>
      </c>
      <c r="AJ34" s="132">
        <f t="shared" si="34"/>
        <v>0</v>
      </c>
      <c r="AK34" s="132">
        <f t="shared" si="34"/>
        <v>0</v>
      </c>
      <c r="AL34" s="132">
        <f t="shared" si="34"/>
        <v>0</v>
      </c>
      <c r="AM34" s="132">
        <f t="shared" si="34"/>
        <v>0</v>
      </c>
      <c r="AN34" s="132">
        <f t="shared" si="34"/>
        <v>0</v>
      </c>
      <c r="AO34" s="132">
        <f t="shared" si="34"/>
        <v>0</v>
      </c>
      <c r="AP34" s="132">
        <f t="shared" si="34"/>
        <v>0</v>
      </c>
      <c r="AQ34" s="132">
        <f t="shared" si="34"/>
        <v>0</v>
      </c>
      <c r="AR34" s="132">
        <f t="shared" si="34"/>
        <v>0</v>
      </c>
      <c r="AS34" s="132">
        <f t="shared" si="34"/>
        <v>0</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581.16117018491025</v>
      </c>
      <c r="C35" s="164">
        <f t="shared" si="38"/>
        <v>13.931810525059699</v>
      </c>
      <c r="D35" s="164">
        <f t="shared" si="38"/>
        <v>29.108000801801683</v>
      </c>
      <c r="E35" s="164">
        <f t="shared" si="38"/>
        <v>47.752000265717506</v>
      </c>
      <c r="F35" s="164">
        <f t="shared" si="38"/>
        <v>25.579303326606752</v>
      </c>
      <c r="G35" s="164">
        <f t="shared" si="38"/>
        <v>156.24463928937911</v>
      </c>
      <c r="H35" s="164">
        <f t="shared" si="38"/>
        <v>54.83356739223003</v>
      </c>
      <c r="I35" s="164">
        <f t="shared" si="38"/>
        <v>6.0719999933242796</v>
      </c>
      <c r="J35" s="164">
        <f t="shared" si="38"/>
        <v>125.34145669460297</v>
      </c>
      <c r="K35" s="164">
        <f t="shared" si="38"/>
        <v>3.9880000209808353</v>
      </c>
      <c r="L35" s="164">
        <f t="shared" si="38"/>
        <v>56.644943382740017</v>
      </c>
      <c r="M35" s="164">
        <f t="shared" si="38"/>
        <v>40.385448327064509</v>
      </c>
      <c r="N35" s="164">
        <f t="shared" si="38"/>
        <v>21.280000165402889</v>
      </c>
      <c r="O35" s="164">
        <f t="shared" si="38"/>
        <v>0</v>
      </c>
      <c r="P35" s="164">
        <f t="shared" si="38"/>
        <v>0</v>
      </c>
      <c r="Q35" s="164">
        <f t="shared" si="38"/>
        <v>0</v>
      </c>
      <c r="R35" s="164">
        <f t="shared" si="38"/>
        <v>0</v>
      </c>
      <c r="S35" s="164">
        <f t="shared" si="38"/>
        <v>0</v>
      </c>
      <c r="T35" s="164">
        <f t="shared" si="38"/>
        <v>0</v>
      </c>
      <c r="U35" s="164">
        <f t="shared" si="38"/>
        <v>0</v>
      </c>
      <c r="V35" s="164">
        <f t="shared" si="38"/>
        <v>0</v>
      </c>
      <c r="W35" s="164">
        <f t="shared" si="38"/>
        <v>0</v>
      </c>
      <c r="X35" s="164">
        <f t="shared" si="38"/>
        <v>0</v>
      </c>
      <c r="Y35" s="164">
        <f t="shared" si="38"/>
        <v>0</v>
      </c>
      <c r="Z35" s="164">
        <f t="shared" si="38"/>
        <v>0</v>
      </c>
      <c r="AA35" s="164">
        <f t="shared" si="38"/>
        <v>0</v>
      </c>
      <c r="AB35" s="164">
        <f t="shared" si="38"/>
        <v>0</v>
      </c>
      <c r="AC35" s="164">
        <f t="shared" si="38"/>
        <v>0</v>
      </c>
      <c r="AD35" s="164">
        <f t="shared" si="38"/>
        <v>0</v>
      </c>
      <c r="AE35" s="164">
        <f t="shared" si="38"/>
        <v>0</v>
      </c>
      <c r="AF35" s="164">
        <f t="shared" si="38"/>
        <v>0</v>
      </c>
      <c r="AG35" s="164">
        <f t="shared" si="38"/>
        <v>0</v>
      </c>
      <c r="AH35" s="164">
        <f t="shared" si="38"/>
        <v>0</v>
      </c>
      <c r="AI35" s="164">
        <f t="shared" si="38"/>
        <v>0</v>
      </c>
      <c r="AJ35" s="164">
        <f t="shared" si="38"/>
        <v>0</v>
      </c>
      <c r="AK35" s="164">
        <f t="shared" si="38"/>
        <v>0</v>
      </c>
      <c r="AL35" s="164">
        <f t="shared" si="38"/>
        <v>0</v>
      </c>
      <c r="AM35" s="164">
        <f t="shared" si="38"/>
        <v>0</v>
      </c>
      <c r="AN35" s="164">
        <f t="shared" si="38"/>
        <v>0</v>
      </c>
      <c r="AO35" s="164">
        <f t="shared" si="38"/>
        <v>0</v>
      </c>
      <c r="AP35" s="164">
        <f t="shared" si="38"/>
        <v>0</v>
      </c>
      <c r="AQ35" s="164">
        <f t="shared" si="38"/>
        <v>0</v>
      </c>
      <c r="AR35" s="164">
        <f t="shared" si="38"/>
        <v>0</v>
      </c>
      <c r="AS35" s="164">
        <f t="shared" si="38"/>
        <v>0</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581.05317018479104</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13.823810524940489</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29.108000801801683</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47.752000265717506</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25.579303326606752</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156.24463928937911</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54.83356739223003</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6.0719999933242796</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125.34145669460297</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3.9880000209808353</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56.644943382740017</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40.385448327064509</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21.280000165402889</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0</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0</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0</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0</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0</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0</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0</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0</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0</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0</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0</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0</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0</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0</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0</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0</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0</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0.10800000011920929</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0.10800000011920929</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0</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0</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0</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0</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0</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0</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0</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0</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0</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122.01064651310443</v>
      </c>
      <c r="C38" s="166">
        <f t="shared" si="42"/>
        <v>21.766019544601441</v>
      </c>
      <c r="D38" s="166">
        <f t="shared" si="42"/>
        <v>6.3639999914169305</v>
      </c>
      <c r="E38" s="166">
        <f t="shared" si="42"/>
        <v>4.7880000281333919</v>
      </c>
      <c r="F38" s="166">
        <f t="shared" si="42"/>
        <v>0</v>
      </c>
      <c r="G38" s="166">
        <f t="shared" si="42"/>
        <v>0</v>
      </c>
      <c r="H38" s="166">
        <f t="shared" si="42"/>
        <v>5.3120000839233397</v>
      </c>
      <c r="I38" s="166">
        <f t="shared" si="42"/>
        <v>0.74399999856948851</v>
      </c>
      <c r="J38" s="166">
        <f t="shared" si="42"/>
        <v>6.4000000953674321E-2</v>
      </c>
      <c r="K38" s="166">
        <f t="shared" si="42"/>
        <v>11.591999762058258</v>
      </c>
      <c r="L38" s="166">
        <f t="shared" si="42"/>
        <v>13.344000163078309</v>
      </c>
      <c r="M38" s="166">
        <f t="shared" si="42"/>
        <v>25.012996659278869</v>
      </c>
      <c r="N38" s="166">
        <f t="shared" si="42"/>
        <v>33.023630281090739</v>
      </c>
      <c r="O38" s="166">
        <f t="shared" si="42"/>
        <v>0</v>
      </c>
      <c r="P38" s="166">
        <f t="shared" si="42"/>
        <v>0</v>
      </c>
      <c r="Q38" s="166">
        <f t="shared" si="42"/>
        <v>0</v>
      </c>
      <c r="R38" s="166">
        <f t="shared" si="42"/>
        <v>0</v>
      </c>
      <c r="S38" s="166">
        <f t="shared" si="42"/>
        <v>0</v>
      </c>
      <c r="T38" s="166">
        <f t="shared" si="42"/>
        <v>0</v>
      </c>
      <c r="U38" s="166">
        <f t="shared" si="42"/>
        <v>0</v>
      </c>
      <c r="V38" s="166">
        <f t="shared" si="42"/>
        <v>0</v>
      </c>
      <c r="W38" s="166">
        <f t="shared" si="42"/>
        <v>0</v>
      </c>
      <c r="X38" s="166">
        <f t="shared" si="42"/>
        <v>0</v>
      </c>
      <c r="Y38" s="166">
        <f t="shared" si="42"/>
        <v>0</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0</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0</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0</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0</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0</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122.01064651310443</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21.766019544601441</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6.3639999914169305</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4.7880000281333919</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5.3120000839233397</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0.74399999856948851</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6.4000000953674321E-2</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11.591999762058258</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13.344000163078309</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25.012996659278869</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33.023630281090739</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2870.9896165403729</v>
      </c>
      <c r="C43" s="141">
        <f t="shared" si="46"/>
        <v>189.89587821274995</v>
      </c>
      <c r="D43" s="141">
        <f t="shared" si="46"/>
        <v>209.80992449223999</v>
      </c>
      <c r="E43" s="141">
        <f t="shared" si="46"/>
        <v>185.7001217395067</v>
      </c>
      <c r="F43" s="141">
        <f t="shared" si="46"/>
        <v>214.69324249684811</v>
      </c>
      <c r="G43" s="141">
        <f t="shared" si="46"/>
        <v>353.11085695505142</v>
      </c>
      <c r="H43" s="141">
        <f t="shared" si="46"/>
        <v>257.20519887745382</v>
      </c>
      <c r="I43" s="141">
        <f t="shared" si="46"/>
        <v>268.0858931338787</v>
      </c>
      <c r="J43" s="141">
        <f t="shared" si="46"/>
        <v>254.13208246409894</v>
      </c>
      <c r="K43" s="141">
        <f t="shared" si="46"/>
        <v>155.98557405054569</v>
      </c>
      <c r="L43" s="141">
        <f t="shared" si="46"/>
        <v>235.47433306455613</v>
      </c>
      <c r="M43" s="141">
        <f t="shared" si="46"/>
        <v>324.4282512032986</v>
      </c>
      <c r="N43" s="141">
        <f t="shared" si="46"/>
        <v>222.46825985014439</v>
      </c>
      <c r="O43" s="141">
        <f t="shared" si="46"/>
        <v>0</v>
      </c>
      <c r="P43" s="141">
        <f t="shared" si="46"/>
        <v>0</v>
      </c>
      <c r="Q43" s="141">
        <f t="shared" si="46"/>
        <v>0</v>
      </c>
      <c r="R43" s="141">
        <f t="shared" si="46"/>
        <v>0</v>
      </c>
      <c r="S43" s="141">
        <f t="shared" si="46"/>
        <v>0</v>
      </c>
      <c r="T43" s="141">
        <f t="shared" si="46"/>
        <v>0</v>
      </c>
      <c r="U43" s="141">
        <f t="shared" si="46"/>
        <v>0</v>
      </c>
      <c r="V43" s="141">
        <f t="shared" si="46"/>
        <v>0</v>
      </c>
      <c r="W43" s="141">
        <f t="shared" si="46"/>
        <v>0</v>
      </c>
      <c r="X43" s="141">
        <f t="shared" si="46"/>
        <v>0</v>
      </c>
      <c r="Y43" s="141">
        <f t="shared" si="46"/>
        <v>0</v>
      </c>
      <c r="Z43" s="141">
        <f t="shared" si="46"/>
        <v>0</v>
      </c>
      <c r="AA43" s="141">
        <f t="shared" si="46"/>
        <v>0</v>
      </c>
      <c r="AB43" s="141">
        <f t="shared" si="46"/>
        <v>0</v>
      </c>
      <c r="AC43" s="141">
        <f t="shared" si="46"/>
        <v>0</v>
      </c>
      <c r="AD43" s="141">
        <f t="shared" si="46"/>
        <v>0</v>
      </c>
      <c r="AE43" s="141">
        <f t="shared" si="46"/>
        <v>0</v>
      </c>
      <c r="AF43" s="141">
        <f t="shared" si="46"/>
        <v>0</v>
      </c>
      <c r="AG43" s="141">
        <f t="shared" si="46"/>
        <v>0</v>
      </c>
      <c r="AH43" s="141">
        <f t="shared" si="46"/>
        <v>0</v>
      </c>
      <c r="AI43" s="141">
        <f t="shared" si="46"/>
        <v>0</v>
      </c>
      <c r="AJ43" s="141">
        <f t="shared" si="46"/>
        <v>0</v>
      </c>
      <c r="AK43" s="141">
        <f t="shared" si="46"/>
        <v>0</v>
      </c>
      <c r="AL43" s="141">
        <f t="shared" si="46"/>
        <v>0</v>
      </c>
      <c r="AM43" s="141">
        <f t="shared" si="46"/>
        <v>0</v>
      </c>
      <c r="AN43" s="141">
        <f t="shared" si="46"/>
        <v>0</v>
      </c>
      <c r="AO43" s="141">
        <f t="shared" si="46"/>
        <v>0</v>
      </c>
      <c r="AP43" s="141">
        <f t="shared" si="46"/>
        <v>0</v>
      </c>
      <c r="AQ43" s="141">
        <f t="shared" si="46"/>
        <v>0</v>
      </c>
      <c r="AR43" s="141">
        <f t="shared" si="46"/>
        <v>0</v>
      </c>
      <c r="AS43" s="141">
        <f t="shared" si="46"/>
        <v>0</v>
      </c>
      <c r="AT43" s="141">
        <f t="shared" si="46"/>
        <v>0</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0.75507685132440228</v>
      </c>
      <c r="C44" s="156">
        <f t="shared" si="50"/>
        <v>0.81201366556430965</v>
      </c>
      <c r="D44" s="156">
        <f t="shared" si="50"/>
        <v>0.8309326840516994</v>
      </c>
      <c r="E44" s="156">
        <f t="shared" si="50"/>
        <v>0.71707072778577896</v>
      </c>
      <c r="F44" s="156">
        <f t="shared" si="50"/>
        <v>0.88085650470818955</v>
      </c>
      <c r="G44" s="156">
        <f t="shared" si="50"/>
        <v>0.55751958283948211</v>
      </c>
      <c r="H44" s="156">
        <f t="shared" si="50"/>
        <v>0.76615726377751048</v>
      </c>
      <c r="I44" s="156">
        <f t="shared" si="50"/>
        <v>0.97457531273945119</v>
      </c>
      <c r="J44" s="156">
        <f t="shared" si="50"/>
        <v>0.50653433647728219</v>
      </c>
      <c r="K44" s="156">
        <f t="shared" si="50"/>
        <v>0.9001189701171306</v>
      </c>
      <c r="L44" s="156">
        <f t="shared" si="50"/>
        <v>0.70277463944815333</v>
      </c>
      <c r="M44" s="156">
        <f t="shared" si="50"/>
        <v>0.79841938936026147</v>
      </c>
      <c r="N44" s="156">
        <f t="shared" si="50"/>
        <v>0.75590391868452245</v>
      </c>
      <c r="O44" s="156">
        <f t="shared" si="50"/>
        <v>0</v>
      </c>
      <c r="P44" s="156">
        <f t="shared" si="50"/>
        <v>0</v>
      </c>
      <c r="Q44" s="156">
        <f t="shared" si="50"/>
        <v>0</v>
      </c>
      <c r="R44" s="156">
        <f t="shared" si="50"/>
        <v>0</v>
      </c>
      <c r="S44" s="156">
        <f t="shared" si="50"/>
        <v>0</v>
      </c>
      <c r="T44" s="156">
        <f t="shared" si="50"/>
        <v>0</v>
      </c>
      <c r="U44" s="156">
        <f t="shared" si="50"/>
        <v>0</v>
      </c>
      <c r="V44" s="156">
        <f t="shared" si="50"/>
        <v>0</v>
      </c>
      <c r="W44" s="156">
        <f t="shared" si="50"/>
        <v>0</v>
      </c>
      <c r="X44" s="156">
        <f t="shared" si="50"/>
        <v>0</v>
      </c>
      <c r="Y44" s="156">
        <f t="shared" si="50"/>
        <v>0</v>
      </c>
      <c r="Z44" s="156">
        <f t="shared" si="50"/>
        <v>0</v>
      </c>
      <c r="AA44" s="156">
        <f t="shared" si="50"/>
        <v>0</v>
      </c>
      <c r="AB44" s="156">
        <f t="shared" si="50"/>
        <v>0</v>
      </c>
      <c r="AC44" s="156">
        <f t="shared" si="50"/>
        <v>0</v>
      </c>
      <c r="AD44" s="156">
        <f t="shared" si="50"/>
        <v>0</v>
      </c>
      <c r="AE44" s="156">
        <f t="shared" si="50"/>
        <v>0</v>
      </c>
      <c r="AF44" s="156">
        <f t="shared" si="50"/>
        <v>0</v>
      </c>
      <c r="AG44" s="156">
        <f t="shared" si="50"/>
        <v>0</v>
      </c>
      <c r="AH44" s="156">
        <f t="shared" si="50"/>
        <v>0</v>
      </c>
      <c r="AI44" s="156">
        <f t="shared" si="50"/>
        <v>0</v>
      </c>
      <c r="AJ44" s="156">
        <f t="shared" si="50"/>
        <v>0</v>
      </c>
      <c r="AK44" s="156">
        <f t="shared" si="50"/>
        <v>0</v>
      </c>
      <c r="AL44" s="156">
        <f t="shared" si="50"/>
        <v>0</v>
      </c>
      <c r="AM44" s="156">
        <f t="shared" si="50"/>
        <v>0</v>
      </c>
      <c r="AN44" s="156">
        <f t="shared" si="50"/>
        <v>0</v>
      </c>
      <c r="AO44" s="156">
        <f t="shared" si="50"/>
        <v>0</v>
      </c>
      <c r="AP44" s="156">
        <f t="shared" si="50"/>
        <v>0</v>
      </c>
      <c r="AQ44" s="156">
        <f t="shared" si="50"/>
        <v>0</v>
      </c>
      <c r="AR44" s="156">
        <f t="shared" si="50"/>
        <v>0</v>
      </c>
      <c r="AS44" s="156">
        <f t="shared" si="50"/>
        <v>0</v>
      </c>
      <c r="AT44" s="156">
        <f t="shared" si="50"/>
        <v>0</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0.24492314867559764</v>
      </c>
      <c r="C45" s="156">
        <f t="shared" si="54"/>
        <v>0.18798633443569038</v>
      </c>
      <c r="D45" s="156">
        <f t="shared" si="54"/>
        <v>0.16906731594830052</v>
      </c>
      <c r="E45" s="156">
        <f t="shared" si="54"/>
        <v>0.28292927221422115</v>
      </c>
      <c r="F45" s="156">
        <f t="shared" si="54"/>
        <v>0.11914349529181048</v>
      </c>
      <c r="G45" s="156">
        <f t="shared" si="54"/>
        <v>0.44248041716051789</v>
      </c>
      <c r="H45" s="156">
        <f t="shared" si="54"/>
        <v>0.23384273622248944</v>
      </c>
      <c r="I45" s="156">
        <f t="shared" si="54"/>
        <v>2.5424687260548785E-2</v>
      </c>
      <c r="J45" s="156">
        <f t="shared" si="54"/>
        <v>0.49346566352271787</v>
      </c>
      <c r="K45" s="156">
        <f t="shared" si="54"/>
        <v>9.9881029882869413E-2</v>
      </c>
      <c r="L45" s="156">
        <f t="shared" si="54"/>
        <v>0.29722536055184667</v>
      </c>
      <c r="M45" s="156">
        <f t="shared" si="54"/>
        <v>0.20158061063973839</v>
      </c>
      <c r="N45" s="156">
        <f t="shared" si="54"/>
        <v>0.2440960813154775</v>
      </c>
      <c r="O45" s="156">
        <f t="shared" si="54"/>
        <v>0</v>
      </c>
      <c r="P45" s="156">
        <f t="shared" si="54"/>
        <v>0</v>
      </c>
      <c r="Q45" s="156">
        <f t="shared" si="54"/>
        <v>0</v>
      </c>
      <c r="R45" s="156">
        <f t="shared" si="54"/>
        <v>0</v>
      </c>
      <c r="S45" s="156">
        <f t="shared" si="54"/>
        <v>0</v>
      </c>
      <c r="T45" s="156">
        <f t="shared" si="54"/>
        <v>0</v>
      </c>
      <c r="U45" s="156">
        <f t="shared" si="54"/>
        <v>0</v>
      </c>
      <c r="V45" s="156">
        <f t="shared" si="54"/>
        <v>0</v>
      </c>
      <c r="W45" s="156">
        <f t="shared" si="54"/>
        <v>0</v>
      </c>
      <c r="X45" s="156">
        <f t="shared" si="54"/>
        <v>0</v>
      </c>
      <c r="Y45" s="156">
        <f t="shared" si="54"/>
        <v>0</v>
      </c>
      <c r="Z45" s="156">
        <f t="shared" si="54"/>
        <v>0</v>
      </c>
      <c r="AA45" s="156">
        <f t="shared" si="54"/>
        <v>0</v>
      </c>
      <c r="AB45" s="156">
        <f t="shared" si="54"/>
        <v>0</v>
      </c>
      <c r="AC45" s="156">
        <f t="shared" si="54"/>
        <v>0</v>
      </c>
      <c r="AD45" s="156">
        <f t="shared" si="54"/>
        <v>0</v>
      </c>
      <c r="AE45" s="156">
        <f t="shared" si="54"/>
        <v>0</v>
      </c>
      <c r="AF45" s="156">
        <f t="shared" si="54"/>
        <v>0</v>
      </c>
      <c r="AG45" s="156">
        <f t="shared" si="54"/>
        <v>0</v>
      </c>
      <c r="AH45" s="156">
        <f t="shared" si="54"/>
        <v>0</v>
      </c>
      <c r="AI45" s="156">
        <f t="shared" si="54"/>
        <v>0</v>
      </c>
      <c r="AJ45" s="156">
        <f t="shared" si="54"/>
        <v>0</v>
      </c>
      <c r="AK45" s="156">
        <f t="shared" si="54"/>
        <v>0</v>
      </c>
      <c r="AL45" s="156">
        <f t="shared" si="54"/>
        <v>0</v>
      </c>
      <c r="AM45" s="156">
        <f t="shared" si="54"/>
        <v>0</v>
      </c>
      <c r="AN45" s="156">
        <f t="shared" si="54"/>
        <v>0</v>
      </c>
      <c r="AO45" s="156">
        <f t="shared" si="54"/>
        <v>0</v>
      </c>
      <c r="AP45" s="156">
        <f t="shared" si="54"/>
        <v>0</v>
      </c>
      <c r="AQ45" s="156">
        <f t="shared" si="54"/>
        <v>0</v>
      </c>
      <c r="AR45" s="156">
        <f t="shared" si="54"/>
        <v>0</v>
      </c>
      <c r="AS45" s="156">
        <f t="shared" si="54"/>
        <v>0</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74"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view="pageBreakPreview" zoomScale="60" zoomScaleNormal="100" workbookViewId="0">
      <selection activeCell="E16" sqref="E16"/>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U02351_4ff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76462.091575173894</v>
      </c>
      <c r="C10" s="158">
        <f t="shared" si="0"/>
        <v>92107.278645078652</v>
      </c>
      <c r="D10" s="158">
        <f t="shared" si="0"/>
        <v>819.4399549719675</v>
      </c>
      <c r="E10" s="158">
        <f t="shared" si="0"/>
        <v>818.4924711604142</v>
      </c>
      <c r="F10" s="158">
        <f t="shared" si="0"/>
        <v>170207.30264638492</v>
      </c>
      <c r="G10" s="158">
        <f t="shared" si="0"/>
        <v>300.03897024911186</v>
      </c>
      <c r="H10" s="158">
        <f t="shared" si="0"/>
        <v>0</v>
      </c>
      <c r="I10" s="158">
        <f t="shared" si="0"/>
        <v>0</v>
      </c>
      <c r="J10" s="158">
        <f t="shared" si="0"/>
        <v>300.03897024911186</v>
      </c>
      <c r="K10" s="158">
        <f t="shared" si="0"/>
        <v>170507.34161663405</v>
      </c>
      <c r="L10" s="158">
        <f t="shared" si="0"/>
        <v>65912.823866099527</v>
      </c>
      <c r="M10" s="158">
        <f t="shared" si="0"/>
        <v>45077.380578102377</v>
      </c>
      <c r="N10" s="158">
        <f t="shared" si="0"/>
        <v>1066.4664288451836</v>
      </c>
      <c r="O10" s="158">
        <f t="shared" si="0"/>
        <v>-907.60587304707542</v>
      </c>
      <c r="P10" s="158">
        <f t="shared" si="0"/>
        <v>111149.06499999999</v>
      </c>
      <c r="Q10" s="158">
        <f t="shared" si="0"/>
        <v>7576.2444539564076</v>
      </c>
      <c r="R10" s="158">
        <f t="shared" si="0"/>
        <v>331.94999771429178</v>
      </c>
      <c r="S10" s="158">
        <f t="shared" si="0"/>
        <v>74.532488329300861</v>
      </c>
      <c r="T10" s="158">
        <f t="shared" si="0"/>
        <v>7982.7269400000005</v>
      </c>
      <c r="U10" s="158">
        <f t="shared" ref="U10:U16" si="1">T10+P10+K10</f>
        <v>289639.13355663407</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46434.378433888247</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39905.223342984413</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359.93118680976607</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107.74734952673961</v>
      </c>
      <c r="F11" s="159">
        <f t="shared" ref="F11:F16" si="2">B11+C11+D11+E11</f>
        <v>86807.280313209165</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0</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0</v>
      </c>
      <c r="J11" s="159">
        <f t="shared" ref="J11:J16" si="3">G11+H11+I11</f>
        <v>0</v>
      </c>
      <c r="K11" s="159">
        <f t="shared" ref="K11:K16" si="4">F11+J11</f>
        <v>86807.280313209165</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32308.656469615889</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9472.9158501497805</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257.47841026099547</v>
      </c>
      <c r="O11" s="159">
        <f t="shared" ref="O11:O16" si="5">P11-L11-M11-N11</f>
        <v>-344.56135402666757</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41694.489375999998</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660.8302258020484</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16.158977583461752</v>
      </c>
      <c r="S11" s="159">
        <f t="shared" ref="S11:S16" si="6">T11-Q11-R11</f>
        <v>-3.8371273855101897</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673.15207599999997</v>
      </c>
      <c r="U11" s="159">
        <f t="shared" si="1"/>
        <v>129174.92176520916</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18836.05845141281</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30329.299497222131</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331.42068942895867</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589.60648949814492</v>
      </c>
      <c r="F12" s="159">
        <f t="shared" si="2"/>
        <v>50086.385127562047</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0</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0</v>
      </c>
      <c r="J12" s="159">
        <f t="shared" si="3"/>
        <v>0</v>
      </c>
      <c r="K12" s="159">
        <f t="shared" si="4"/>
        <v>50086.385127562047</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13125.538269524808</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31949.978416065562</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523.60439326791868</v>
      </c>
      <c r="O12" s="159">
        <f t="shared" si="5"/>
        <v>-364.11357885828886</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45235.0075</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2112.3254751663835</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230.63922658902936</v>
      </c>
      <c r="S12" s="159">
        <f t="shared" si="6"/>
        <v>-11.439837755412896</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2331.524864</v>
      </c>
      <c r="U12" s="159">
        <f t="shared" si="1"/>
        <v>97652.917491562053</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11191.654689872843</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21872.755804872108</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128.08807873324272</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121.13863213552959</v>
      </c>
      <c r="F13" s="159">
        <f t="shared" si="2"/>
        <v>33313.637205613726</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300.03897024911186</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0</v>
      </c>
      <c r="J13" s="159">
        <f t="shared" si="3"/>
        <v>300.03897024911186</v>
      </c>
      <c r="K13" s="159">
        <f t="shared" si="4"/>
        <v>33613.676175862834</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20478.629126958818</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3654.4863118870326</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285.38362531626939</v>
      </c>
      <c r="O13" s="159">
        <f t="shared" si="5"/>
        <v>-198.93094016211893</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24219.568124000001</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4803.0887529879756</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85.151793541800672</v>
      </c>
      <c r="S13" s="159">
        <f t="shared" si="6"/>
        <v>89.809453470223943</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4978.05</v>
      </c>
      <c r="U13" s="159">
        <f t="shared" si="1"/>
        <v>62811.294299862835</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0</v>
      </c>
      <c r="C17" s="158">
        <f t="shared" si="7"/>
        <v>0</v>
      </c>
      <c r="D17" s="158">
        <f t="shared" si="7"/>
        <v>0</v>
      </c>
      <c r="E17" s="158">
        <f t="shared" si="7"/>
        <v>0</v>
      </c>
      <c r="F17" s="158">
        <f t="shared" si="7"/>
        <v>0</v>
      </c>
      <c r="G17" s="158">
        <f t="shared" si="7"/>
        <v>0</v>
      </c>
      <c r="H17" s="158">
        <f t="shared" si="7"/>
        <v>0</v>
      </c>
      <c r="I17" s="158">
        <f t="shared" si="7"/>
        <v>0</v>
      </c>
      <c r="J17" s="158">
        <f t="shared" si="7"/>
        <v>0</v>
      </c>
      <c r="K17" s="158">
        <f t="shared" si="7"/>
        <v>0</v>
      </c>
      <c r="L17" s="158">
        <f t="shared" si="7"/>
        <v>0</v>
      </c>
      <c r="M17" s="158">
        <f t="shared" si="7"/>
        <v>0</v>
      </c>
      <c r="N17" s="158">
        <f t="shared" si="7"/>
        <v>0</v>
      </c>
      <c r="O17" s="158">
        <f t="shared" si="7"/>
        <v>0</v>
      </c>
      <c r="P17" s="158">
        <f t="shared" si="7"/>
        <v>0</v>
      </c>
      <c r="Q17" s="158">
        <f t="shared" si="7"/>
        <v>0</v>
      </c>
      <c r="R17" s="158">
        <f t="shared" si="7"/>
        <v>0</v>
      </c>
      <c r="S17" s="158">
        <f t="shared" si="7"/>
        <v>0</v>
      </c>
      <c r="T17" s="158">
        <f t="shared" si="7"/>
        <v>0</v>
      </c>
      <c r="U17" s="158">
        <f t="shared" si="7"/>
        <v>0</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76462.091575173894</v>
      </c>
      <c r="C30" s="132">
        <f t="shared" si="14"/>
        <v>92107.278645078652</v>
      </c>
      <c r="D30" s="132">
        <f t="shared" si="14"/>
        <v>819.4399549719675</v>
      </c>
      <c r="E30" s="132">
        <f t="shared" si="14"/>
        <v>818.4924711604142</v>
      </c>
      <c r="F30" s="132">
        <f t="shared" si="14"/>
        <v>170207.30264638492</v>
      </c>
      <c r="G30" s="132">
        <f t="shared" si="14"/>
        <v>300.03897024911186</v>
      </c>
      <c r="H30" s="132">
        <f t="shared" si="14"/>
        <v>0</v>
      </c>
      <c r="I30" s="132">
        <f t="shared" si="14"/>
        <v>0</v>
      </c>
      <c r="J30" s="132">
        <f t="shared" si="14"/>
        <v>300.03897024911186</v>
      </c>
      <c r="K30" s="132">
        <f t="shared" si="14"/>
        <v>170507.34161663405</v>
      </c>
      <c r="L30" s="132">
        <f t="shared" si="14"/>
        <v>65912.823866099527</v>
      </c>
      <c r="M30" s="132">
        <f t="shared" si="14"/>
        <v>45077.380578102377</v>
      </c>
      <c r="N30" s="132">
        <f t="shared" si="14"/>
        <v>1066.4664288451836</v>
      </c>
      <c r="O30" s="132">
        <f t="shared" si="14"/>
        <v>-907.60587304707542</v>
      </c>
      <c r="P30" s="132">
        <f t="shared" si="14"/>
        <v>111149.06499999999</v>
      </c>
      <c r="Q30" s="132">
        <f t="shared" si="14"/>
        <v>7576.2444539564076</v>
      </c>
      <c r="R30" s="132">
        <f t="shared" si="14"/>
        <v>331.94999771429178</v>
      </c>
      <c r="S30" s="132">
        <f t="shared" si="14"/>
        <v>74.532488329300861</v>
      </c>
      <c r="T30" s="132">
        <f t="shared" si="14"/>
        <v>7982.7269400000005</v>
      </c>
      <c r="U30" s="132">
        <f t="shared" si="14"/>
        <v>289639.13355663407</v>
      </c>
    </row>
    <row r="31" spans="1:21" x14ac:dyDescent="0.25">
      <c r="A31" s="129" t="s">
        <v>1168</v>
      </c>
      <c r="B31" s="158">
        <f t="shared" ref="B31:U31" si="15">B32</f>
        <v>0</v>
      </c>
      <c r="C31" s="158">
        <f t="shared" si="15"/>
        <v>1755.4096133888618</v>
      </c>
      <c r="D31" s="158">
        <f t="shared" si="15"/>
        <v>0</v>
      </c>
      <c r="E31" s="158">
        <f t="shared" si="15"/>
        <v>0</v>
      </c>
      <c r="F31" s="158">
        <f t="shared" si="15"/>
        <v>1755.4096133888618</v>
      </c>
      <c r="G31" s="158">
        <f t="shared" si="15"/>
        <v>0</v>
      </c>
      <c r="H31" s="158">
        <f t="shared" si="15"/>
        <v>0</v>
      </c>
      <c r="I31" s="158">
        <f t="shared" si="15"/>
        <v>0</v>
      </c>
      <c r="J31" s="158">
        <f t="shared" si="15"/>
        <v>0</v>
      </c>
      <c r="K31" s="158">
        <f t="shared" si="15"/>
        <v>1755.4096133888618</v>
      </c>
      <c r="L31" s="158">
        <f t="shared" si="15"/>
        <v>0</v>
      </c>
      <c r="M31" s="158">
        <f t="shared" si="15"/>
        <v>0</v>
      </c>
      <c r="N31" s="158">
        <f t="shared" si="15"/>
        <v>0</v>
      </c>
      <c r="O31" s="158">
        <f t="shared" si="15"/>
        <v>0</v>
      </c>
      <c r="P31" s="158">
        <f t="shared" si="15"/>
        <v>0</v>
      </c>
      <c r="Q31" s="158">
        <f t="shared" si="15"/>
        <v>0</v>
      </c>
      <c r="R31" s="158">
        <f t="shared" si="15"/>
        <v>0</v>
      </c>
      <c r="S31" s="158">
        <f t="shared" si="15"/>
        <v>0</v>
      </c>
      <c r="T31" s="158">
        <f t="shared" si="15"/>
        <v>0</v>
      </c>
      <c r="U31" s="158">
        <f t="shared" si="15"/>
        <v>1755.4096133888618</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0</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1755.4096133888618</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0</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1755.4096133888618</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1755.4096133888618</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0</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0</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0</v>
      </c>
      <c r="O32" s="159">
        <f>P32-L32-M32-N32</f>
        <v>0</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0</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1755.4096133888618</v>
      </c>
    </row>
    <row r="33" spans="1:21" x14ac:dyDescent="0.25">
      <c r="A33" s="129" t="s">
        <v>1171</v>
      </c>
      <c r="B33" s="158">
        <f t="shared" ref="B33:U33" si="16">B34+B35</f>
        <v>7561.3591642410656</v>
      </c>
      <c r="C33" s="158">
        <f t="shared" si="16"/>
        <v>19605.483798276186</v>
      </c>
      <c r="D33" s="158">
        <f t="shared" si="16"/>
        <v>133.26080354550359</v>
      </c>
      <c r="E33" s="158">
        <f t="shared" si="16"/>
        <v>137.1857131915404</v>
      </c>
      <c r="F33" s="158">
        <f t="shared" si="16"/>
        <v>27437.289479254297</v>
      </c>
      <c r="G33" s="158">
        <f t="shared" si="16"/>
        <v>-3.895784215572682E-2</v>
      </c>
      <c r="H33" s="158">
        <f t="shared" si="16"/>
        <v>0</v>
      </c>
      <c r="I33" s="158">
        <f t="shared" si="16"/>
        <v>0</v>
      </c>
      <c r="J33" s="158">
        <f t="shared" si="16"/>
        <v>-3.895784215572682E-2</v>
      </c>
      <c r="K33" s="158">
        <f t="shared" si="16"/>
        <v>27437.250521412141</v>
      </c>
      <c r="L33" s="158">
        <f t="shared" si="16"/>
        <v>2787.17817089459</v>
      </c>
      <c r="M33" s="158">
        <f t="shared" si="16"/>
        <v>1022.619224308086</v>
      </c>
      <c r="N33" s="158">
        <f t="shared" si="16"/>
        <v>201.07350192859266</v>
      </c>
      <c r="O33" s="158">
        <f t="shared" si="16"/>
        <v>-30.552029131267972</v>
      </c>
      <c r="P33" s="158">
        <f t="shared" si="16"/>
        <v>3980.3188680000007</v>
      </c>
      <c r="Q33" s="158">
        <f t="shared" si="16"/>
        <v>3923.7554937339532</v>
      </c>
      <c r="R33" s="158">
        <f t="shared" si="16"/>
        <v>0.5100874384771853</v>
      </c>
      <c r="S33" s="158">
        <f t="shared" si="16"/>
        <v>67.807466827568859</v>
      </c>
      <c r="T33" s="158">
        <f t="shared" si="16"/>
        <v>3992.0730479999993</v>
      </c>
      <c r="U33" s="158">
        <f t="shared" si="16"/>
        <v>35409.642437412142</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0</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0</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0</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v>
      </c>
      <c r="F34" s="159">
        <f>B34+C34+D34+E34</f>
        <v>0</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0</v>
      </c>
      <c r="J34" s="159">
        <f>G34+H34+I34</f>
        <v>0</v>
      </c>
      <c r="K34" s="159">
        <f>F34+J34</f>
        <v>0</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0</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0</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0</v>
      </c>
      <c r="O34" s="159">
        <f>P34-L34-M34-N34</f>
        <v>0</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0</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0</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0</v>
      </c>
      <c r="S34" s="159">
        <f>T34-Q34-R34</f>
        <v>0</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0</v>
      </c>
      <c r="U34" s="159">
        <f>T34+P34+K34</f>
        <v>0</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7561.3591642410656</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19605.483798276186</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133.26080354550359</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137.1857131915404</v>
      </c>
      <c r="F35" s="159">
        <f>B35+C35+D35+E35</f>
        <v>27437.289479254297</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-3.895784215572682E-2</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0</v>
      </c>
      <c r="J35" s="159">
        <f>G35+H35+I35</f>
        <v>-3.895784215572682E-2</v>
      </c>
      <c r="K35" s="159">
        <f>F35+J35</f>
        <v>27437.250521412141</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2787.17817089459</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1022.619224308086</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201.07350192859266</v>
      </c>
      <c r="O35" s="159">
        <f>P35-L35-M35-N35</f>
        <v>-30.552029131267972</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3980.3188680000007</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3923.7554937339532</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0.5100874384771853</v>
      </c>
      <c r="S35" s="159">
        <f>T35-Q35-R35</f>
        <v>67.807466827568859</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3992.0730479999993</v>
      </c>
      <c r="U35" s="159">
        <f>T35+P35+K35</f>
        <v>35409.642437412142</v>
      </c>
    </row>
    <row r="36" spans="1:21" x14ac:dyDescent="0.25">
      <c r="A36" s="129" t="s">
        <v>1176</v>
      </c>
      <c r="B36" s="158">
        <f t="shared" ref="B36:U36" si="17">SUM(B37:B39)</f>
        <v>0</v>
      </c>
      <c r="C36" s="158">
        <f t="shared" si="17"/>
        <v>0</v>
      </c>
      <c r="D36" s="158">
        <f t="shared" si="17"/>
        <v>0</v>
      </c>
      <c r="E36" s="158">
        <f t="shared" si="17"/>
        <v>0</v>
      </c>
      <c r="F36" s="158">
        <f t="shared" si="17"/>
        <v>0</v>
      </c>
      <c r="G36" s="158">
        <f t="shared" si="17"/>
        <v>0</v>
      </c>
      <c r="H36" s="158">
        <f t="shared" si="17"/>
        <v>0</v>
      </c>
      <c r="I36" s="158">
        <f t="shared" si="17"/>
        <v>0</v>
      </c>
      <c r="J36" s="158">
        <f t="shared" si="17"/>
        <v>0</v>
      </c>
      <c r="K36" s="158">
        <f t="shared" si="17"/>
        <v>0</v>
      </c>
      <c r="L36" s="158">
        <f t="shared" si="17"/>
        <v>0</v>
      </c>
      <c r="M36" s="158">
        <f t="shared" si="17"/>
        <v>0</v>
      </c>
      <c r="N36" s="158">
        <f t="shared" si="17"/>
        <v>0</v>
      </c>
      <c r="O36" s="158">
        <f t="shared" si="17"/>
        <v>0</v>
      </c>
      <c r="P36" s="158">
        <f t="shared" si="17"/>
        <v>0</v>
      </c>
      <c r="Q36" s="158">
        <f t="shared" si="17"/>
        <v>0</v>
      </c>
      <c r="R36" s="158">
        <f t="shared" si="17"/>
        <v>0</v>
      </c>
      <c r="S36" s="158">
        <f t="shared" si="17"/>
        <v>0</v>
      </c>
      <c r="T36" s="158">
        <f t="shared" si="17"/>
        <v>0</v>
      </c>
      <c r="U36" s="158">
        <f t="shared" si="17"/>
        <v>0</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0</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0</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0</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0</v>
      </c>
      <c r="K39" s="159">
        <f>F39+J39</f>
        <v>0</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0</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0</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0</v>
      </c>
      <c r="O39" s="159">
        <f>P39-L39-M39-N39</f>
        <v>0</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0</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0</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0</v>
      </c>
      <c r="S39" s="159">
        <f>T39-Q39-R39</f>
        <v>0</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0</v>
      </c>
      <c r="U39" s="159">
        <f>T39+P39+K39</f>
        <v>0</v>
      </c>
    </row>
    <row r="40" spans="1:21" x14ac:dyDescent="0.25">
      <c r="A40" s="270" t="s">
        <v>1177</v>
      </c>
      <c r="B40" s="132">
        <f t="shared" ref="B40:U40" si="18">B36++B33+B31</f>
        <v>7561.3591642410656</v>
      </c>
      <c r="C40" s="132">
        <f t="shared" si="18"/>
        <v>21360.893411665049</v>
      </c>
      <c r="D40" s="132">
        <f t="shared" si="18"/>
        <v>133.26080354550359</v>
      </c>
      <c r="E40" s="132">
        <f t="shared" si="18"/>
        <v>137.1857131915404</v>
      </c>
      <c r="F40" s="132">
        <f t="shared" si="18"/>
        <v>29192.699092643161</v>
      </c>
      <c r="G40" s="132">
        <f t="shared" si="18"/>
        <v>-3.895784215572682E-2</v>
      </c>
      <c r="H40" s="132">
        <f t="shared" si="18"/>
        <v>0</v>
      </c>
      <c r="I40" s="132">
        <f t="shared" si="18"/>
        <v>0</v>
      </c>
      <c r="J40" s="132">
        <f t="shared" si="18"/>
        <v>-3.895784215572682E-2</v>
      </c>
      <c r="K40" s="132">
        <f t="shared" si="18"/>
        <v>29192.660134801004</v>
      </c>
      <c r="L40" s="132">
        <f t="shared" si="18"/>
        <v>2787.17817089459</v>
      </c>
      <c r="M40" s="132">
        <f t="shared" si="18"/>
        <v>1022.619224308086</v>
      </c>
      <c r="N40" s="132">
        <f t="shared" si="18"/>
        <v>201.07350192859266</v>
      </c>
      <c r="O40" s="132">
        <f t="shared" si="18"/>
        <v>-30.552029131267972</v>
      </c>
      <c r="P40" s="132">
        <f t="shared" si="18"/>
        <v>3980.3188680000007</v>
      </c>
      <c r="Q40" s="132">
        <f t="shared" si="18"/>
        <v>3923.7554937339532</v>
      </c>
      <c r="R40" s="132">
        <f t="shared" si="18"/>
        <v>0.5100874384771853</v>
      </c>
      <c r="S40" s="132">
        <f t="shared" si="18"/>
        <v>67.807466827568859</v>
      </c>
      <c r="T40" s="132">
        <f t="shared" si="18"/>
        <v>3992.0730479999993</v>
      </c>
      <c r="U40" s="132">
        <f t="shared" si="18"/>
        <v>37165.052050801001</v>
      </c>
    </row>
    <row r="41" spans="1:21" x14ac:dyDescent="0.25">
      <c r="A41" s="160" t="s">
        <v>1178</v>
      </c>
      <c r="B41" s="158">
        <f t="shared" ref="B41:U41" si="19">SUM(B42:B47)</f>
        <v>6229.8332615482959</v>
      </c>
      <c r="C41" s="158">
        <f t="shared" si="19"/>
        <v>20398.36458056658</v>
      </c>
      <c r="D41" s="158">
        <f t="shared" si="19"/>
        <v>133.25864680362702</v>
      </c>
      <c r="E41" s="158">
        <f t="shared" si="19"/>
        <v>137.18441614583614</v>
      </c>
      <c r="F41" s="158">
        <f t="shared" si="19"/>
        <v>26898.640905064338</v>
      </c>
      <c r="G41" s="158">
        <f t="shared" si="19"/>
        <v>-3.8962811884922892E-2</v>
      </c>
      <c r="H41" s="158">
        <f t="shared" si="19"/>
        <v>0</v>
      </c>
      <c r="I41" s="158">
        <f t="shared" si="19"/>
        <v>0</v>
      </c>
      <c r="J41" s="158">
        <f t="shared" si="19"/>
        <v>-3.8962811884922892E-2</v>
      </c>
      <c r="K41" s="158">
        <f t="shared" si="19"/>
        <v>26898.601942252451</v>
      </c>
      <c r="L41" s="158">
        <f t="shared" si="19"/>
        <v>1444.9390861023965</v>
      </c>
      <c r="M41" s="158">
        <f t="shared" si="19"/>
        <v>728.97973691042534</v>
      </c>
      <c r="N41" s="158">
        <f t="shared" si="19"/>
        <v>4.9077647201796908E-2</v>
      </c>
      <c r="O41" s="158">
        <f t="shared" si="19"/>
        <v>-17.91901524603874</v>
      </c>
      <c r="P41" s="158">
        <f t="shared" si="19"/>
        <v>2156.0488854139849</v>
      </c>
      <c r="Q41" s="158">
        <f t="shared" si="19"/>
        <v>37.964859948245596</v>
      </c>
      <c r="R41" s="158">
        <f t="shared" si="19"/>
        <v>0</v>
      </c>
      <c r="S41" s="158">
        <f t="shared" si="19"/>
        <v>-0.2247261679940209</v>
      </c>
      <c r="T41" s="158">
        <f t="shared" si="19"/>
        <v>37.740133780251576</v>
      </c>
      <c r="U41" s="158">
        <f t="shared" si="19"/>
        <v>29092.390961446687</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0</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1755.4096441460058</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0</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 t="shared" ref="F42:F47" si="20">B42+C42+D42+E42</f>
        <v>1755.4096441460058</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1755.4096441460058</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0</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0</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 t="shared" ref="O42:O47" si="23">P42-L42-M42-N42</f>
        <v>0</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0</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1755.4096441460058</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0</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0</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0</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v>
      </c>
      <c r="F43" s="159">
        <f t="shared" si="20"/>
        <v>0</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0</v>
      </c>
      <c r="J43" s="159">
        <f t="shared" si="21"/>
        <v>0</v>
      </c>
      <c r="K43" s="159">
        <f t="shared" si="22"/>
        <v>0</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0</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0</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0</v>
      </c>
      <c r="O43" s="159">
        <f t="shared" si="23"/>
        <v>0</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0</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0</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 t="shared" si="24"/>
        <v>0</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0</v>
      </c>
      <c r="U43" s="159">
        <f t="shared" si="25"/>
        <v>0</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6229.8332615482959</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18642.954936420574</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133.25864680362702</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137.18441614583614</v>
      </c>
      <c r="F44" s="159">
        <f t="shared" si="20"/>
        <v>25143.231260918332</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-3.8962811884922892E-2</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0</v>
      </c>
      <c r="J44" s="159">
        <f t="shared" si="21"/>
        <v>-3.8962811884922892E-2</v>
      </c>
      <c r="K44" s="159">
        <f t="shared" si="22"/>
        <v>25143.192298106445</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1444.9390861023965</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728.97973691042534</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4.9077647201796908E-2</v>
      </c>
      <c r="O44" s="159">
        <f t="shared" si="23"/>
        <v>-17.91901524603874</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2156.0488854139849</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37.964859948245596</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0</v>
      </c>
      <c r="S44" s="159">
        <f t="shared" si="24"/>
        <v>-0.2247261679940209</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37.740133780251576</v>
      </c>
      <c r="U44" s="159">
        <f t="shared" si="25"/>
        <v>27336.981317300681</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1331.463165272258</v>
      </c>
      <c r="C48" s="158">
        <f t="shared" si="26"/>
        <v>962.37958520541281</v>
      </c>
      <c r="D48" s="158">
        <f t="shared" si="26"/>
        <v>0</v>
      </c>
      <c r="E48" s="158">
        <f t="shared" si="26"/>
        <v>0</v>
      </c>
      <c r="F48" s="158">
        <f t="shared" si="26"/>
        <v>2293.842750477671</v>
      </c>
      <c r="G48" s="158">
        <f t="shared" si="26"/>
        <v>0</v>
      </c>
      <c r="H48" s="158">
        <f t="shared" si="26"/>
        <v>0</v>
      </c>
      <c r="I48" s="158">
        <f t="shared" si="26"/>
        <v>0</v>
      </c>
      <c r="J48" s="158">
        <f t="shared" si="26"/>
        <v>0</v>
      </c>
      <c r="K48" s="158">
        <f t="shared" si="26"/>
        <v>2293.842750477671</v>
      </c>
      <c r="L48" s="158">
        <f t="shared" si="26"/>
        <v>1342.2252783331769</v>
      </c>
      <c r="M48" s="158">
        <f t="shared" si="26"/>
        <v>293.63603105170648</v>
      </c>
      <c r="N48" s="158">
        <f t="shared" si="26"/>
        <v>201.02441016855212</v>
      </c>
      <c r="O48" s="158">
        <f t="shared" si="26"/>
        <v>-12.632787566144231</v>
      </c>
      <c r="P48" s="158">
        <f t="shared" si="26"/>
        <v>1824.2529319872913</v>
      </c>
      <c r="Q48" s="158">
        <f t="shared" si="26"/>
        <v>3885.7898297016727</v>
      </c>
      <c r="R48" s="158">
        <f t="shared" si="26"/>
        <v>0.5100921397854592</v>
      </c>
      <c r="S48" s="158">
        <f t="shared" si="26"/>
        <v>68.032666307857426</v>
      </c>
      <c r="T48" s="158">
        <f t="shared" si="26"/>
        <v>3954.3325881493156</v>
      </c>
      <c r="U48" s="158">
        <f t="shared" si="26"/>
        <v>8072.4282706142776</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0</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0</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0</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0</v>
      </c>
      <c r="J50" s="159">
        <f t="shared" si="28"/>
        <v>0</v>
      </c>
      <c r="K50" s="159">
        <f t="shared" si="29"/>
        <v>0</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0</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0</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0</v>
      </c>
      <c r="O50" s="159">
        <f t="shared" si="30"/>
        <v>0</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0</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0</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0</v>
      </c>
      <c r="S50" s="159">
        <f t="shared" si="31"/>
        <v>0</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0</v>
      </c>
      <c r="U50" s="159">
        <f t="shared" si="32"/>
        <v>0</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1331.463165272258</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962.37958520541281</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2293.842750477671</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0</v>
      </c>
      <c r="J51" s="159">
        <f t="shared" si="28"/>
        <v>0</v>
      </c>
      <c r="K51" s="159">
        <f t="shared" si="29"/>
        <v>2293.842750477671</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1342.2252783331769</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293.63603105170648</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201.02441016855212</v>
      </c>
      <c r="O51" s="159">
        <f t="shared" si="30"/>
        <v>-12.632787566144231</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1824.2529319872913</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3885.7898297016727</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0.5100921397854592</v>
      </c>
      <c r="S51" s="159">
        <f t="shared" si="31"/>
        <v>68.032666307857426</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3954.3325881493156</v>
      </c>
      <c r="U51" s="159">
        <f t="shared" si="32"/>
        <v>8072.4282706142776</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0</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0</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0</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 t="shared" si="28"/>
        <v>0</v>
      </c>
      <c r="K54" s="159">
        <f t="shared" si="29"/>
        <v>0</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0</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0</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0</v>
      </c>
      <c r="O54" s="159">
        <f t="shared" si="30"/>
        <v>0</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0</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0</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0</v>
      </c>
      <c r="S54" s="159">
        <f t="shared" si="31"/>
        <v>0</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0</v>
      </c>
      <c r="U54" s="159">
        <f t="shared" si="32"/>
        <v>0</v>
      </c>
    </row>
    <row r="55" spans="1:21" x14ac:dyDescent="0.25">
      <c r="A55" s="270" t="s">
        <v>1180</v>
      </c>
      <c r="B55" s="132">
        <f t="shared" ref="B55:U55" si="33">B40+B30</f>
        <v>84023.450739414955</v>
      </c>
      <c r="C55" s="132">
        <f t="shared" si="33"/>
        <v>113468.1720567437</v>
      </c>
      <c r="D55" s="132">
        <f t="shared" si="33"/>
        <v>952.70075851747106</v>
      </c>
      <c r="E55" s="132">
        <f t="shared" si="33"/>
        <v>955.67818435195454</v>
      </c>
      <c r="F55" s="132">
        <f t="shared" si="33"/>
        <v>199400.00173902808</v>
      </c>
      <c r="G55" s="132">
        <f t="shared" si="33"/>
        <v>300.0000124069561</v>
      </c>
      <c r="H55" s="132">
        <f t="shared" si="33"/>
        <v>0</v>
      </c>
      <c r="I55" s="132">
        <f t="shared" si="33"/>
        <v>0</v>
      </c>
      <c r="J55" s="132">
        <f t="shared" si="33"/>
        <v>300.0000124069561</v>
      </c>
      <c r="K55" s="132">
        <f t="shared" si="33"/>
        <v>199700.00175143505</v>
      </c>
      <c r="L55" s="132">
        <f t="shared" si="33"/>
        <v>68700.002036994119</v>
      </c>
      <c r="M55" s="132">
        <f t="shared" si="33"/>
        <v>46099.999802410464</v>
      </c>
      <c r="N55" s="132">
        <f t="shared" si="33"/>
        <v>1267.5399307737762</v>
      </c>
      <c r="O55" s="132">
        <f t="shared" si="33"/>
        <v>-938.15790217834342</v>
      </c>
      <c r="P55" s="132">
        <f t="shared" si="33"/>
        <v>115129.38386799999</v>
      </c>
      <c r="Q55" s="132">
        <f t="shared" si="33"/>
        <v>11499.999947690361</v>
      </c>
      <c r="R55" s="132">
        <f t="shared" si="33"/>
        <v>332.46008515276895</v>
      </c>
      <c r="S55" s="132">
        <f t="shared" si="33"/>
        <v>142.33995515686973</v>
      </c>
      <c r="T55" s="132">
        <f t="shared" si="33"/>
        <v>11974.799987999999</v>
      </c>
      <c r="U55" s="132">
        <f t="shared" si="33"/>
        <v>326804.18560743507</v>
      </c>
    </row>
    <row r="56" spans="1:21" x14ac:dyDescent="0.25">
      <c r="A56" s="138" t="s">
        <v>1181</v>
      </c>
      <c r="B56" s="167">
        <f t="shared" ref="B56:U56" si="34">IF(ISERROR(B30/B55),0,B30/B55)</f>
        <v>0.91000894276894928</v>
      </c>
      <c r="C56" s="167">
        <f t="shared" si="34"/>
        <v>0.81174550515379074</v>
      </c>
      <c r="D56" s="167">
        <f t="shared" si="34"/>
        <v>0.8601231264338709</v>
      </c>
      <c r="E56" s="167">
        <f t="shared" si="34"/>
        <v>0.8564519778333477</v>
      </c>
      <c r="F56" s="167">
        <f t="shared" si="34"/>
        <v>0.85359729770288495</v>
      </c>
      <c r="G56" s="167">
        <f t="shared" si="34"/>
        <v>1.000129859468482</v>
      </c>
      <c r="H56" s="167">
        <f t="shared" si="34"/>
        <v>0</v>
      </c>
      <c r="I56" s="167">
        <f t="shared" si="34"/>
        <v>0</v>
      </c>
      <c r="J56" s="167">
        <f t="shared" si="34"/>
        <v>1.000129859468482</v>
      </c>
      <c r="K56" s="167">
        <f t="shared" si="34"/>
        <v>0.85381742674626082</v>
      </c>
      <c r="L56" s="167">
        <f t="shared" si="34"/>
        <v>0.95942972215060884</v>
      </c>
      <c r="M56" s="167">
        <f t="shared" si="34"/>
        <v>0.9778173703103874</v>
      </c>
      <c r="N56" s="167">
        <f t="shared" si="34"/>
        <v>0.84136712615763809</v>
      </c>
      <c r="O56" s="167">
        <f t="shared" si="34"/>
        <v>0.96743402250268518</v>
      </c>
      <c r="P56" s="167">
        <f t="shared" si="34"/>
        <v>0.96542742839166429</v>
      </c>
      <c r="Q56" s="167">
        <f t="shared" si="34"/>
        <v>0.65880386855810436</v>
      </c>
      <c r="R56" s="167">
        <f t="shared" si="34"/>
        <v>0.9984657182583504</v>
      </c>
      <c r="S56" s="167">
        <f t="shared" si="34"/>
        <v>0.52362309828719733</v>
      </c>
      <c r="T56" s="167">
        <f t="shared" si="34"/>
        <v>0.66662716270831468</v>
      </c>
      <c r="U56" s="167">
        <f t="shared" si="34"/>
        <v>0.88627730706165275</v>
      </c>
    </row>
    <row r="57" spans="1:21" x14ac:dyDescent="0.25">
      <c r="A57" s="138" t="s">
        <v>1182</v>
      </c>
      <c r="B57" s="167">
        <f t="shared" ref="B57:U57" si="35">IF(ISERROR(B40/B55),0,B40/B55)</f>
        <v>8.9991057231050761E-2</v>
      </c>
      <c r="C57" s="167">
        <f t="shared" si="35"/>
        <v>0.18825449484620932</v>
      </c>
      <c r="D57" s="167">
        <f t="shared" si="35"/>
        <v>0.1398768735661291</v>
      </c>
      <c r="E57" s="167">
        <f t="shared" si="35"/>
        <v>0.1435480221666523</v>
      </c>
      <c r="F57" s="167">
        <f t="shared" si="35"/>
        <v>0.14640270229711511</v>
      </c>
      <c r="G57" s="167">
        <f t="shared" si="35"/>
        <v>-1.2985946848188698E-4</v>
      </c>
      <c r="H57" s="167">
        <f t="shared" si="35"/>
        <v>0</v>
      </c>
      <c r="I57" s="167">
        <f t="shared" si="35"/>
        <v>0</v>
      </c>
      <c r="J57" s="167">
        <f t="shared" si="35"/>
        <v>-1.2985946848188698E-4</v>
      </c>
      <c r="K57" s="167">
        <f t="shared" si="35"/>
        <v>0.14618257325373923</v>
      </c>
      <c r="L57" s="167">
        <f t="shared" si="35"/>
        <v>4.0570277849391156E-2</v>
      </c>
      <c r="M57" s="167">
        <f t="shared" si="35"/>
        <v>2.2182629689612616E-2</v>
      </c>
      <c r="N57" s="167">
        <f t="shared" si="35"/>
        <v>0.15863287384236197</v>
      </c>
      <c r="O57" s="167">
        <f t="shared" si="35"/>
        <v>3.2565977497314783E-2</v>
      </c>
      <c r="P57" s="167">
        <f t="shared" si="35"/>
        <v>3.4572571608335718E-2</v>
      </c>
      <c r="Q57" s="167">
        <f t="shared" si="35"/>
        <v>0.34119613144189564</v>
      </c>
      <c r="R57" s="167">
        <f t="shared" si="35"/>
        <v>1.534281741649662E-3</v>
      </c>
      <c r="S57" s="167">
        <f t="shared" si="35"/>
        <v>0.47637690171280256</v>
      </c>
      <c r="T57" s="167">
        <f t="shared" si="35"/>
        <v>0.33337283729168538</v>
      </c>
      <c r="U57" s="167">
        <f t="shared" si="35"/>
        <v>0.11372269293834732</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view="pageBreakPreview" zoomScale="60" zoomScaleNormal="100" workbookViewId="0">
      <selection activeCell="E16" sqref="E16"/>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U02351_4ff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view="pageBreakPreview" zoomScale="60" zoomScaleNormal="100" workbookViewId="0">
      <selection activeCell="E16" sqref="E16"/>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U02351_4ff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2167.861832</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2167.861832</v>
      </c>
      <c r="C9" s="174">
        <v>0</v>
      </c>
      <c r="D9" s="174">
        <f>C9*B9</f>
        <v>0</v>
      </c>
      <c r="E9" s="206">
        <f t="shared" si="0"/>
        <v>0</v>
      </c>
    </row>
    <row r="10" spans="1:6" ht="15" customHeight="1" x14ac:dyDescent="0.25">
      <c r="A10" s="129" t="s">
        <v>1174</v>
      </c>
      <c r="B10" s="171">
        <f>B11+B12</f>
        <v>0</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0</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2167.861832</v>
      </c>
      <c r="C13" s="185">
        <f>IF(ISERROR(D13/B13),0,D13/B13)</f>
        <v>0</v>
      </c>
      <c r="D13" s="185">
        <f>D10+D8</f>
        <v>0</v>
      </c>
      <c r="E13" s="193">
        <f t="shared" si="0"/>
        <v>0</v>
      </c>
    </row>
    <row r="14" spans="1:6" ht="15" customHeight="1" x14ac:dyDescent="0.25">
      <c r="A14" s="129" t="s">
        <v>1168</v>
      </c>
      <c r="B14" s="171">
        <f>SUM(B15:B19)</f>
        <v>58.008000000000003</v>
      </c>
      <c r="C14" s="172">
        <f>IF(ISERROR(D14/B14),0,D14/B14)</f>
        <v>900</v>
      </c>
      <c r="D14" s="172">
        <f>SUM(D15:D19)</f>
        <v>52207.200000000004</v>
      </c>
      <c r="E14" s="192">
        <f t="shared" si="0"/>
        <v>1.3183743511342862E-2</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58.008000000000003</v>
      </c>
      <c r="C15" s="175">
        <f>VLOOKUP(TRIM(MID(A15,FIND("#",A15,1)+1,LEN(A15)-FIND("#",A15,1))),DataTauxTs,2,FALSE)</f>
        <v>900</v>
      </c>
      <c r="D15" s="176">
        <f>B15*C15</f>
        <v>52207.200000000004</v>
      </c>
      <c r="E15" s="206">
        <f t="shared" si="0"/>
        <v>1.3183743511342862E-2</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644.54</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673.48</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752.75</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748.6</v>
      </c>
      <c r="D19" s="176">
        <f>B19*C19</f>
        <v>0</v>
      </c>
      <c r="E19" s="206">
        <f t="shared" si="0"/>
        <v>0</v>
      </c>
    </row>
    <row r="20" spans="1:7" ht="15" customHeight="1" x14ac:dyDescent="0.25">
      <c r="A20" s="129" t="s">
        <v>1171</v>
      </c>
      <c r="B20" s="189">
        <f>SUM(B21:B25)</f>
        <v>645.16782399999988</v>
      </c>
      <c r="C20" s="190">
        <f>IF(ISERROR(D20/B20),0,D20/B20)</f>
        <v>500</v>
      </c>
      <c r="D20" s="190">
        <f>SUM(D21:D25)</f>
        <v>322583.91199999995</v>
      </c>
      <c r="E20" s="192">
        <f t="shared" si="0"/>
        <v>8.1461245895079526E-2</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0</v>
      </c>
      <c r="C21" s="175">
        <f>VLOOKUP(TRIM(MID(A21,FIND("#",A21,1)+1,LEN(A21)-FIND("#",A21,1))),DataTauxTs,2,FALSE)</f>
        <v>458.04</v>
      </c>
      <c r="D21" s="175">
        <f>B21*C21</f>
        <v>0</v>
      </c>
      <c r="E21" s="206">
        <f t="shared" si="0"/>
        <v>0</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300</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645.16782399999988</v>
      </c>
      <c r="C24" s="175">
        <f>VLOOKUP(TRIM(MID(A24,FIND("#",A24,1)+1,LEN(A24)-FIND("#",A24,1))),DataTauxTs,2,FALSE)</f>
        <v>500</v>
      </c>
      <c r="D24" s="175">
        <f>B24*C24</f>
        <v>322583.91199999995</v>
      </c>
      <c r="E24" s="206">
        <f t="shared" si="0"/>
        <v>8.1461245895079526E-2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0</v>
      </c>
      <c r="C25" s="175">
        <f>VLOOKUP(TRIM(MID(A25,FIND("#",A25,1)+1,LEN(A25)-FIND("#",A25,1))),DataTauxTs,2,FALSE)</f>
        <v>562.07000000000005</v>
      </c>
      <c r="D25" s="175">
        <f>B25*C25</f>
        <v>0</v>
      </c>
      <c r="E25" s="206">
        <f t="shared" si="0"/>
        <v>0</v>
      </c>
    </row>
    <row r="26" spans="1:7" ht="15" customHeight="1" x14ac:dyDescent="0.25">
      <c r="A26" s="129" t="s">
        <v>1176</v>
      </c>
      <c r="B26" s="189">
        <f>SUM(B27:B28)</f>
        <v>0</v>
      </c>
      <c r="C26" s="190">
        <f>IF(ISERROR(D26/B26),0,D26/B26)</f>
        <v>0</v>
      </c>
      <c r="D26" s="190">
        <f>SUM(D27:D28)</f>
        <v>0</v>
      </c>
      <c r="E26" s="192">
        <f t="shared" si="0"/>
        <v>0</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629.33000000000004</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0</v>
      </c>
      <c r="C28" s="175">
        <f>VLOOKUP(TRIM(MID(A28,FIND("#",A28,1)+1,LEN(A28)-FIND("#",A28,1))),DataTauxTs,2,FALSE)</f>
        <v>677.41</v>
      </c>
      <c r="D28" s="175">
        <f>B28*C28</f>
        <v>0</v>
      </c>
      <c r="E28" s="206">
        <f t="shared" si="0"/>
        <v>0</v>
      </c>
    </row>
    <row r="29" spans="1:7" ht="15" customHeight="1" x14ac:dyDescent="0.25">
      <c r="A29" s="131" t="s">
        <v>1177</v>
      </c>
      <c r="B29" s="186">
        <f>B26+B20+B14</f>
        <v>703.17582399999992</v>
      </c>
      <c r="C29" s="185">
        <f>IF(ISERROR(D29/B29),0,D29/B29)</f>
        <v>532.99772149163084</v>
      </c>
      <c r="D29" s="185">
        <f>D26+D20+D14</f>
        <v>374791.11199999996</v>
      </c>
      <c r="E29" s="193">
        <f t="shared" si="0"/>
        <v>9.4644989406422381E-2</v>
      </c>
    </row>
    <row r="30" spans="1:7" ht="15" customHeight="1" x14ac:dyDescent="0.25">
      <c r="A30" s="127" t="s">
        <v>1180</v>
      </c>
      <c r="B30" s="187">
        <f>B29+B13</f>
        <v>2871.037656</v>
      </c>
      <c r="C30" s="200">
        <f>IF(ISERROR(D30/B30),0,D30/B30)</f>
        <v>130.54203981502914</v>
      </c>
      <c r="D30" s="200">
        <f>D13+D29</f>
        <v>374791.11199999996</v>
      </c>
      <c r="E30" s="193">
        <f t="shared" si="0"/>
        <v>9.4644989406422381E-2</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793.36</v>
      </c>
      <c r="D33" s="175">
        <f>B33*C33</f>
        <v>0</v>
      </c>
      <c r="E33" s="206">
        <f t="shared" si="1"/>
        <v>0</v>
      </c>
    </row>
    <row r="34" spans="1:5" ht="15" customHeight="1" x14ac:dyDescent="0.25">
      <c r="A34" s="129" t="s">
        <v>1185</v>
      </c>
      <c r="B34" s="191">
        <f>B35</f>
        <v>620.24676799999997</v>
      </c>
      <c r="C34" s="190">
        <f>IF(ISERROR(D34/B34),0,D34/B34)</f>
        <v>600</v>
      </c>
      <c r="D34" s="201">
        <f>D35</f>
        <v>372148.06079999998</v>
      </c>
      <c r="E34" s="192">
        <f t="shared" si="1"/>
        <v>9.3977546810225937E-2</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620.24676799999997</v>
      </c>
      <c r="C35" s="175">
        <f>VLOOKUP(TRIM(MID(A35,FIND("#",A35,1)+1,LEN(A35)-FIND("#",A35,1))),DataTauxTs,2,FALSE)</f>
        <v>600</v>
      </c>
      <c r="D35" s="175">
        <f>B35*C35</f>
        <v>372148.06079999998</v>
      </c>
      <c r="E35" s="206">
        <f t="shared" si="1"/>
        <v>9.3977546810225937E-2</v>
      </c>
    </row>
    <row r="36" spans="1:5" ht="15" customHeight="1" x14ac:dyDescent="0.25">
      <c r="A36" s="129" t="s">
        <v>1186</v>
      </c>
      <c r="B36" s="189">
        <f>SUM(B37:B38)</f>
        <v>259.38810000000001</v>
      </c>
      <c r="C36" s="190">
        <f>IF(ISERROR(D36/B36),0,D36/B36)</f>
        <v>480</v>
      </c>
      <c r="D36" s="190">
        <f>SUM(D37:D38)</f>
        <v>124506.288</v>
      </c>
      <c r="E36" s="192">
        <f t="shared" si="1"/>
        <v>3.1441237349281045E-2</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260.93</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259.38810000000001</v>
      </c>
      <c r="C38" s="175">
        <f>VLOOKUP(TRIM(MID(A38,FIND("#",A38,1)+1,LEN(A38)-FIND("#",A38,1))),DataTauxTs,2,FALSE)</f>
        <v>480</v>
      </c>
      <c r="D38" s="175">
        <f>B38*C38</f>
        <v>124506.288</v>
      </c>
      <c r="E38" s="206">
        <f t="shared" si="1"/>
        <v>3.1441237349281045E-2</v>
      </c>
    </row>
    <row r="39" spans="1:5" ht="15" customHeight="1" x14ac:dyDescent="0.25">
      <c r="A39" s="129" t="s">
        <v>1169</v>
      </c>
      <c r="B39" s="189">
        <f>SUM(B40:B45)</f>
        <v>50.286256000000002</v>
      </c>
      <c r="C39" s="190">
        <f>IF(ISERROR(D39/B39),0,D39/B39)</f>
        <v>451.49</v>
      </c>
      <c r="D39" s="190">
        <f>SUM(D40:D45)</f>
        <v>22703.741721440001</v>
      </c>
      <c r="E39" s="192">
        <f t="shared" si="1"/>
        <v>5.733314707611954E-3</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203.83</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848.55</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0</v>
      </c>
      <c r="C44" s="175">
        <f t="shared" si="2"/>
        <v>225.75</v>
      </c>
      <c r="D44" s="175">
        <f t="shared" si="3"/>
        <v>0</v>
      </c>
      <c r="E44" s="206">
        <f t="shared" si="1"/>
        <v>0</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50.286256000000002</v>
      </c>
      <c r="C45" s="175">
        <f t="shared" si="2"/>
        <v>451.49</v>
      </c>
      <c r="D45" s="175">
        <f t="shared" si="3"/>
        <v>22703.741721440001</v>
      </c>
      <c r="E45" s="206">
        <f t="shared" si="1"/>
        <v>5.733314707611954E-3</v>
      </c>
    </row>
    <row r="46" spans="1:5" ht="15" customHeight="1" x14ac:dyDescent="0.25">
      <c r="A46" s="130" t="s">
        <v>1188</v>
      </c>
      <c r="B46" s="199">
        <f>B39+B36+B34+B32</f>
        <v>929.92112399999996</v>
      </c>
      <c r="C46" s="185">
        <f>IF(ISERROR(D46/B46),0,D46/B46)</f>
        <v>558.49692744633251</v>
      </c>
      <c r="D46" s="185">
        <f>D39+D36+D34+D32</f>
        <v>519358.09052143997</v>
      </c>
      <c r="E46" s="193">
        <f t="shared" si="1"/>
        <v>0.13115209886711893</v>
      </c>
    </row>
    <row r="47" spans="1:5" ht="15" customHeight="1" x14ac:dyDescent="0.25">
      <c r="A47" s="129" t="s">
        <v>1189</v>
      </c>
      <c r="B47" s="271">
        <f>SUM(B48:B52)</f>
        <v>1368.2616999999998</v>
      </c>
      <c r="C47" s="190">
        <f>IF(ISERROR(D47/B47),0,D47/B47)</f>
        <v>1200</v>
      </c>
      <c r="D47" s="202">
        <f>SUM(D48:D52)</f>
        <v>1641914.0399999998</v>
      </c>
      <c r="E47" s="192">
        <f t="shared" si="1"/>
        <v>0.41462812736620119</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0</v>
      </c>
      <c r="C48" s="175">
        <f>VLOOKUP(TRIM(MID(A48,FIND("#",A48,1)+1,LEN(A48)-FIND("#",A48,1))),DataTauxTs,2,FALSE)</f>
        <v>1434.16</v>
      </c>
      <c r="D48" s="175">
        <f>B48*C48</f>
        <v>0</v>
      </c>
      <c r="E48" s="206">
        <f t="shared" si="1"/>
        <v>0</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1434.16</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1368.2616999999998</v>
      </c>
      <c r="C52" s="175">
        <f>VLOOKUP(TRIM(MID(A52,FIND("#",A52,1)+1,LEN(A52)-FIND("#",A52,1))),DataTauxTs,2,FALSE)</f>
        <v>1200</v>
      </c>
      <c r="D52" s="175">
        <f>B52*C52</f>
        <v>1641914.0399999998</v>
      </c>
      <c r="E52" s="206">
        <f t="shared" si="1"/>
        <v>0.41462812736620119</v>
      </c>
    </row>
    <row r="53" spans="1:5" ht="15" customHeight="1" x14ac:dyDescent="0.25">
      <c r="A53" s="129" t="s">
        <v>1170</v>
      </c>
      <c r="B53" s="271">
        <f>SUM(B54:B57)</f>
        <v>0</v>
      </c>
      <c r="C53" s="190">
        <f>IF(ISERROR(D53/B53),0,D53/B53)</f>
        <v>0</v>
      </c>
      <c r="D53" s="202">
        <f>SUM(D54:D57)</f>
        <v>0</v>
      </c>
      <c r="E53" s="192">
        <f t="shared" si="1"/>
        <v>0</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1124.92</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1124.92</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984.68</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0</v>
      </c>
      <c r="C57" s="175">
        <f>VLOOKUP(TRIM(MID(A57,FIND("#",A57,1)+1,LEN(A57)-FIND("#",A57,1))),DataTauxTs,2,FALSE)</f>
        <v>1250.03</v>
      </c>
      <c r="D57" s="175">
        <f>B57*C57</f>
        <v>0</v>
      </c>
      <c r="E57" s="206">
        <f t="shared" si="1"/>
        <v>0</v>
      </c>
    </row>
    <row r="58" spans="1:5" ht="15" customHeight="1" x14ac:dyDescent="0.25">
      <c r="A58" s="129" t="s">
        <v>1190</v>
      </c>
      <c r="B58" s="271">
        <f>SUM(B59:B64)</f>
        <v>734.02078400000005</v>
      </c>
      <c r="C58" s="190">
        <f>IF(ISERROR(D58/B58),0,D58/B58)</f>
        <v>1250</v>
      </c>
      <c r="D58" s="202">
        <f>SUM(D59:D64)</f>
        <v>917525.9800000001</v>
      </c>
      <c r="E58" s="192">
        <f t="shared" si="1"/>
        <v>0.23170036288698687</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734.02078400000005</v>
      </c>
      <c r="C59" s="175">
        <f t="shared" ref="C59:C64" si="4">VLOOKUP(TRIM(MID(A59,FIND("#",A59,1)+1,LEN(A59)-FIND("#",A59,1))),DataTauxTs,2,FALSE)</f>
        <v>1250</v>
      </c>
      <c r="D59" s="175">
        <f t="shared" ref="D59:D64" si="5">B59*C59</f>
        <v>917525.9800000001</v>
      </c>
      <c r="E59" s="206">
        <f t="shared" si="1"/>
        <v>0.23170036288698687</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1232.74</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1232.74</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1232.74</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1200</v>
      </c>
      <c r="D66" s="175">
        <f>B66*C66</f>
        <v>0</v>
      </c>
      <c r="E66" s="206">
        <f t="shared" si="1"/>
        <v>0</v>
      </c>
    </row>
    <row r="67" spans="1:5" ht="15" customHeight="1" x14ac:dyDescent="0.25">
      <c r="A67" s="130" t="s">
        <v>1191</v>
      </c>
      <c r="B67" s="199">
        <f>B65+B58+B53+B47</f>
        <v>2102.2824839999998</v>
      </c>
      <c r="C67" s="185">
        <f>IF(ISERROR(D67/B67),0,D67/B67)</f>
        <v>1217.4577105975641</v>
      </c>
      <c r="D67" s="185">
        <f>D65+D58+D53+D47</f>
        <v>2559440.02</v>
      </c>
      <c r="E67" s="193">
        <f t="shared" si="1"/>
        <v>0.64632849025318806</v>
      </c>
    </row>
    <row r="68" spans="1:5" x14ac:dyDescent="0.25">
      <c r="A68" s="129" t="s">
        <v>1192</v>
      </c>
      <c r="B68" s="271">
        <f>SUM(B69:B70)</f>
        <v>50.286256000000002</v>
      </c>
      <c r="C68" s="190">
        <f>IF(ISERROR(D68/B68),0,D68/B68)</f>
        <v>682.15</v>
      </c>
      <c r="D68" s="204">
        <f>SUM(D69:D70)</f>
        <v>34302.769530400001</v>
      </c>
      <c r="E68" s="192">
        <f t="shared" si="1"/>
        <v>8.6623859394393994E-3</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50.286256000000002</v>
      </c>
      <c r="C69" s="175">
        <f>VLOOKUP(TRIM(MID(A69,FIND("#",A69,1)+1,LEN(A69)-FIND("#",A69,1))),DataTauxTs,2,FALSE)</f>
        <v>682.15</v>
      </c>
      <c r="D69" s="175">
        <f>B69*C69</f>
        <v>34302.769530400001</v>
      </c>
      <c r="E69" s="206">
        <f t="shared" si="1"/>
        <v>8.6623859394393994E-3</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345.2</v>
      </c>
      <c r="D70" s="175">
        <f>B70*C70</f>
        <v>0</v>
      </c>
      <c r="E70" s="206">
        <f t="shared" si="1"/>
        <v>0</v>
      </c>
    </row>
    <row r="71" spans="1:5" x14ac:dyDescent="0.25">
      <c r="A71" s="129" t="s">
        <v>1193</v>
      </c>
      <c r="B71" s="271">
        <f>SUM(B72:B73)</f>
        <v>944.15164800000002</v>
      </c>
      <c r="C71" s="190">
        <f>IF(ISERROR(D71/B71),0,D71/B71)</f>
        <v>500</v>
      </c>
      <c r="D71" s="204">
        <f>SUM(D72:D73)</f>
        <v>472075.82400000002</v>
      </c>
      <c r="E71" s="192">
        <f t="shared" si="1"/>
        <v>0.11921203553383124</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944.15164800000002</v>
      </c>
      <c r="C72" s="175">
        <f>VLOOKUP(TRIM(MID(A72,FIND("#",A72,1)+1,LEN(A72)-FIND("#",A72,1))),DataTauxTs,2,FALSE)</f>
        <v>500</v>
      </c>
      <c r="D72" s="175">
        <f>B72*C72</f>
        <v>472075.82400000002</v>
      </c>
      <c r="E72" s="206">
        <f t="shared" si="1"/>
        <v>0.11921203553383124</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1590.65</v>
      </c>
      <c r="D73" s="175">
        <f>B73*C73</f>
        <v>0</v>
      </c>
      <c r="E73" s="206">
        <f t="shared" si="1"/>
        <v>0</v>
      </c>
    </row>
    <row r="74" spans="1:5" ht="15" customHeight="1" x14ac:dyDescent="0.25">
      <c r="A74" s="130" t="s">
        <v>1194</v>
      </c>
      <c r="B74" s="199">
        <f>B71+B68</f>
        <v>994.437904</v>
      </c>
      <c r="C74" s="185">
        <f>IF(ISERROR(D74/B74),0,D74/B74)</f>
        <v>509.21087329189334</v>
      </c>
      <c r="D74" s="203">
        <f>D71+D68</f>
        <v>506378.59353040002</v>
      </c>
      <c r="E74" s="193">
        <f t="shared" si="1"/>
        <v>0.12787442147327063</v>
      </c>
    </row>
    <row r="75" spans="1:5" ht="15" customHeight="1" x14ac:dyDescent="0.25">
      <c r="A75" s="127" t="s">
        <v>1397</v>
      </c>
      <c r="B75" s="187">
        <f>B74+B67+B46</f>
        <v>4026.6415119999997</v>
      </c>
      <c r="C75" s="200">
        <f>IF(ISERROR(D75/B75),0,D75/B75)</f>
        <v>890.36401511469853</v>
      </c>
      <c r="D75" s="205">
        <f>D74+D67+D46</f>
        <v>3585176.7040518401</v>
      </c>
      <c r="E75" s="208">
        <f t="shared" si="1"/>
        <v>0.9053550105935777</v>
      </c>
    </row>
    <row r="76" spans="1:5" ht="15" customHeight="1" x14ac:dyDescent="0.25">
      <c r="A76" s="196"/>
      <c r="B76" s="197"/>
      <c r="C76" s="198"/>
      <c r="D76" s="198"/>
    </row>
    <row r="78" spans="1:5" ht="18" x14ac:dyDescent="0.25">
      <c r="A78" s="194" t="s">
        <v>1566</v>
      </c>
      <c r="B78" s="195"/>
      <c r="C78" s="573">
        <f>D30+D75+D88</f>
        <v>3959967.8160518399</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view="pageBreakPreview" zoomScale="60" zoomScaleNormal="100" workbookViewId="0">
      <selection activeCell="E16" sqref="E16"/>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U02351_4ff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U02351_4ff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2126.90508</v>
      </c>
      <c r="U58" s="271">
        <f t="shared" si="0"/>
        <v>2186.1468799999998</v>
      </c>
      <c r="V58" s="271">
        <f t="shared" si="0"/>
        <v>2168.2396400000002</v>
      </c>
      <c r="W58" s="271">
        <f t="shared" si="0"/>
        <v>2201.2521400000001</v>
      </c>
      <c r="X58" s="271">
        <f t="shared" si="0"/>
        <v>2156.7654200000002</v>
      </c>
      <c r="Y58" s="271">
        <f t="shared" si="0"/>
        <v>2167.861832</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2126.90508</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2186.1468799999998</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2168.2396400000002</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2201.2521400000001</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2156.7654200000002</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2167.861832</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2126.90508</v>
      </c>
      <c r="U63" s="290">
        <f t="shared" si="8"/>
        <v>2186.1468799999998</v>
      </c>
      <c r="V63" s="290">
        <f t="shared" si="8"/>
        <v>2168.2396400000002</v>
      </c>
      <c r="W63" s="290">
        <f t="shared" si="8"/>
        <v>2201.2521400000001</v>
      </c>
      <c r="X63" s="290">
        <f t="shared" si="8"/>
        <v>2156.7654200000002</v>
      </c>
      <c r="Y63" s="290">
        <f t="shared" si="8"/>
        <v>2167.861832</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0</v>
      </c>
      <c r="U64" s="271">
        <f t="shared" si="9"/>
        <v>0</v>
      </c>
      <c r="V64" s="271">
        <f t="shared" si="9"/>
        <v>0</v>
      </c>
      <c r="W64" s="271">
        <f t="shared" si="9"/>
        <v>200</v>
      </c>
      <c r="X64" s="271">
        <f t="shared" si="9"/>
        <v>90.039999999999992</v>
      </c>
      <c r="Y64" s="271">
        <f t="shared" si="9"/>
        <v>58.008000000000003</v>
      </c>
      <c r="Z64" s="316">
        <f>IF(ISERROR(AA64/T64),0,AA64/T64)</f>
        <v>0</v>
      </c>
      <c r="AA64" s="315">
        <f>SUM(AA65:AA69)</f>
        <v>0</v>
      </c>
      <c r="AB64" s="306">
        <f t="shared" si="1"/>
        <v>0</v>
      </c>
      <c r="AC64" s="315">
        <f>SUM(AC65:AC69)</f>
        <v>0</v>
      </c>
      <c r="AD64" s="306">
        <f t="shared" si="6"/>
        <v>0</v>
      </c>
      <c r="AE64" s="315">
        <f>SUM(AE65:AE69)</f>
        <v>0</v>
      </c>
      <c r="AF64" s="306">
        <f t="shared" si="2"/>
        <v>0</v>
      </c>
      <c r="AG64" s="315">
        <f>SUM(AG65:AG69)</f>
        <v>180000</v>
      </c>
      <c r="AH64" s="306">
        <f t="shared" si="3"/>
        <v>4.5454815179369119E-2</v>
      </c>
      <c r="AI64" s="315">
        <f>SUM(AI65:AI69)</f>
        <v>81036</v>
      </c>
      <c r="AJ64" s="306">
        <f t="shared" si="4"/>
        <v>2.0464146873877837E-2</v>
      </c>
      <c r="AK64" s="315">
        <f>SUM(AK65:AK69)</f>
        <v>52207.200000000004</v>
      </c>
      <c r="AL64" s="306">
        <f t="shared" si="5"/>
        <v>1.3183743511342862E-2</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200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90.039999999999992</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58.008000000000003</v>
      </c>
      <c r="Z65" s="294">
        <f>VLOOKUP(TRIM(MID(R65,FIND("#",R65,1)+1,LEN(R65)-FIND("#",R65,1))),DataTauxTs,2,FALSE)</f>
        <v>900</v>
      </c>
      <c r="AA65" s="314">
        <f>$Z65*T65</f>
        <v>0</v>
      </c>
      <c r="AB65" s="292">
        <f t="shared" si="1"/>
        <v>0</v>
      </c>
      <c r="AC65" s="314">
        <f>$Z65*U65</f>
        <v>0</v>
      </c>
      <c r="AD65" s="292">
        <f t="shared" si="6"/>
        <v>0</v>
      </c>
      <c r="AE65" s="314">
        <f>$Z65*V65</f>
        <v>0</v>
      </c>
      <c r="AF65" s="292">
        <f t="shared" si="2"/>
        <v>0</v>
      </c>
      <c r="AG65" s="314">
        <f>$Z65*W65</f>
        <v>180000</v>
      </c>
      <c r="AH65" s="292">
        <f t="shared" si="3"/>
        <v>4.5454815179369119E-2</v>
      </c>
      <c r="AI65" s="314">
        <f>$Z65*X65</f>
        <v>81036</v>
      </c>
      <c r="AJ65" s="292">
        <f t="shared" si="4"/>
        <v>2.0464146873877837E-2</v>
      </c>
      <c r="AK65" s="314">
        <f>$Z65*Y65</f>
        <v>52207.200000000004</v>
      </c>
      <c r="AL65" s="292">
        <f t="shared" si="5"/>
        <v>1.3183743511342862E-2</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644.54</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673.48</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752.75</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748.6</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843.84004000000004</v>
      </c>
      <c r="U70" s="305">
        <f t="shared" si="10"/>
        <v>759.45600000000002</v>
      </c>
      <c r="V70" s="305">
        <f t="shared" si="10"/>
        <v>683.5104</v>
      </c>
      <c r="W70" s="305">
        <f t="shared" si="10"/>
        <v>415.15937999999994</v>
      </c>
      <c r="X70" s="305">
        <f t="shared" si="10"/>
        <v>523.87329999999997</v>
      </c>
      <c r="Y70" s="305">
        <f t="shared" si="10"/>
        <v>645.16782399999988</v>
      </c>
      <c r="Z70" s="297">
        <f>IF(ISERROR(AA70/T70),0,AA70/T70)</f>
        <v>500</v>
      </c>
      <c r="AA70" s="304">
        <f>SUM(AA71:AA75)</f>
        <v>421920.02</v>
      </c>
      <c r="AB70" s="303">
        <f t="shared" si="1"/>
        <v>0.10654546075039581</v>
      </c>
      <c r="AC70" s="304">
        <f>SUM(AC71:AC75)</f>
        <v>379728</v>
      </c>
      <c r="AD70" s="303">
        <f t="shared" si="6"/>
        <v>9.5890909089979243E-2</v>
      </c>
      <c r="AE70" s="304">
        <f>SUM(AE71:AE75)</f>
        <v>341755.2</v>
      </c>
      <c r="AF70" s="303">
        <f t="shared" si="2"/>
        <v>8.6302659200656731E-2</v>
      </c>
      <c r="AG70" s="304">
        <f>SUM(AG71:AG75)</f>
        <v>207579.68999999997</v>
      </c>
      <c r="AH70" s="303">
        <f t="shared" si="3"/>
        <v>5.2419424688559639E-2</v>
      </c>
      <c r="AI70" s="304">
        <f>SUM(AI71:AI75)</f>
        <v>261936.65</v>
      </c>
      <c r="AJ70" s="303">
        <f t="shared" si="4"/>
        <v>6.6147268834240741E-2</v>
      </c>
      <c r="AK70" s="304">
        <f>SUM(AK71:AK75)</f>
        <v>322583.91199999995</v>
      </c>
      <c r="AL70" s="303">
        <f t="shared" si="5"/>
        <v>8.1461245895079526E-2</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0</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0</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0</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0</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0</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0</v>
      </c>
      <c r="Z71" s="294">
        <f>VLOOKUP(TRIM(MID(R71,FIND("#",R71,1)+1,LEN(R71)-FIND("#",R71,1))),DataTauxTs,2,FALSE)</f>
        <v>458.04</v>
      </c>
      <c r="AA71" s="293">
        <f>$Z71*T71</f>
        <v>0</v>
      </c>
      <c r="AB71" s="292">
        <f t="shared" si="1"/>
        <v>0</v>
      </c>
      <c r="AC71" s="293">
        <f>$Z71*U71</f>
        <v>0</v>
      </c>
      <c r="AD71" s="292">
        <f t="shared" si="6"/>
        <v>0</v>
      </c>
      <c r="AE71" s="293">
        <f>$Z71*V71</f>
        <v>0</v>
      </c>
      <c r="AF71" s="292">
        <f t="shared" si="2"/>
        <v>0</v>
      </c>
      <c r="AG71" s="293">
        <f>$Z71*W71</f>
        <v>0</v>
      </c>
      <c r="AH71" s="292">
        <f t="shared" si="3"/>
        <v>0</v>
      </c>
      <c r="AI71" s="293">
        <f>$Z71*X71</f>
        <v>0</v>
      </c>
      <c r="AJ71" s="292">
        <f t="shared" si="4"/>
        <v>0</v>
      </c>
      <c r="AK71" s="293">
        <f>$Z71*Y71</f>
        <v>0</v>
      </c>
      <c r="AL71" s="292">
        <f t="shared" si="5"/>
        <v>0</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300</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843.84004000000004</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759.45600000000002</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683.5104</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415.15937999999994</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523.87329999999997</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645.16782399999988</v>
      </c>
      <c r="Z74" s="294">
        <f>VLOOKUP(TRIM(MID(R74,FIND("#",R74,1)+1,LEN(R74)-FIND("#",R74,1))),DataTauxTs,2,FALSE)</f>
        <v>500</v>
      </c>
      <c r="AA74" s="293">
        <f>$Z74*T74</f>
        <v>421920.02</v>
      </c>
      <c r="AB74" s="292">
        <f t="shared" si="1"/>
        <v>0.10654546075039581</v>
      </c>
      <c r="AC74" s="293">
        <f>$Z74*U74</f>
        <v>379728</v>
      </c>
      <c r="AD74" s="292">
        <f t="shared" si="6"/>
        <v>9.5890909089979243E-2</v>
      </c>
      <c r="AE74" s="293">
        <f>$Z74*V74</f>
        <v>341755.2</v>
      </c>
      <c r="AF74" s="292">
        <f t="shared" si="2"/>
        <v>8.6302659200656731E-2</v>
      </c>
      <c r="AG74" s="293">
        <f>$Z74*W74</f>
        <v>207579.68999999997</v>
      </c>
      <c r="AH74" s="292">
        <f t="shared" si="3"/>
        <v>5.2419424688559639E-2</v>
      </c>
      <c r="AI74" s="293">
        <f>$Z74*X74</f>
        <v>261936.65</v>
      </c>
      <c r="AJ74" s="292">
        <f t="shared" si="4"/>
        <v>6.6147268834240741E-2</v>
      </c>
      <c r="AK74" s="293">
        <f>$Z74*Y74</f>
        <v>322583.91199999995</v>
      </c>
      <c r="AL74" s="292">
        <f t="shared" si="5"/>
        <v>8.1461245895079526E-2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0</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0</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0</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0</v>
      </c>
      <c r="Z75" s="294">
        <f>VLOOKUP(TRIM(MID(R75,FIND("#",R75,1)+1,LEN(R75)-FIND("#",R75,1))),DataTauxTs,2,FALSE)</f>
        <v>562.07000000000005</v>
      </c>
      <c r="AA75" s="293">
        <f>$Z75*T75</f>
        <v>0</v>
      </c>
      <c r="AB75" s="292">
        <f t="shared" si="1"/>
        <v>0</v>
      </c>
      <c r="AC75" s="293">
        <f>$Z75*U75</f>
        <v>0</v>
      </c>
      <c r="AD75" s="292">
        <f t="shared" si="6"/>
        <v>0</v>
      </c>
      <c r="AE75" s="293">
        <f>$Z75*V75</f>
        <v>0</v>
      </c>
      <c r="AF75" s="292">
        <f t="shared" si="2"/>
        <v>0</v>
      </c>
      <c r="AG75" s="293">
        <f>$Z75*W75</f>
        <v>0</v>
      </c>
      <c r="AH75" s="292">
        <f t="shared" si="3"/>
        <v>0</v>
      </c>
      <c r="AI75" s="293">
        <f>$Z75*X75</f>
        <v>0</v>
      </c>
      <c r="AJ75" s="292">
        <f t="shared" si="4"/>
        <v>0</v>
      </c>
      <c r="AK75" s="293">
        <f>$Z75*Y75</f>
        <v>0</v>
      </c>
      <c r="AL75" s="292">
        <f t="shared" si="5"/>
        <v>0</v>
      </c>
    </row>
    <row r="76" spans="18:38" ht="15" customHeight="1" x14ac:dyDescent="0.25">
      <c r="R76" s="299" t="s">
        <v>1176</v>
      </c>
      <c r="S76" s="299" t="s">
        <v>1489</v>
      </c>
      <c r="T76" s="305">
        <f t="shared" ref="T76:Y76" si="11">SUM(T77:T78)</f>
        <v>0</v>
      </c>
      <c r="U76" s="305">
        <f t="shared" si="11"/>
        <v>0</v>
      </c>
      <c r="V76" s="305">
        <f t="shared" si="11"/>
        <v>0</v>
      </c>
      <c r="W76" s="305">
        <f t="shared" si="11"/>
        <v>0</v>
      </c>
      <c r="X76" s="305">
        <f t="shared" si="11"/>
        <v>0</v>
      </c>
      <c r="Y76" s="305">
        <f t="shared" si="11"/>
        <v>0</v>
      </c>
      <c r="Z76" s="297">
        <f>IF(ISERROR(AA76/T76),0,AA76/T76)</f>
        <v>0</v>
      </c>
      <c r="AA76" s="304">
        <f>SUM(AA77:AA78)</f>
        <v>0</v>
      </c>
      <c r="AB76" s="303">
        <f t="shared" si="1"/>
        <v>0</v>
      </c>
      <c r="AC76" s="304">
        <f>SUM(AC77:AC78)</f>
        <v>0</v>
      </c>
      <c r="AD76" s="303">
        <f t="shared" si="6"/>
        <v>0</v>
      </c>
      <c r="AE76" s="304">
        <f>SUM(AE77:AE78)</f>
        <v>0</v>
      </c>
      <c r="AF76" s="303">
        <f t="shared" si="2"/>
        <v>0</v>
      </c>
      <c r="AG76" s="304">
        <f>SUM(AG77:AG78)</f>
        <v>0</v>
      </c>
      <c r="AH76" s="303">
        <f t="shared" si="3"/>
        <v>0</v>
      </c>
      <c r="AI76" s="304">
        <f>SUM(AI77:AI78)</f>
        <v>0</v>
      </c>
      <c r="AJ76" s="303">
        <f t="shared" si="4"/>
        <v>0</v>
      </c>
      <c r="AK76" s="304">
        <f>SUM(AK77:AK78)</f>
        <v>0</v>
      </c>
      <c r="AL76" s="303">
        <f t="shared" si="5"/>
        <v>0</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629.33000000000004</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0</v>
      </c>
      <c r="Z78" s="294">
        <f>VLOOKUP(TRIM(MID(R78,FIND("#",R78,1)+1,LEN(R78)-FIND("#",R78,1))),DataTauxTs,2,FALSE)</f>
        <v>677.41</v>
      </c>
      <c r="AA78" s="293">
        <f>$Z78*T78</f>
        <v>0</v>
      </c>
      <c r="AB78" s="292">
        <f t="shared" si="1"/>
        <v>0</v>
      </c>
      <c r="AC78" s="293">
        <f>$Z78*U78</f>
        <v>0</v>
      </c>
      <c r="AD78" s="292">
        <f t="shared" si="6"/>
        <v>0</v>
      </c>
      <c r="AE78" s="293">
        <f>$Z78*V78</f>
        <v>0</v>
      </c>
      <c r="AF78" s="292">
        <f t="shared" si="2"/>
        <v>0</v>
      </c>
      <c r="AG78" s="293">
        <f>$Z78*W78</f>
        <v>0</v>
      </c>
      <c r="AH78" s="292">
        <f t="shared" si="3"/>
        <v>0</v>
      </c>
      <c r="AI78" s="293">
        <f>$Z78*X78</f>
        <v>0</v>
      </c>
      <c r="AJ78" s="292">
        <f t="shared" si="4"/>
        <v>0</v>
      </c>
      <c r="AK78" s="293">
        <f>$Z78*Y78</f>
        <v>0</v>
      </c>
      <c r="AL78" s="292">
        <f t="shared" si="5"/>
        <v>0</v>
      </c>
    </row>
    <row r="79" spans="18:38" ht="15" customHeight="1" x14ac:dyDescent="0.25">
      <c r="R79" s="313" t="s">
        <v>1177</v>
      </c>
      <c r="S79" s="313"/>
      <c r="T79" s="312">
        <f t="shared" ref="T79:AA79" si="12">T76+T70+T64</f>
        <v>843.84004000000004</v>
      </c>
      <c r="U79" s="312">
        <f t="shared" si="12"/>
        <v>759.45600000000002</v>
      </c>
      <c r="V79" s="312">
        <f t="shared" si="12"/>
        <v>683.5104</v>
      </c>
      <c r="W79" s="312">
        <f t="shared" si="12"/>
        <v>615.15937999999994</v>
      </c>
      <c r="X79" s="312">
        <f t="shared" si="12"/>
        <v>613.91329999999994</v>
      </c>
      <c r="Y79" s="312">
        <f t="shared" si="12"/>
        <v>703.17582399999992</v>
      </c>
      <c r="Z79" s="289">
        <f t="shared" si="12"/>
        <v>500</v>
      </c>
      <c r="AA79" s="302">
        <f t="shared" si="12"/>
        <v>421920.02</v>
      </c>
      <c r="AB79" s="287">
        <f t="shared" si="1"/>
        <v>0.10654546075039581</v>
      </c>
      <c r="AC79" s="302">
        <f>AC76+AC70+AC64</f>
        <v>379728</v>
      </c>
      <c r="AD79" s="287">
        <f t="shared" si="6"/>
        <v>9.5890909089979243E-2</v>
      </c>
      <c r="AE79" s="302">
        <f>AE76+AE70+AE64</f>
        <v>341755.2</v>
      </c>
      <c r="AF79" s="287">
        <f t="shared" si="2"/>
        <v>8.6302659200656731E-2</v>
      </c>
      <c r="AG79" s="302">
        <f>AG76+AG70+AG64</f>
        <v>387579.68999999994</v>
      </c>
      <c r="AH79" s="287">
        <f t="shared" si="3"/>
        <v>9.7874239867928745E-2</v>
      </c>
      <c r="AI79" s="302">
        <f>AI76+AI70+AI64</f>
        <v>342972.65</v>
      </c>
      <c r="AJ79" s="287">
        <f t="shared" si="4"/>
        <v>8.6611415708118589E-2</v>
      </c>
      <c r="AK79" s="302">
        <f>AK76+AK70+AK64</f>
        <v>374791.11199999996</v>
      </c>
      <c r="AL79" s="287">
        <f t="shared" si="5"/>
        <v>9.4644989406422381E-2</v>
      </c>
    </row>
    <row r="80" spans="18:38" ht="15" customHeight="1" x14ac:dyDescent="0.25">
      <c r="R80" s="286" t="s">
        <v>1180</v>
      </c>
      <c r="S80" s="286"/>
      <c r="T80" s="285">
        <f t="shared" ref="T80:AA80" si="13">T79+T63</f>
        <v>2970.74512</v>
      </c>
      <c r="U80" s="285">
        <f t="shared" si="13"/>
        <v>2945.6028799999999</v>
      </c>
      <c r="V80" s="285">
        <f t="shared" si="13"/>
        <v>2851.7500400000004</v>
      </c>
      <c r="W80" s="285">
        <f t="shared" si="13"/>
        <v>2816.4115200000001</v>
      </c>
      <c r="X80" s="285">
        <f t="shared" si="13"/>
        <v>2770.6787199999999</v>
      </c>
      <c r="Y80" s="285">
        <f t="shared" si="13"/>
        <v>2871.037656</v>
      </c>
      <c r="Z80" s="284">
        <f t="shared" si="13"/>
        <v>500</v>
      </c>
      <c r="AA80" s="311">
        <f t="shared" si="13"/>
        <v>421920.02</v>
      </c>
      <c r="AB80" s="282">
        <f t="shared" si="1"/>
        <v>0.10654546075039581</v>
      </c>
      <c r="AC80" s="311">
        <f>AC79+AC63</f>
        <v>379728</v>
      </c>
      <c r="AD80" s="282">
        <f t="shared" si="6"/>
        <v>9.5890909089979243E-2</v>
      </c>
      <c r="AE80" s="311">
        <f>AE79+AE63</f>
        <v>341755.2</v>
      </c>
      <c r="AF80" s="282">
        <f t="shared" si="2"/>
        <v>8.6302659200656731E-2</v>
      </c>
      <c r="AG80" s="311">
        <f>AG79+AG63</f>
        <v>387579.68999999994</v>
      </c>
      <c r="AH80" s="282">
        <f t="shared" si="3"/>
        <v>9.7874239867928745E-2</v>
      </c>
      <c r="AI80" s="311">
        <f>AI79+AI63</f>
        <v>342972.65</v>
      </c>
      <c r="AJ80" s="282">
        <f t="shared" si="4"/>
        <v>8.6611415708118589E-2</v>
      </c>
      <c r="AK80" s="311">
        <f>AK79+AK63</f>
        <v>374791.11199999996</v>
      </c>
      <c r="AL80" s="282">
        <f t="shared" si="5"/>
        <v>9.4644989406422381E-2</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793.36</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600</v>
      </c>
      <c r="U84" s="271">
        <f t="shared" si="15"/>
        <v>701.25297999999998</v>
      </c>
      <c r="V84" s="271">
        <f t="shared" si="15"/>
        <v>600</v>
      </c>
      <c r="W84" s="271">
        <f t="shared" si="15"/>
        <v>600</v>
      </c>
      <c r="X84" s="271">
        <f t="shared" si="15"/>
        <v>599.98086000000001</v>
      </c>
      <c r="Y84" s="271">
        <f t="shared" si="15"/>
        <v>620.24676799999997</v>
      </c>
      <c r="Z84" s="297">
        <f>IF(ISERROR(AA84/T84),0,AA84/T84)</f>
        <v>600</v>
      </c>
      <c r="AA84" s="307">
        <f>AA85</f>
        <v>360000</v>
      </c>
      <c r="AB84" s="306">
        <f t="shared" si="1"/>
        <v>9.090909189410469E-2</v>
      </c>
      <c r="AC84" s="307">
        <f>AC85</f>
        <v>420751.788</v>
      </c>
      <c r="AD84" s="306">
        <f t="shared" si="6"/>
        <v>0.10625045151412121</v>
      </c>
      <c r="AE84" s="307">
        <f>AE85</f>
        <v>360000</v>
      </c>
      <c r="AF84" s="306">
        <f t="shared" si="2"/>
        <v>9.0909976826208994E-2</v>
      </c>
      <c r="AG84" s="307">
        <f>AG85</f>
        <v>360000</v>
      </c>
      <c r="AH84" s="306">
        <f t="shared" si="3"/>
        <v>9.0909630358738239E-2</v>
      </c>
      <c r="AI84" s="307">
        <f>AI85</f>
        <v>359988.516</v>
      </c>
      <c r="AJ84" s="306">
        <f t="shared" si="4"/>
        <v>9.0908458763183292E-2</v>
      </c>
      <c r="AK84" s="307">
        <f>AK85</f>
        <v>372148.06079999998</v>
      </c>
      <c r="AL84" s="306">
        <f t="shared" si="5"/>
        <v>9.3977546810225937E-2</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600</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701.25297999999998</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600</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600</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599.98086000000001</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620.24676799999997</v>
      </c>
      <c r="Z85" s="294">
        <f>VLOOKUP(TRIM(MID(R85,FIND("#",R85,1)+1,LEN(R85)-FIND("#",R85,1))),DataTauxTs,2,FALSE)</f>
        <v>600</v>
      </c>
      <c r="AA85" s="293">
        <f>$Z85*T85</f>
        <v>360000</v>
      </c>
      <c r="AB85" s="292">
        <f t="shared" si="1"/>
        <v>9.090909189410469E-2</v>
      </c>
      <c r="AC85" s="293">
        <f>$Z85*U85</f>
        <v>420751.788</v>
      </c>
      <c r="AD85" s="292">
        <f t="shared" si="6"/>
        <v>0.10625045151412121</v>
      </c>
      <c r="AE85" s="293">
        <f>$Z85*V85</f>
        <v>360000</v>
      </c>
      <c r="AF85" s="292">
        <f t="shared" si="2"/>
        <v>9.0909976826208994E-2</v>
      </c>
      <c r="AG85" s="293">
        <f>$Z85*W85</f>
        <v>360000</v>
      </c>
      <c r="AH85" s="292">
        <f t="shared" si="3"/>
        <v>9.0909630358738239E-2</v>
      </c>
      <c r="AI85" s="293">
        <f>$Z85*X85</f>
        <v>359988.516</v>
      </c>
      <c r="AJ85" s="292">
        <f t="shared" si="4"/>
        <v>9.0908458763183292E-2</v>
      </c>
      <c r="AK85" s="293">
        <f>$Z85*Y85</f>
        <v>372148.06079999998</v>
      </c>
      <c r="AL85" s="292">
        <f t="shared" si="5"/>
        <v>9.3977546810225937E-2</v>
      </c>
    </row>
    <row r="86" spans="18:38" ht="15" customHeight="1" x14ac:dyDescent="0.25">
      <c r="R86" s="299" t="s">
        <v>1186</v>
      </c>
      <c r="S86" s="299" t="s">
        <v>1295</v>
      </c>
      <c r="T86" s="305">
        <f t="shared" ref="T86:Y86" si="16">SUM(T87:T88)</f>
        <v>319.57026000000002</v>
      </c>
      <c r="U86" s="305">
        <f t="shared" si="16"/>
        <v>310.27434</v>
      </c>
      <c r="V86" s="305">
        <f t="shared" si="16"/>
        <v>310.37456000000003</v>
      </c>
      <c r="W86" s="305">
        <f t="shared" si="16"/>
        <v>219.33710000000002</v>
      </c>
      <c r="X86" s="305">
        <f t="shared" si="16"/>
        <v>137.38424000000001</v>
      </c>
      <c r="Y86" s="305">
        <f t="shared" si="16"/>
        <v>259.38810000000001</v>
      </c>
      <c r="Z86" s="297">
        <f>IF(ISERROR(AA86/T86),0,AA86/T86)</f>
        <v>479.99999999999994</v>
      </c>
      <c r="AA86" s="304">
        <f>SUM(AA87:AA88)</f>
        <v>153393.7248</v>
      </c>
      <c r="AB86" s="303">
        <f t="shared" si="1"/>
        <v>3.8735789510617236E-2</v>
      </c>
      <c r="AC86" s="304">
        <f>SUM(AC87:AC88)</f>
        <v>148931.6832</v>
      </c>
      <c r="AD86" s="303">
        <f t="shared" si="6"/>
        <v>3.7609010908726218E-2</v>
      </c>
      <c r="AE86" s="304">
        <f>SUM(AE87:AE88)</f>
        <v>148979.78880000001</v>
      </c>
      <c r="AF86" s="303">
        <f t="shared" si="2"/>
        <v>3.7621525409393085E-2</v>
      </c>
      <c r="AG86" s="304">
        <f>SUM(AG87:AG88)</f>
        <v>105281.808</v>
      </c>
      <c r="AH86" s="303">
        <f t="shared" si="3"/>
        <v>2.6586472913276808E-2</v>
      </c>
      <c r="AI86" s="304">
        <f>SUM(AI87:AI88)</f>
        <v>65944.435200000007</v>
      </c>
      <c r="AJ86" s="303">
        <f t="shared" si="4"/>
        <v>1.6653050587982127E-2</v>
      </c>
      <c r="AK86" s="304">
        <f>SUM(AK87:AK88)</f>
        <v>124506.288</v>
      </c>
      <c r="AL86" s="303">
        <f t="shared" si="5"/>
        <v>3.1441237349281045E-2</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260.93</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319.57026000000002</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310.27434</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310.37456000000003</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219.33710000000002</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137.38424000000001</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259.38810000000001</v>
      </c>
      <c r="Z88" s="294">
        <f>VLOOKUP(TRIM(MID(R88,FIND("#",R88,1)+1,LEN(R88)-FIND("#",R88,1))),DataTauxTs,2,FALSE)</f>
        <v>480</v>
      </c>
      <c r="AA88" s="293">
        <f>$Z88*T88</f>
        <v>153393.7248</v>
      </c>
      <c r="AB88" s="292">
        <f t="shared" si="1"/>
        <v>3.8735789510617236E-2</v>
      </c>
      <c r="AC88" s="293">
        <f>$Z88*U88</f>
        <v>148931.6832</v>
      </c>
      <c r="AD88" s="292">
        <f t="shared" si="6"/>
        <v>3.7609010908726218E-2</v>
      </c>
      <c r="AE88" s="293">
        <f>$Z88*V88</f>
        <v>148979.78880000001</v>
      </c>
      <c r="AF88" s="292">
        <f t="shared" si="2"/>
        <v>3.7621525409393085E-2</v>
      </c>
      <c r="AG88" s="293">
        <f>$Z88*W88</f>
        <v>105281.808</v>
      </c>
      <c r="AH88" s="292">
        <f t="shared" si="3"/>
        <v>2.6586472913276808E-2</v>
      </c>
      <c r="AI88" s="293">
        <f>$Z88*X88</f>
        <v>65944.435200000007</v>
      </c>
      <c r="AJ88" s="292">
        <f t="shared" si="4"/>
        <v>1.6653050587982127E-2</v>
      </c>
      <c r="AK88" s="293">
        <f>$Z88*Y88</f>
        <v>124506.288</v>
      </c>
      <c r="AL88" s="292">
        <f t="shared" si="5"/>
        <v>3.1441237349281045E-2</v>
      </c>
    </row>
    <row r="89" spans="18:38" ht="15" customHeight="1" x14ac:dyDescent="0.25">
      <c r="R89" s="299" t="s">
        <v>1169</v>
      </c>
      <c r="S89" s="299" t="s">
        <v>1487</v>
      </c>
      <c r="T89" s="305">
        <f t="shared" ref="T89:Y89" si="17">SUM(T90:T95)</f>
        <v>44.120519999999999</v>
      </c>
      <c r="U89" s="305">
        <f t="shared" si="17"/>
        <v>46.825560000000003</v>
      </c>
      <c r="V89" s="305">
        <f t="shared" si="17"/>
        <v>46.977260000000001</v>
      </c>
      <c r="W89" s="305">
        <f t="shared" si="17"/>
        <v>54.311019999999999</v>
      </c>
      <c r="X89" s="305">
        <f t="shared" si="17"/>
        <v>59.196919999999999</v>
      </c>
      <c r="Y89" s="305">
        <f t="shared" si="17"/>
        <v>50.286256000000002</v>
      </c>
      <c r="Z89" s="297">
        <f>IF(ISERROR(AA89/T89),0,AA89/T89)</f>
        <v>451.48999999999995</v>
      </c>
      <c r="AA89" s="304">
        <f>SUM(AA90:AA95)</f>
        <v>19919.973574799998</v>
      </c>
      <c r="AB89" s="303">
        <f t="shared" si="1"/>
        <v>5.0302964117767508E-3</v>
      </c>
      <c r="AC89" s="304">
        <f>SUM(AC90:AC95)</f>
        <v>21141.272084400003</v>
      </c>
      <c r="AD89" s="303">
        <f t="shared" si="6"/>
        <v>5.338705071766414E-3</v>
      </c>
      <c r="AE89" s="304">
        <f>SUM(AE90:AE95)</f>
        <v>21209.763117400002</v>
      </c>
      <c r="AF89" s="303">
        <f t="shared" si="2"/>
        <v>5.3560529819228235E-3</v>
      </c>
      <c r="AG89" s="304">
        <f>SUM(AG90:AG95)</f>
        <v>24520.8824198</v>
      </c>
      <c r="AH89" s="303">
        <f t="shared" si="3"/>
        <v>6.1921787690391687E-3</v>
      </c>
      <c r="AI89" s="304">
        <f>SUM(AI90:AI95)</f>
        <v>26726.817410799998</v>
      </c>
      <c r="AJ89" s="303">
        <f t="shared" si="4"/>
        <v>6.7493646893470377E-3</v>
      </c>
      <c r="AK89" s="304">
        <f>SUM(AK90:AK95)</f>
        <v>22703.741721440001</v>
      </c>
      <c r="AL89" s="303">
        <f t="shared" si="5"/>
        <v>5.733314707611954E-3</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203.83</v>
      </c>
      <c r="AA90" s="293">
        <f t="shared" ref="AA90:AA95" si="19">$Z90*T90</f>
        <v>0</v>
      </c>
      <c r="AB90" s="292">
        <f t="shared" ref="AB90:AB121" si="20">IF(ISERROR(AA90/$AA$127),0,AA90/$AA$127)</f>
        <v>0</v>
      </c>
      <c r="AC90" s="293">
        <f t="shared" ref="AC90:AC95" si="21">$Z90*U90</f>
        <v>0</v>
      </c>
      <c r="AD90" s="292">
        <f t="shared" si="6"/>
        <v>0</v>
      </c>
      <c r="AE90" s="293">
        <f t="shared" ref="AE90:AE95" si="22">$Z90*V90</f>
        <v>0</v>
      </c>
      <c r="AF90" s="292">
        <f t="shared" ref="AF90:AF121" si="23">IF(ISERROR(AE90/$AE$127),0,AE90/$AE$127)</f>
        <v>0</v>
      </c>
      <c r="AG90" s="293">
        <f t="shared" ref="AG90:AG95" si="24">$Z90*W90</f>
        <v>0</v>
      </c>
      <c r="AH90" s="292">
        <f t="shared" ref="AH90:AH121" si="25">IF(ISERROR(AG90/$AG$127),0,AG90/$AG$127)</f>
        <v>0</v>
      </c>
      <c r="AI90" s="293">
        <f t="shared" ref="AI90:AI95" si="26">$Z90*X90</f>
        <v>0</v>
      </c>
      <c r="AJ90" s="292">
        <f t="shared" ref="AJ90:AJ121" si="27">IF(ISERROR(AI90/$AI$127),0,AI90/$AI$127)</f>
        <v>0</v>
      </c>
      <c r="AK90" s="293">
        <f t="shared" ref="AK90:AK95" si="28">$Z90*Y90</f>
        <v>0</v>
      </c>
      <c r="AL90" s="292">
        <f t="shared" ref="AL90:AL121"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22"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848.55</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0</v>
      </c>
      <c r="Z94" s="294">
        <f t="shared" si="18"/>
        <v>225.75</v>
      </c>
      <c r="AA94" s="293">
        <f t="shared" si="19"/>
        <v>0</v>
      </c>
      <c r="AB94" s="292">
        <f t="shared" si="20"/>
        <v>0</v>
      </c>
      <c r="AC94" s="293">
        <f t="shared" si="21"/>
        <v>0</v>
      </c>
      <c r="AD94" s="292">
        <f t="shared" si="30"/>
        <v>0</v>
      </c>
      <c r="AE94" s="293">
        <f t="shared" si="22"/>
        <v>0</v>
      </c>
      <c r="AF94" s="292">
        <f t="shared" si="23"/>
        <v>0</v>
      </c>
      <c r="AG94" s="293">
        <f t="shared" si="24"/>
        <v>0</v>
      </c>
      <c r="AH94" s="292">
        <f t="shared" si="25"/>
        <v>0</v>
      </c>
      <c r="AI94" s="293">
        <f t="shared" si="26"/>
        <v>0</v>
      </c>
      <c r="AJ94" s="292">
        <f t="shared" si="27"/>
        <v>0</v>
      </c>
      <c r="AK94" s="293">
        <f t="shared" si="28"/>
        <v>0</v>
      </c>
      <c r="AL94" s="292">
        <f t="shared" si="29"/>
        <v>0</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44.120519999999999</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46.825560000000003</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46.977260000000001</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54.311019999999999</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59.196919999999999</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50.286256000000002</v>
      </c>
      <c r="Z95" s="294">
        <f t="shared" si="18"/>
        <v>451.49</v>
      </c>
      <c r="AA95" s="293">
        <f t="shared" si="19"/>
        <v>19919.973574799998</v>
      </c>
      <c r="AB95" s="292">
        <f t="shared" si="20"/>
        <v>5.0302964117767508E-3</v>
      </c>
      <c r="AC95" s="293">
        <f t="shared" si="21"/>
        <v>21141.272084400003</v>
      </c>
      <c r="AD95" s="292">
        <f t="shared" si="30"/>
        <v>5.338705071766414E-3</v>
      </c>
      <c r="AE95" s="293">
        <f t="shared" si="22"/>
        <v>21209.763117400002</v>
      </c>
      <c r="AF95" s="292">
        <f t="shared" si="23"/>
        <v>5.3560529819228235E-3</v>
      </c>
      <c r="AG95" s="293">
        <f t="shared" si="24"/>
        <v>24520.8824198</v>
      </c>
      <c r="AH95" s="292">
        <f t="shared" si="25"/>
        <v>6.1921787690391687E-3</v>
      </c>
      <c r="AI95" s="293">
        <f t="shared" si="26"/>
        <v>26726.817410799998</v>
      </c>
      <c r="AJ95" s="292">
        <f t="shared" si="27"/>
        <v>6.7493646893470377E-3</v>
      </c>
      <c r="AK95" s="293">
        <f t="shared" si="28"/>
        <v>22703.741721440001</v>
      </c>
      <c r="AL95" s="292">
        <f t="shared" si="29"/>
        <v>5.733314707611954E-3</v>
      </c>
    </row>
    <row r="96" spans="18:38" ht="15" customHeight="1" x14ac:dyDescent="0.25">
      <c r="R96" s="291" t="s">
        <v>1188</v>
      </c>
      <c r="S96" s="291"/>
      <c r="T96" s="290">
        <f t="shared" ref="T96:AA96" si="31">T89+T86+T84+T82</f>
        <v>963.69078000000002</v>
      </c>
      <c r="U96" s="290">
        <f t="shared" si="31"/>
        <v>1058.3528799999999</v>
      </c>
      <c r="V96" s="290">
        <f t="shared" si="31"/>
        <v>957.35182000000009</v>
      </c>
      <c r="W96" s="290">
        <f t="shared" si="31"/>
        <v>873.64812000000006</v>
      </c>
      <c r="X96" s="290">
        <f t="shared" si="31"/>
        <v>796.56202000000008</v>
      </c>
      <c r="Y96" s="290">
        <f t="shared" si="31"/>
        <v>929.92112399999996</v>
      </c>
      <c r="Z96" s="289">
        <f t="shared" si="31"/>
        <v>1531.4899999999998</v>
      </c>
      <c r="AA96" s="302">
        <f t="shared" si="31"/>
        <v>533313.69837480003</v>
      </c>
      <c r="AB96" s="287">
        <f t="shared" si="20"/>
        <v>0.13467517781649868</v>
      </c>
      <c r="AC96" s="302">
        <f>AC89+AC86+AC84+AC82</f>
        <v>590824.74328439997</v>
      </c>
      <c r="AD96" s="287">
        <f t="shared" si="30"/>
        <v>0.14919816749461384</v>
      </c>
      <c r="AE96" s="302">
        <f>AE89+AE86+AE84+AE82</f>
        <v>530189.55191739998</v>
      </c>
      <c r="AF96" s="287">
        <f t="shared" si="23"/>
        <v>0.13388755521752491</v>
      </c>
      <c r="AG96" s="302">
        <f>AG89+AG86+AG84+AG82</f>
        <v>489802.6904198</v>
      </c>
      <c r="AH96" s="287">
        <f t="shared" si="25"/>
        <v>0.12368828204105421</v>
      </c>
      <c r="AI96" s="302">
        <f>AI89+AI86+AI84+AI82</f>
        <v>452659.76861080003</v>
      </c>
      <c r="AJ96" s="287">
        <f t="shared" si="27"/>
        <v>0.11431087404051248</v>
      </c>
      <c r="AK96" s="302">
        <f>AK89+AK86+AK84+AK82</f>
        <v>519358.09052143997</v>
      </c>
      <c r="AL96" s="287">
        <f t="shared" si="29"/>
        <v>0.13115209886711893</v>
      </c>
    </row>
    <row r="97" spans="18:38" ht="15" customHeight="1" x14ac:dyDescent="0.25">
      <c r="R97" s="299" t="s">
        <v>1189</v>
      </c>
      <c r="S97" s="298" t="s">
        <v>1486</v>
      </c>
      <c r="T97" s="183">
        <f t="shared" ref="T97:Y97" si="32">SUM(T98:T102)</f>
        <v>1296.6049800000001</v>
      </c>
      <c r="U97" s="183">
        <f t="shared" si="32"/>
        <v>1119.4008799999999</v>
      </c>
      <c r="V97" s="183">
        <f t="shared" si="32"/>
        <v>1362.9748999999999</v>
      </c>
      <c r="W97" s="183">
        <f t="shared" si="32"/>
        <v>1470.92002</v>
      </c>
      <c r="X97" s="183">
        <f t="shared" si="32"/>
        <v>1591.4077199999999</v>
      </c>
      <c r="Y97" s="183">
        <f t="shared" si="32"/>
        <v>1368.2616999999998</v>
      </c>
      <c r="Z97" s="297">
        <f>IF(ISERROR(AA97/T97),0,AA97/T97)</f>
        <v>1200</v>
      </c>
      <c r="AA97" s="301">
        <f>SUM(AA98:AA102)</f>
        <v>1555925.976</v>
      </c>
      <c r="AB97" s="300">
        <f t="shared" si="20"/>
        <v>0.39291060425724594</v>
      </c>
      <c r="AC97" s="301">
        <f>SUM(AC98:AC102)</f>
        <v>1343281.0559999999</v>
      </c>
      <c r="AD97" s="300">
        <f t="shared" si="30"/>
        <v>0.33921238787549851</v>
      </c>
      <c r="AE97" s="301">
        <f>SUM(AE98:AE102)</f>
        <v>1635569.88</v>
      </c>
      <c r="AF97" s="300">
        <f t="shared" si="23"/>
        <v>0.4130267219123484</v>
      </c>
      <c r="AG97" s="301">
        <f>SUM(AG98:AG102)</f>
        <v>1765104.024</v>
      </c>
      <c r="AH97" s="300">
        <f t="shared" si="25"/>
        <v>0.44573598435155953</v>
      </c>
      <c r="AI97" s="301">
        <f>SUM(AI98:AI102)</f>
        <v>1909689.264</v>
      </c>
      <c r="AJ97" s="300">
        <f t="shared" si="27"/>
        <v>0.48225679428850965</v>
      </c>
      <c r="AK97" s="301">
        <f>SUM(AK98:AK102)</f>
        <v>1641914.0399999998</v>
      </c>
      <c r="AL97" s="300">
        <f t="shared" si="29"/>
        <v>0.41462812736620119</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0</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0</v>
      </c>
      <c r="Z98" s="294">
        <f>VLOOKUP(TRIM(MID(R98,FIND("#",R98,1)+1,LEN(R98)-FIND("#",R98,1))),DataTauxTs,2,FALSE)</f>
        <v>1434.16</v>
      </c>
      <c r="AA98" s="293">
        <f>$Z98*T98</f>
        <v>0</v>
      </c>
      <c r="AB98" s="292">
        <f t="shared" si="20"/>
        <v>0</v>
      </c>
      <c r="AC98" s="293">
        <f>$Z98*U98</f>
        <v>0</v>
      </c>
      <c r="AD98" s="292">
        <f t="shared" si="30"/>
        <v>0</v>
      </c>
      <c r="AE98" s="293">
        <f>$Z98*V98</f>
        <v>0</v>
      </c>
      <c r="AF98" s="292">
        <f t="shared" si="23"/>
        <v>0</v>
      </c>
      <c r="AG98" s="293">
        <f>$Z98*W98</f>
        <v>0</v>
      </c>
      <c r="AH98" s="292">
        <f t="shared" si="25"/>
        <v>0</v>
      </c>
      <c r="AI98" s="293">
        <f>$Z98*X98</f>
        <v>0</v>
      </c>
      <c r="AJ98" s="292">
        <f t="shared" si="27"/>
        <v>0</v>
      </c>
      <c r="AK98" s="293">
        <f>$Z98*Y98</f>
        <v>0</v>
      </c>
      <c r="AL98" s="292">
        <f t="shared" si="29"/>
        <v>0</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1434.16</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1296.6049800000001</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1119.4008799999999</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1362.9748999999999</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1470.92002</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1591.4077199999999</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1368.2616999999998</v>
      </c>
      <c r="Z102" s="294">
        <f>VLOOKUP(TRIM(MID(R102,FIND("#",R102,1)+1,LEN(R102)-FIND("#",R102,1))),DataTauxTs,2,FALSE)</f>
        <v>1200</v>
      </c>
      <c r="AA102" s="293">
        <f>$Z102*T102</f>
        <v>1555925.976</v>
      </c>
      <c r="AB102" s="292">
        <f t="shared" si="20"/>
        <v>0.39291060425724594</v>
      </c>
      <c r="AC102" s="293">
        <f>$Z102*U102</f>
        <v>1343281.0559999999</v>
      </c>
      <c r="AD102" s="292">
        <f t="shared" si="30"/>
        <v>0.33921238787549851</v>
      </c>
      <c r="AE102" s="293">
        <f>$Z102*V102</f>
        <v>1635569.88</v>
      </c>
      <c r="AF102" s="292">
        <f t="shared" si="23"/>
        <v>0.4130267219123484</v>
      </c>
      <c r="AG102" s="293">
        <f>$Z102*W102</f>
        <v>1765104.024</v>
      </c>
      <c r="AH102" s="292">
        <f t="shared" si="25"/>
        <v>0.44573598435155953</v>
      </c>
      <c r="AI102" s="293">
        <f>$Z102*X102</f>
        <v>1909689.264</v>
      </c>
      <c r="AJ102" s="292">
        <f t="shared" si="27"/>
        <v>0.48225679428850965</v>
      </c>
      <c r="AK102" s="293">
        <f>$Z102*Y102</f>
        <v>1641914.0399999998</v>
      </c>
      <c r="AL102" s="292">
        <f t="shared" si="29"/>
        <v>0.41462812736620119</v>
      </c>
    </row>
    <row r="103" spans="18:38" ht="15" customHeight="1" x14ac:dyDescent="0.25">
      <c r="R103" s="299" t="s">
        <v>1170</v>
      </c>
      <c r="S103" s="298" t="s">
        <v>1294</v>
      </c>
      <c r="T103" s="183">
        <f t="shared" ref="T103:Y103" si="33">SUM(T104:T107)</f>
        <v>0</v>
      </c>
      <c r="U103" s="183">
        <f t="shared" si="33"/>
        <v>0</v>
      </c>
      <c r="V103" s="183">
        <f t="shared" si="33"/>
        <v>0</v>
      </c>
      <c r="W103" s="183">
        <f t="shared" si="33"/>
        <v>0</v>
      </c>
      <c r="X103" s="183">
        <f t="shared" si="33"/>
        <v>0</v>
      </c>
      <c r="Y103" s="183">
        <f t="shared" si="33"/>
        <v>0</v>
      </c>
      <c r="Z103" s="297">
        <f>IF(ISERROR(AA103/T103),0,AA103/T103)</f>
        <v>0</v>
      </c>
      <c r="AA103" s="301">
        <f>SUM(AA104:AA107)</f>
        <v>0</v>
      </c>
      <c r="AB103" s="300">
        <f t="shared" si="20"/>
        <v>0</v>
      </c>
      <c r="AC103" s="301">
        <f>SUM(AC104:AC107)</f>
        <v>0</v>
      </c>
      <c r="AD103" s="300">
        <f t="shared" si="30"/>
        <v>0</v>
      </c>
      <c r="AE103" s="301">
        <f>SUM(AE104:AE107)</f>
        <v>0</v>
      </c>
      <c r="AF103" s="300">
        <f t="shared" si="23"/>
        <v>0</v>
      </c>
      <c r="AG103" s="301">
        <f>SUM(AG104:AG107)</f>
        <v>0</v>
      </c>
      <c r="AH103" s="300">
        <f t="shared" si="25"/>
        <v>0</v>
      </c>
      <c r="AI103" s="301">
        <f>SUM(AI104:AI107)</f>
        <v>0</v>
      </c>
      <c r="AJ103" s="300">
        <f t="shared" si="27"/>
        <v>0</v>
      </c>
      <c r="AK103" s="301">
        <f>SUM(AK104:AK107)</f>
        <v>0</v>
      </c>
      <c r="AL103" s="300">
        <f t="shared" si="29"/>
        <v>0</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1124.92</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1124.92</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984.68</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0</v>
      </c>
      <c r="Z107" s="294">
        <f>VLOOKUP(TRIM(MID(R107,FIND("#",R107,1)+1,LEN(R107)-FIND("#",R107,1))),DataTauxTs,2,FALSE)</f>
        <v>1250.03</v>
      </c>
      <c r="AA107" s="293">
        <f>$Z107*T107</f>
        <v>0</v>
      </c>
      <c r="AB107" s="292">
        <f t="shared" si="20"/>
        <v>0</v>
      </c>
      <c r="AC107" s="293">
        <f>$Z107*U107</f>
        <v>0</v>
      </c>
      <c r="AD107" s="292">
        <f t="shared" si="30"/>
        <v>0</v>
      </c>
      <c r="AE107" s="293">
        <f>$Z107*V107</f>
        <v>0</v>
      </c>
      <c r="AF107" s="292">
        <f t="shared" si="23"/>
        <v>0</v>
      </c>
      <c r="AG107" s="293">
        <f>$Z107*W107</f>
        <v>0</v>
      </c>
      <c r="AH107" s="292">
        <f t="shared" si="25"/>
        <v>0</v>
      </c>
      <c r="AI107" s="293">
        <f>$Z107*X107</f>
        <v>0</v>
      </c>
      <c r="AJ107" s="292">
        <f t="shared" si="27"/>
        <v>0</v>
      </c>
      <c r="AK107" s="293">
        <f>$Z107*Y107</f>
        <v>0</v>
      </c>
      <c r="AL107" s="292">
        <f t="shared" si="29"/>
        <v>0</v>
      </c>
    </row>
    <row r="108" spans="18:38" ht="15" customHeight="1" x14ac:dyDescent="0.25">
      <c r="R108" s="299" t="s">
        <v>1190</v>
      </c>
      <c r="S108" s="298" t="s">
        <v>1485</v>
      </c>
      <c r="T108" s="183">
        <f t="shared" ref="T108:Y108" si="34">SUM(T109:T114)</f>
        <v>733.41304000000002</v>
      </c>
      <c r="U108" s="183">
        <f t="shared" si="34"/>
        <v>856.39014000000009</v>
      </c>
      <c r="V108" s="183">
        <f t="shared" si="34"/>
        <v>744.83076000000005</v>
      </c>
      <c r="W108" s="183">
        <f t="shared" si="34"/>
        <v>680.01225999999997</v>
      </c>
      <c r="X108" s="183">
        <f t="shared" si="34"/>
        <v>655.45771999999999</v>
      </c>
      <c r="Y108" s="183">
        <f t="shared" si="34"/>
        <v>734.02078400000005</v>
      </c>
      <c r="Z108" s="297">
        <f>IF(ISERROR(AA108/T108),0,AA108/T108)</f>
        <v>1250</v>
      </c>
      <c r="AA108" s="301">
        <f>SUM(AA109:AA114)</f>
        <v>916766.3</v>
      </c>
      <c r="AB108" s="300">
        <f t="shared" si="20"/>
        <v>0.23150664392255099</v>
      </c>
      <c r="AC108" s="301">
        <f>SUM(AC109:AC114)</f>
        <v>1070487.675</v>
      </c>
      <c r="AD108" s="300">
        <f t="shared" si="30"/>
        <v>0.27032517045192417</v>
      </c>
      <c r="AE108" s="301">
        <f>SUM(AE109:AE114)</f>
        <v>931038.45000000007</v>
      </c>
      <c r="AF108" s="300">
        <f t="shared" si="23"/>
        <v>0.2351130108716932</v>
      </c>
      <c r="AG108" s="301">
        <f>SUM(AG109:AG114)</f>
        <v>850015.32499999995</v>
      </c>
      <c r="AH108" s="300">
        <f t="shared" si="25"/>
        <v>0.21465160831947985</v>
      </c>
      <c r="AI108" s="301">
        <f>SUM(AI109:AI114)</f>
        <v>819322.15</v>
      </c>
      <c r="AJ108" s="300">
        <f t="shared" si="27"/>
        <v>0.20690469439041129</v>
      </c>
      <c r="AK108" s="301">
        <f>SUM(AK109:AK114)</f>
        <v>917525.9800000001</v>
      </c>
      <c r="AL108" s="300">
        <f t="shared" si="29"/>
        <v>0.23170036288698687</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733.41304000000002</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856.39014000000009</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744.83076000000005</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680.01225999999997</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655.45771999999999</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734.02078400000005</v>
      </c>
      <c r="Z109" s="294">
        <f t="shared" ref="Z109:Z114" si="35">VLOOKUP(TRIM(MID(R109,FIND("#",R109,1)+1,LEN(R109)-FIND("#",R109,1))),DataTauxTs,2,FALSE)</f>
        <v>1250</v>
      </c>
      <c r="AA109" s="293">
        <f t="shared" ref="AA109:AA114" si="36">$Z109*T109</f>
        <v>916766.3</v>
      </c>
      <c r="AB109" s="292">
        <f t="shared" si="20"/>
        <v>0.23150664392255099</v>
      </c>
      <c r="AC109" s="293">
        <f t="shared" ref="AC109:AC114" si="37">$Z109*U109</f>
        <v>1070487.675</v>
      </c>
      <c r="AD109" s="292">
        <f t="shared" si="30"/>
        <v>0.27032517045192417</v>
      </c>
      <c r="AE109" s="293">
        <f t="shared" ref="AE109:AE114" si="38">$Z109*V109</f>
        <v>931038.45000000007</v>
      </c>
      <c r="AF109" s="292">
        <f t="shared" si="23"/>
        <v>0.2351130108716932</v>
      </c>
      <c r="AG109" s="293">
        <f t="shared" ref="AG109:AG114" si="39">$Z109*W109</f>
        <v>850015.32499999995</v>
      </c>
      <c r="AH109" s="292">
        <f t="shared" si="25"/>
        <v>0.21465160831947985</v>
      </c>
      <c r="AI109" s="293">
        <f t="shared" ref="AI109:AI114" si="40">$Z109*X109</f>
        <v>819322.15</v>
      </c>
      <c r="AJ109" s="292">
        <f t="shared" si="27"/>
        <v>0.20690469439041129</v>
      </c>
      <c r="AK109" s="293">
        <f t="shared" ref="AK109:AK114" si="41">$Z109*Y109</f>
        <v>917525.9800000001</v>
      </c>
      <c r="AL109" s="292">
        <f t="shared" si="29"/>
        <v>0.23170036288698687</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1232.74</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1232.74</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1232.74</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1200</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1200</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2030.01802</v>
      </c>
      <c r="U117" s="290">
        <f t="shared" si="49"/>
        <v>1975.7910200000001</v>
      </c>
      <c r="V117" s="290">
        <f t="shared" si="49"/>
        <v>2107.80566</v>
      </c>
      <c r="W117" s="290">
        <f t="shared" si="49"/>
        <v>2150.93228</v>
      </c>
      <c r="X117" s="290">
        <f t="shared" si="49"/>
        <v>2246.86544</v>
      </c>
      <c r="Y117" s="290">
        <f t="shared" si="49"/>
        <v>2102.2824839999998</v>
      </c>
      <c r="Z117" s="290">
        <f t="shared" si="49"/>
        <v>3650</v>
      </c>
      <c r="AA117" s="288">
        <f t="shared" si="49"/>
        <v>2472692.2760000001</v>
      </c>
      <c r="AB117" s="287">
        <f t="shared" si="43"/>
        <v>0.62441724817979694</v>
      </c>
      <c r="AC117" s="288">
        <f>AC115+AC108+AC103+AC97</f>
        <v>2413768.7309999997</v>
      </c>
      <c r="AD117" s="287">
        <f t="shared" si="44"/>
        <v>0.60953755832742262</v>
      </c>
      <c r="AE117" s="288">
        <f>AE115+AE108+AE103+AE97</f>
        <v>2566608.33</v>
      </c>
      <c r="AF117" s="287">
        <f t="shared" si="45"/>
        <v>0.64813973278404158</v>
      </c>
      <c r="AG117" s="288">
        <f>AG115+AG108+AG103+AG97</f>
        <v>2615119.3489999999</v>
      </c>
      <c r="AH117" s="287">
        <f t="shared" si="46"/>
        <v>0.6603875926710393</v>
      </c>
      <c r="AI117" s="288">
        <f>AI115+AI108+AI103+AI97</f>
        <v>2729011.4139999999</v>
      </c>
      <c r="AJ117" s="287">
        <f t="shared" si="47"/>
        <v>0.68916148867892091</v>
      </c>
      <c r="AK117" s="288">
        <f>AK115+AK108+AK103+AK97</f>
        <v>2559440.02</v>
      </c>
      <c r="AL117" s="287">
        <f t="shared" si="48"/>
        <v>0.64632849025318806</v>
      </c>
    </row>
    <row r="118" spans="18:38" ht="15" customHeight="1" x14ac:dyDescent="0.25">
      <c r="R118" s="299" t="s">
        <v>1192</v>
      </c>
      <c r="S118" s="298" t="s">
        <v>1484</v>
      </c>
      <c r="T118" s="183">
        <f t="shared" ref="T118:Y118" si="50">SUM(T119:T120)</f>
        <v>44.120519999999999</v>
      </c>
      <c r="U118" s="183">
        <f t="shared" si="50"/>
        <v>46.825560000000003</v>
      </c>
      <c r="V118" s="183">
        <f t="shared" si="50"/>
        <v>46.977260000000001</v>
      </c>
      <c r="W118" s="183">
        <f t="shared" si="50"/>
        <v>54.311019999999999</v>
      </c>
      <c r="X118" s="183">
        <f t="shared" si="50"/>
        <v>59.196919999999999</v>
      </c>
      <c r="Y118" s="183">
        <f t="shared" si="50"/>
        <v>50.286256000000002</v>
      </c>
      <c r="Z118" s="297">
        <f>IF(ISERROR(AA118/T118),0,AA118/T118)</f>
        <v>682.15</v>
      </c>
      <c r="AA118" s="296">
        <f>SUM(AA119:AA120)</f>
        <v>30096.812717999997</v>
      </c>
      <c r="AB118" s="295">
        <f t="shared" si="43"/>
        <v>7.6002053141675571E-3</v>
      </c>
      <c r="AC118" s="296">
        <f>SUM(AC119:AC120)</f>
        <v>31942.055754000001</v>
      </c>
      <c r="AD118" s="295">
        <f t="shared" si="44"/>
        <v>8.0661756953763278E-3</v>
      </c>
      <c r="AE118" s="296">
        <f>SUM(AE119:AE120)</f>
        <v>32045.537908999999</v>
      </c>
      <c r="AF118" s="295">
        <f t="shared" si="45"/>
        <v>8.0923864130294215E-3</v>
      </c>
      <c r="AG118" s="296">
        <f>SUM(AG119:AG120)</f>
        <v>37048.262293</v>
      </c>
      <c r="AH118" s="295">
        <f t="shared" si="46"/>
        <v>9.35567730691725E-3</v>
      </c>
      <c r="AI118" s="296">
        <f>SUM(AI119:AI120)</f>
        <v>40381.178977999996</v>
      </c>
      <c r="AJ118" s="295">
        <f t="shared" si="47"/>
        <v>1.0197521811863123E-2</v>
      </c>
      <c r="AK118" s="296">
        <f>SUM(AK119:AK120)</f>
        <v>34302.769530400001</v>
      </c>
      <c r="AL118" s="295">
        <f t="shared" si="48"/>
        <v>8.6623859394393994E-3</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44.120519999999999</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46.825560000000003</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46.977260000000001</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54.311019999999999</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59.196919999999999</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50.286256000000002</v>
      </c>
      <c r="Z119" s="294">
        <f>VLOOKUP(TRIM(MID(R119,FIND("#",R119,1)+1,LEN(R119)-FIND("#",R119,1))),DataTauxTs,2,FALSE)</f>
        <v>682.15</v>
      </c>
      <c r="AA119" s="293">
        <f>$Z119*T119</f>
        <v>30096.812717999997</v>
      </c>
      <c r="AB119" s="292">
        <f t="shared" si="43"/>
        <v>7.6002053141675571E-3</v>
      </c>
      <c r="AC119" s="293">
        <f>$Z119*U119</f>
        <v>31942.055754000001</v>
      </c>
      <c r="AD119" s="292">
        <f t="shared" si="44"/>
        <v>8.0661756953763278E-3</v>
      </c>
      <c r="AE119" s="293">
        <f>$Z119*V119</f>
        <v>32045.537908999999</v>
      </c>
      <c r="AF119" s="292">
        <f t="shared" si="45"/>
        <v>8.0923864130294215E-3</v>
      </c>
      <c r="AG119" s="293">
        <f>$Z119*W119</f>
        <v>37048.262293</v>
      </c>
      <c r="AH119" s="292">
        <f t="shared" si="46"/>
        <v>9.35567730691725E-3</v>
      </c>
      <c r="AI119" s="293">
        <f>$Z119*X119</f>
        <v>40381.178977999996</v>
      </c>
      <c r="AJ119" s="292">
        <f t="shared" si="47"/>
        <v>1.0197521811863123E-2</v>
      </c>
      <c r="AK119" s="293">
        <f>$Z119*Y119</f>
        <v>34302.769530400001</v>
      </c>
      <c r="AL119" s="292">
        <f t="shared" si="48"/>
        <v>8.6623859394393994E-3</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345.2</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1003.9543</v>
      </c>
      <c r="U121" s="183">
        <f t="shared" si="51"/>
        <v>1087.4729400000001</v>
      </c>
      <c r="V121" s="183">
        <f t="shared" si="51"/>
        <v>978.72558000000004</v>
      </c>
      <c r="W121" s="183">
        <f t="shared" si="51"/>
        <v>860.8530199999999</v>
      </c>
      <c r="X121" s="183">
        <f t="shared" si="51"/>
        <v>789.75240000000008</v>
      </c>
      <c r="Y121" s="183">
        <f t="shared" si="51"/>
        <v>944.15164800000002</v>
      </c>
      <c r="Z121" s="297">
        <f>IF(ISERROR(AA121/T121),0,AA121/T121)</f>
        <v>500.00000000000006</v>
      </c>
      <c r="AA121" s="296">
        <f>SUM(AA122:AA123)</f>
        <v>501977.15</v>
      </c>
      <c r="AB121" s="295">
        <f t="shared" si="43"/>
        <v>0.12676190793914105</v>
      </c>
      <c r="AC121" s="296">
        <f>SUM(AC122:AC123)</f>
        <v>543736.47000000009</v>
      </c>
      <c r="AD121" s="295">
        <f t="shared" si="44"/>
        <v>0.13730718939260797</v>
      </c>
      <c r="AE121" s="296">
        <f>SUM(AE122:AE123)</f>
        <v>489362.79000000004</v>
      </c>
      <c r="AF121" s="295">
        <f t="shared" si="45"/>
        <v>0.12357766638474718</v>
      </c>
      <c r="AG121" s="296">
        <f>SUM(AG122:AG123)</f>
        <v>430426.50999999995</v>
      </c>
      <c r="AH121" s="295">
        <f t="shared" si="46"/>
        <v>0.10869420811306039</v>
      </c>
      <c r="AI121" s="296">
        <f>SUM(AI122:AI123)</f>
        <v>394876.2</v>
      </c>
      <c r="AJ121" s="295">
        <f t="shared" si="47"/>
        <v>9.9718699760584922E-2</v>
      </c>
      <c r="AK121" s="296">
        <f>SUM(AK122:AK123)</f>
        <v>472075.82400000002</v>
      </c>
      <c r="AL121" s="295">
        <f t="shared" si="48"/>
        <v>0.11921203553383124</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1003.9543</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1087.4729400000001</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978.72558000000004</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860.8530199999999</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789.75240000000008</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944.15164800000002</v>
      </c>
      <c r="Z122" s="294">
        <f>VLOOKUP(TRIM(MID(R122,FIND("#",R122,1)+1,LEN(R122)-FIND("#",R122,1))),DataTauxTs,2,FALSE)</f>
        <v>500</v>
      </c>
      <c r="AA122" s="293">
        <f>$Z122*T122</f>
        <v>501977.15</v>
      </c>
      <c r="AB122" s="292">
        <f t="shared" si="43"/>
        <v>0.12676190793914105</v>
      </c>
      <c r="AC122" s="293">
        <f>$Z122*U122</f>
        <v>543736.47000000009</v>
      </c>
      <c r="AD122" s="292">
        <f t="shared" si="44"/>
        <v>0.13730718939260797</v>
      </c>
      <c r="AE122" s="293">
        <f>$Z122*V122</f>
        <v>489362.79000000004</v>
      </c>
      <c r="AF122" s="292">
        <f t="shared" si="45"/>
        <v>0.12357766638474718</v>
      </c>
      <c r="AG122" s="293">
        <f>$Z122*W122</f>
        <v>430426.50999999995</v>
      </c>
      <c r="AH122" s="292">
        <f t="shared" si="46"/>
        <v>0.10869420811306039</v>
      </c>
      <c r="AI122" s="293">
        <f>$Z122*X122</f>
        <v>394876.2</v>
      </c>
      <c r="AJ122" s="292">
        <f t="shared" si="47"/>
        <v>9.9718699760584922E-2</v>
      </c>
      <c r="AK122" s="293">
        <f>$Z122*Y122</f>
        <v>472075.82400000002</v>
      </c>
      <c r="AL122" s="292">
        <f t="shared" si="48"/>
        <v>0.11921203553383124</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1590.65</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1048.07482</v>
      </c>
      <c r="U124" s="290">
        <f t="shared" si="52"/>
        <v>1134.2985000000001</v>
      </c>
      <c r="V124" s="290">
        <f t="shared" si="52"/>
        <v>1025.7028399999999</v>
      </c>
      <c r="W124" s="290">
        <f t="shared" si="52"/>
        <v>915.16403999999989</v>
      </c>
      <c r="X124" s="290">
        <f t="shared" si="52"/>
        <v>848.94932000000006</v>
      </c>
      <c r="Y124" s="290">
        <f t="shared" si="52"/>
        <v>994.437904</v>
      </c>
      <c r="Z124" s="289">
        <f t="shared" si="52"/>
        <v>1182.1500000000001</v>
      </c>
      <c r="AA124" s="288">
        <f t="shared" si="52"/>
        <v>532073.96271800005</v>
      </c>
      <c r="AB124" s="287">
        <f t="shared" si="43"/>
        <v>0.1343621132533086</v>
      </c>
      <c r="AC124" s="288">
        <f>AC121+AC118</f>
        <v>575678.52575400006</v>
      </c>
      <c r="AD124" s="287">
        <f t="shared" si="44"/>
        <v>0.14537336508798429</v>
      </c>
      <c r="AE124" s="288">
        <f>AE121+AE118</f>
        <v>521408.32790900004</v>
      </c>
      <c r="AF124" s="287">
        <f t="shared" si="45"/>
        <v>0.1316700527977766</v>
      </c>
      <c r="AG124" s="288">
        <f>AG121+AG118</f>
        <v>467474.77229299996</v>
      </c>
      <c r="AH124" s="287">
        <f t="shared" si="46"/>
        <v>0.11804988541997764</v>
      </c>
      <c r="AI124" s="288">
        <f>AI121+AI118</f>
        <v>435257.37897800002</v>
      </c>
      <c r="AJ124" s="287">
        <f t="shared" si="47"/>
        <v>0.10991622157244806</v>
      </c>
      <c r="AK124" s="288">
        <f>AK121+AK118</f>
        <v>506378.59353040002</v>
      </c>
      <c r="AL124" s="287">
        <f t="shared" si="48"/>
        <v>0.12787442147327063</v>
      </c>
    </row>
    <row r="125" spans="18:38" ht="15" customHeight="1" x14ac:dyDescent="0.25">
      <c r="R125" s="286" t="s">
        <v>1397</v>
      </c>
      <c r="S125" s="286"/>
      <c r="T125" s="285">
        <f t="shared" ref="T125:Z125" si="53">T124+T106</f>
        <v>1048.07482</v>
      </c>
      <c r="U125" s="285">
        <f t="shared" si="53"/>
        <v>1134.2985000000001</v>
      </c>
      <c r="V125" s="285">
        <f t="shared" si="53"/>
        <v>1025.7028399999999</v>
      </c>
      <c r="W125" s="285">
        <f t="shared" si="53"/>
        <v>915.16403999999989</v>
      </c>
      <c r="X125" s="285">
        <f t="shared" si="53"/>
        <v>848.94932000000006</v>
      </c>
      <c r="Y125" s="285">
        <f t="shared" si="53"/>
        <v>994.437904</v>
      </c>
      <c r="Z125" s="284">
        <f t="shared" si="53"/>
        <v>2166.83</v>
      </c>
      <c r="AA125" s="283">
        <f>AA124+AA117+AA96</f>
        <v>3538079.9370928002</v>
      </c>
      <c r="AB125" s="282">
        <f t="shared" si="43"/>
        <v>0.89345453924960416</v>
      </c>
      <c r="AC125" s="283">
        <f>AC124+AC117+AC96</f>
        <v>3580272.0000383998</v>
      </c>
      <c r="AD125" s="282">
        <f t="shared" si="44"/>
        <v>0.90410909091002079</v>
      </c>
      <c r="AE125" s="283">
        <f>AE124+AE117+AE96</f>
        <v>3618206.2098264005</v>
      </c>
      <c r="AF125" s="282">
        <f t="shared" si="45"/>
        <v>0.91369734079934317</v>
      </c>
      <c r="AG125" s="283">
        <f>AG124+AG117+AG96</f>
        <v>3572396.8117128001</v>
      </c>
      <c r="AH125" s="282">
        <f t="shared" si="46"/>
        <v>0.90212576013207124</v>
      </c>
      <c r="AI125" s="283">
        <f>AI124+AI117+AI96</f>
        <v>3616928.5615888</v>
      </c>
      <c r="AJ125" s="282">
        <f t="shared" si="47"/>
        <v>0.91338858429188141</v>
      </c>
      <c r="AK125" s="283">
        <f>AK124+AK117+AK96</f>
        <v>3585176.7040518401</v>
      </c>
      <c r="AL125" s="282">
        <f t="shared" si="48"/>
        <v>0.9053550105935777</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3959999.9570928002</v>
      </c>
      <c r="AB127" s="273">
        <f>(AA125+AA80)/AA127</f>
        <v>1</v>
      </c>
      <c r="AC127" s="274">
        <f>AC125+AC80</f>
        <v>3960000.0000383998</v>
      </c>
      <c r="AD127" s="273">
        <f>(AC125+AC80)/AC127</f>
        <v>1</v>
      </c>
      <c r="AE127" s="274">
        <f>AE125+AE80</f>
        <v>3959961.4098264007</v>
      </c>
      <c r="AF127" s="273">
        <f>(AE125+AE80)/AE127</f>
        <v>1</v>
      </c>
      <c r="AG127" s="274">
        <f>AG125+AG80</f>
        <v>3959976.5017128</v>
      </c>
      <c r="AH127" s="273">
        <f>(AG125+AG80)/AG127</f>
        <v>1</v>
      </c>
      <c r="AI127" s="274">
        <f>AI125+AI80</f>
        <v>3959901.2115888</v>
      </c>
      <c r="AJ127" s="273">
        <f>(AI125+AI80)/AI127</f>
        <v>1</v>
      </c>
      <c r="AK127" s="274">
        <f>AK125+AK80</f>
        <v>3959967.8160518399</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view="pageBreakPreview" zoomScale="60" zoomScaleNormal="100" workbookViewId="0">
      <selection activeCell="E16" sqref="E16"/>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U02351_4ff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0</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0</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0</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0</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0</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0</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0</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0</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0</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0</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0</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0</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0</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0</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0</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0</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0</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0</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0</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0</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0</v>
      </c>
      <c r="E16" s="352">
        <f>IF(ISERROR((VLOOKUP($A$4&amp;" - "&amp;B16,Data_VolumeTigeSepm!$C$7:$E$24,2,FALSE)/VLOOKUP($A$4&amp;" - "&amp;B16,Data_VolumeTigeSepm!$C$7:$E$24,3,FALSE))*1000),0,(VLOOKUP($A$4&amp;" - "&amp;B16,Data_VolumeTigeSepm!$C$7:$E$24,2,FALSE)/VLOOKUP($A$4&amp;" - "&amp;B16,Data_VolumeTigeSepm!$C$7:$E$24,3,FALSE))*1000)</f>
        <v>101.24655961350702</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0</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0</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0</v>
      </c>
      <c r="E17" s="352">
        <f>IF(ISERROR((VLOOKUP($A$4&amp;" - "&amp;B17,Data_VolumeTigeSepm!$C$7:$E$24,2,FALSE)/VLOOKUP($A$4&amp;" - "&amp;B17,Data_VolumeTigeSepm!$C$7:$E$24,3,FALSE))*1000),0,(VLOOKUP($A$4&amp;" - "&amp;B17,Data_VolumeTigeSepm!$C$7:$E$24,2,FALSE)/VLOOKUP($A$4&amp;" - "&amp;B17,Data_VolumeTigeSepm!$C$7:$E$24,3,FALSE))*1000)</f>
        <v>103.52036102887192</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0</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0</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0</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0</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0</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t="e">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#VALUE!</v>
      </c>
      <c r="D22" s="352" t="e">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#VALUE!</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102.5339323872829</v>
      </c>
      <c r="F22" s="352" t="e">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#VALUE!</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view="pageBreakPreview" topLeftCell="A7" zoomScale="60" zoomScaleNormal="100" workbookViewId="0">
      <selection activeCell="E16" sqref="E16"/>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93"/>
      <c r="B1" s="593"/>
      <c r="C1" s="593"/>
      <c r="D1" s="593"/>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U02351_4ff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6" t="s">
        <v>1631</v>
      </c>
      <c r="B5" s="597"/>
      <c r="C5" s="598"/>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1" t="s">
        <v>1511</v>
      </c>
      <c r="B8" s="592"/>
      <c r="C8" s="386" t="s">
        <v>1422</v>
      </c>
    </row>
    <row r="9" spans="1:11" ht="15" customHeight="1" x14ac:dyDescent="0.25">
      <c r="A9" s="594" t="str">
        <f>TitreMatrice2</f>
        <v>Matrice 2 : Répartition par produit en volume (m3 net/an) de l'UA U02351_4ff</v>
      </c>
      <c r="B9" s="595"/>
      <c r="C9" s="595"/>
    </row>
    <row r="10" spans="1:11" ht="15" customHeight="1" x14ac:dyDescent="0.25">
      <c r="A10" s="584" t="s">
        <v>1506</v>
      </c>
      <c r="B10" s="585"/>
      <c r="C10" s="231">
        <f>IF(ISERROR(ABS(1-(VLOOKUP("Total",ValideMatrice2,12,FALSE)/Intrants_CahierDetermination!K11))),"N/A",ABS(1-(VLOOKUP("Total",ValideMatrice2,12,FALSE)/Intrants_CahierDetermination!K11)))</f>
        <v>9.1519219035995913E-4</v>
      </c>
    </row>
    <row r="11" spans="1:11" ht="15" customHeight="1" x14ac:dyDescent="0.25">
      <c r="A11" s="586" t="str">
        <f>TitreTableau1</f>
        <v>Tableau 1 : Répartition par produit des possibilités forestières par périodes quinquennales de l'UA U02351_4ff</v>
      </c>
      <c r="B11" s="587"/>
      <c r="C11" s="588"/>
    </row>
    <row r="12" spans="1:11" ht="15" customHeight="1" x14ac:dyDescent="0.25">
      <c r="A12" s="584" t="s">
        <v>1507</v>
      </c>
      <c r="B12" s="585"/>
      <c r="C12" s="231">
        <f>IF(ISERROR(ABS(1-('Répartition par produits (tab)'!D28/Intrants_CahierDetermination!K11))),"N/A",ABS(1-('Répartition par produits (tab)'!D28/Intrants_CahierDetermination!K11)))</f>
        <v>1.9023224319942855E-3</v>
      </c>
    </row>
    <row r="13" spans="1:11" ht="15" customHeight="1" x14ac:dyDescent="0.25">
      <c r="A13" s="586" t="str">
        <f>TitreTableau2</f>
        <v>Tableau 2 : Ventilation des possibilités forestières (m3 brut / an) par essences et types de forêt de l'UA U02351_4ff  **</v>
      </c>
      <c r="B13" s="587"/>
      <c r="C13" s="588"/>
    </row>
    <row r="14" spans="1:11" ht="15" customHeight="1" x14ac:dyDescent="0.25">
      <c r="A14" s="584" t="s">
        <v>1508</v>
      </c>
      <c r="B14" s="585"/>
      <c r="C14" s="231">
        <f>IF(ISERROR(ABS(1-('Provenance possibilités 1 (tab)'!W90/Intrants_CahierDetermination!K11))),"N/A",ABS(1-('Provenance possibilités 1 (tab)'!W90/Intrants_CahierDetermination!K11)))</f>
        <v>3.0567229539120166E-3</v>
      </c>
    </row>
    <row r="15" spans="1:11" ht="15" customHeight="1" x14ac:dyDescent="0.25">
      <c r="A15" s="584" t="s">
        <v>1509</v>
      </c>
      <c r="B15" s="585"/>
      <c r="C15" s="231">
        <f>IF(ISERROR(ABS(1-('Provenance possibilités 1 (tab)'!W91/Intrants_CahierDetermination!K11))),"N/A",ABS(1-('Provenance possibilités 1 (tab)'!W91/Intrants_CahierDetermination!K11)))</f>
        <v>3.0567229539127938E-3</v>
      </c>
    </row>
    <row r="16" spans="1:11" ht="15" customHeight="1" x14ac:dyDescent="0.25">
      <c r="A16" s="586" t="str">
        <f>TitreTableau3</f>
        <v>Tableau 3 : Ventilation des possibilités forestières par essence en fonction des composantes territoriales de l'UA U02351_4ff  *</v>
      </c>
      <c r="B16" s="587"/>
      <c r="C16" s="587"/>
    </row>
    <row r="17" spans="1:3" x14ac:dyDescent="0.25">
      <c r="A17" s="584" t="s">
        <v>1510</v>
      </c>
      <c r="B17" s="585"/>
      <c r="C17" s="231">
        <f>IF(ISERROR(ABS(1-('Provenance possibilités 2 (tab)'!X45/Intrants_CahierDetermination!K11))),"N/A",ABS(1-('Provenance possibilités 2 (tab)'!X45/Intrants_CahierDetermination!K11)))</f>
        <v>3.0047265948620616E-3</v>
      </c>
    </row>
    <row r="18" spans="1:3" ht="15" customHeight="1" x14ac:dyDescent="0.25">
      <c r="A18" s="589" t="str">
        <f>TitreTableau4</f>
        <v>Tableau 4 : Ventilation de la superficie des traitements sylvicoles en fonction des grands types de forêt de l'UA U02351_4ff</v>
      </c>
      <c r="B18" s="590"/>
      <c r="C18" s="590"/>
    </row>
    <row r="19" spans="1:3" x14ac:dyDescent="0.25">
      <c r="A19" s="584" t="s">
        <v>1633</v>
      </c>
      <c r="B19" s="585"/>
      <c r="C19" s="231">
        <f>IF(ISERROR(ABS(1-('Stratégie d''aménagement 1 (tab)'!P15/Intrants_CahierDetermination!F23))),"N/A",ABS(1-('Stratégie d''aménagement 1 (tab)'!P15/Intrants_CahierDetermination!F23)))</f>
        <v>9.8533087557606258E-4</v>
      </c>
    </row>
    <row r="20" spans="1:3" x14ac:dyDescent="0.25">
      <c r="A20" s="584" t="s">
        <v>1634</v>
      </c>
      <c r="B20" s="585"/>
      <c r="C20" s="231">
        <f>IF(ISERROR(ABS(1-('Stratégie d''aménagement 1 (tab)'!P31/Intrants_CahierDetermination!F27))),"N/A",ABS(1-('Stratégie d''aménagement 1 (tab)'!P31/Intrants_CahierDetermination!F27)))</f>
        <v>9.6115154929579116E-3</v>
      </c>
    </row>
    <row r="21" spans="1:3" x14ac:dyDescent="0.25">
      <c r="A21" s="584" t="s">
        <v>1635</v>
      </c>
      <c r="B21" s="585"/>
      <c r="C21" s="231">
        <f>IF(ISERROR(ABS(1-('Stratégie d''aménagement 1 (tab)'!P40/Intrants_CahierDetermination!F30))),"N/A",ABS(1-('Stratégie d''aménagement 1 (tab)'!P40/Intrants_CahierDetermination!F30)))</f>
        <v>3.1119250000000154E-3</v>
      </c>
    </row>
    <row r="22" spans="1:3" x14ac:dyDescent="0.25">
      <c r="A22" s="584" t="s">
        <v>1637</v>
      </c>
      <c r="B22" s="585"/>
      <c r="C22" s="231">
        <f>IF(ISERROR(ABS(1-('Stratégie d''aménagement 1 (tab)'!P60/Intrants_CahierDetermination!F39))),"N/A",ABS(1-('Stratégie d''aménagement 1 (tab)'!P60/Intrants_CahierDetermination!F39)))</f>
        <v>8.4812903225817138E-5</v>
      </c>
    </row>
    <row r="23" spans="1:3"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1.0868971428570351E-3</v>
      </c>
    </row>
    <row r="24" spans="1:3" x14ac:dyDescent="0.25">
      <c r="A24" s="584" t="s">
        <v>1636</v>
      </c>
      <c r="B24" s="585"/>
      <c r="C24" s="231">
        <f>IF(ISERROR(ABS(1-('Stratégie d''aménagement 1 (tab)'!P88/Intrants_CahierDetermination!F46))),"N/A",ABS(1-('Stratégie d''aménagement 1 (tab)'!P88/Intrants_CahierDetermination!F46)))</f>
        <v>4.4827313131312607E-3</v>
      </c>
    </row>
    <row r="25" spans="1:3" x14ac:dyDescent="0.25">
      <c r="A25" s="589" t="str">
        <f>TitreTableau5</f>
        <v>Tableau 5 : Ventilation de la superficie des traitements sylvicoles par entités territoriales de l'UA U02351_4ff</v>
      </c>
      <c r="B25" s="590"/>
      <c r="C25" s="590"/>
    </row>
    <row r="26" spans="1:3" x14ac:dyDescent="0.25">
      <c r="A26" s="584" t="s">
        <v>1640</v>
      </c>
      <c r="B26" s="585"/>
      <c r="C26" s="231">
        <f>IF(ISERROR(ABS(1-('Stratégie d''aménagement 2 (tab)'!B18/Intrants_CahierDetermination!F23))),"N/A",ABS(1-('Stratégie d''aménagement 2 (tab)'!B18/Intrants_CahierDetermination!F23)))</f>
        <v>1.005622192461697E-3</v>
      </c>
    </row>
    <row r="27" spans="1:3" x14ac:dyDescent="0.25">
      <c r="A27" s="584" t="s">
        <v>1638</v>
      </c>
      <c r="B27" s="585"/>
      <c r="C27" s="231">
        <f>IF(ISERROR(ABS(1-('Stratégie d''aménagement 2 (tab)'!B34/Intrants_CahierDetermination!F27))),"N/A",ABS(1-('Stratégie d''aménagement 2 (tab)'!B34/Intrants_CahierDetermination!F27)))</f>
        <v>9.6171595802607701E-3</v>
      </c>
    </row>
    <row r="28" spans="1:3" x14ac:dyDescent="0.25">
      <c r="A28" s="584" t="s">
        <v>1639</v>
      </c>
      <c r="B28" s="585"/>
      <c r="C28" s="231">
        <f>IF(ISERROR(ABS(1-('Stratégie d''aménagement 2 (tab)'!B43/Intrants_CahierDetermination!F30))),"N/A",ABS(1-('Stratégie d''aménagement 2 (tab)'!B43/Intrants_CahierDetermination!F30)))</f>
        <v>3.1286053679260295E-3</v>
      </c>
    </row>
    <row r="29" spans="1:3" x14ac:dyDescent="0.25">
      <c r="A29" s="586" t="str">
        <f>TitreTableau6</f>
        <v>Tableau 6 : Ventilation des volumes récoltés en fonction des traitements sylvicoles de l'UA U02351_4ff</v>
      </c>
      <c r="B29" s="587"/>
      <c r="C29" s="588"/>
    </row>
    <row r="30" spans="1:3" x14ac:dyDescent="0.25">
      <c r="A30" s="584" t="s">
        <v>1641</v>
      </c>
      <c r="B30" s="585"/>
      <c r="C30" s="231">
        <f>IF(ISERROR(ABS(1-('Stratégie d''aménagement 3 (tab)'!U55/Intrants_CahierDetermination!K11))),"N/A",ABS(1-('Stratégie d''aménagement 3 (tab)'!U55/Intrants_CahierDetermination!K11)))</f>
        <v>3.0378718504115998E-3</v>
      </c>
    </row>
    <row r="31" spans="1:3" x14ac:dyDescent="0.25">
      <c r="A31" s="586" t="str">
        <f>TitreTableau7</f>
        <v>Tableau 7 : Ventilation du budget sylvicole annuel en fonction des traitements sylvicoles de l'UA U02351_4ff</v>
      </c>
      <c r="B31" s="587"/>
      <c r="C31" s="588"/>
    </row>
    <row r="32" spans="1:3" x14ac:dyDescent="0.25">
      <c r="A32" s="584" t="s">
        <v>1512</v>
      </c>
      <c r="B32" s="585"/>
      <c r="C32" s="231">
        <f>IF(ISERROR(ABS(1-('Stratégie d''aménagement 4 (tab)'!B13/Intrants_CahierDetermination!F23))),"N/A",ABS(1-('Stratégie d''aménagement 4 (tab)'!B13/Intrants_CahierDetermination!F23)))</f>
        <v>9.8533087557606258E-4</v>
      </c>
    </row>
    <row r="33" spans="1:3" x14ac:dyDescent="0.25">
      <c r="A33" s="584" t="s">
        <v>1513</v>
      </c>
      <c r="B33" s="585"/>
      <c r="C33" s="231">
        <f>IF(ISERROR(ABS(1-('Stratégie d''aménagement 4 (tab)'!B29/Intrants_CahierDetermination!F27))),"N/A",ABS(1-('Stratégie d''aménagement 4 (tab)'!B29/Intrants_CahierDetermination!F27)))</f>
        <v>9.6115154929579116E-3</v>
      </c>
    </row>
    <row r="34" spans="1:3" x14ac:dyDescent="0.25">
      <c r="A34" s="584" t="s">
        <v>1514</v>
      </c>
      <c r="B34" s="585"/>
      <c r="C34" s="231">
        <f>IF(ISERROR(ABS(1-('Stratégie d''aménagement 4 (tab)'!B30/Intrants_CahierDetermination!F30))),"N/A",ABS(1-('Stratégie d''aménagement 4 (tab)'!B30/Intrants_CahierDetermination!F30)))</f>
        <v>3.1119250000000154E-3</v>
      </c>
    </row>
    <row r="35" spans="1:3" x14ac:dyDescent="0.25">
      <c r="A35" s="584" t="s">
        <v>1515</v>
      </c>
      <c r="B35" s="585"/>
      <c r="C35" s="231">
        <f>IF(ISERROR(ABS(1-('Stratégie d''aménagement 4 (tab)'!B46/Intrants_CahierDetermination!F39))),"N/A",ABS(1-('Stratégie d''aménagement 4 (tab)'!B46/Intrants_CahierDetermination!F39)))</f>
        <v>8.4812903225817138E-5</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1.0868971428570351E-3</v>
      </c>
    </row>
    <row r="37" spans="1:3" x14ac:dyDescent="0.25">
      <c r="A37" s="584" t="s">
        <v>1516</v>
      </c>
      <c r="B37" s="585"/>
      <c r="C37" s="231">
        <f>IF(ISERROR(ABS(1-('Stratégie d''aménagement 4 (tab)'!B74/Intrants_CahierDetermination!F46))),"N/A",ABS(1-('Stratégie d''aménagement 4 (tab)'!B74/Intrants_CahierDetermination!F46)))</f>
        <v>4.4827313131312607E-3</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6.0475642271740071E-9</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3959967.84</v>
      </c>
    </row>
    <row r="43" spans="1:3" s="43" customFormat="1" x14ac:dyDescent="0.25">
      <c r="A43" s="467"/>
    </row>
    <row r="44" spans="1:3" s="43" customFormat="1" x14ac:dyDescent="0.25">
      <c r="A44" s="467"/>
    </row>
    <row r="45" spans="1:3" s="43" customFormat="1" x14ac:dyDescent="0.25"/>
  </sheetData>
  <mergeCells count="34">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 ref="A31:C31"/>
    <mergeCell ref="A25:C25"/>
    <mergeCell ref="A8:B8"/>
    <mergeCell ref="A26:B26"/>
    <mergeCell ref="A27:B27"/>
    <mergeCell ref="A28:B28"/>
    <mergeCell ref="A24:B24"/>
    <mergeCell ref="A19:B19"/>
    <mergeCell ref="A20:B20"/>
    <mergeCell ref="A21:B21"/>
    <mergeCell ref="A22:B22"/>
    <mergeCell ref="A23:B23"/>
    <mergeCell ref="A37:B37"/>
    <mergeCell ref="A32:B32"/>
    <mergeCell ref="A33:B33"/>
    <mergeCell ref="A34:B34"/>
    <mergeCell ref="A35:B35"/>
    <mergeCell ref="A36:B36"/>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3" t="s">
        <v>1685</v>
      </c>
      <c r="B6" s="603"/>
      <c r="C6" s="603"/>
      <c r="D6" s="603"/>
      <c r="E6" s="603"/>
      <c r="F6" s="603"/>
      <c r="G6" s="603"/>
      <c r="H6" s="603"/>
      <c r="I6" s="603"/>
      <c r="J6" s="603"/>
      <c r="K6" s="603"/>
    </row>
    <row r="7" spans="1:11" ht="15" customHeight="1" x14ac:dyDescent="0.25">
      <c r="A7" s="41"/>
      <c r="B7" s="41"/>
      <c r="C7" s="41"/>
      <c r="D7" s="41"/>
      <c r="E7" s="41"/>
      <c r="F7" s="41"/>
      <c r="G7" s="41"/>
      <c r="H7" s="41"/>
      <c r="I7" s="41"/>
      <c r="J7" s="41"/>
      <c r="K7" s="41"/>
    </row>
    <row r="8" spans="1:11" ht="15" customHeight="1" thickBot="1" x14ac:dyDescent="0.3">
      <c r="A8" s="599" t="s">
        <v>190</v>
      </c>
      <c r="B8" s="600"/>
      <c r="C8" s="600"/>
      <c r="D8" s="81"/>
      <c r="E8" s="81"/>
      <c r="F8" s="81"/>
      <c r="G8" s="81"/>
      <c r="H8" s="81"/>
      <c r="I8" s="81"/>
      <c r="J8" s="81"/>
      <c r="K8" s="81"/>
    </row>
    <row r="9" spans="1:11" ht="15" customHeight="1" thickTop="1" thickBot="1" x14ac:dyDescent="0.3">
      <c r="A9" s="607" t="s">
        <v>163</v>
      </c>
      <c r="B9" s="607"/>
      <c r="C9" s="42" t="s">
        <v>164</v>
      </c>
      <c r="D9" s="42" t="s">
        <v>165</v>
      </c>
      <c r="E9" s="43"/>
      <c r="F9" s="41"/>
      <c r="G9" s="41"/>
      <c r="H9" s="41"/>
      <c r="I9" s="41"/>
      <c r="J9" s="41"/>
      <c r="K9" s="41"/>
    </row>
    <row r="10" spans="1:11" ht="15" customHeight="1" thickTop="1" thickBot="1" x14ac:dyDescent="0.3">
      <c r="A10" s="608">
        <v>1495074</v>
      </c>
      <c r="B10" s="608"/>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9" t="s">
        <v>169</v>
      </c>
      <c r="B12" s="610"/>
      <c r="C12" s="49">
        <v>1365002.5619999999</v>
      </c>
      <c r="D12" s="50">
        <v>1.0021459862478901</v>
      </c>
      <c r="E12">
        <v>1.0021459862478901</v>
      </c>
      <c r="F12" s="41"/>
      <c r="G12" s="41"/>
      <c r="H12" s="41"/>
      <c r="I12" s="41"/>
      <c r="J12" s="41"/>
      <c r="K12" s="41"/>
    </row>
    <row r="13" spans="1:11" ht="15" customHeight="1" thickTop="1" thickBot="1" x14ac:dyDescent="0.3">
      <c r="A13" s="611"/>
      <c r="B13" s="611"/>
      <c r="C13" s="51"/>
      <c r="D13" s="52"/>
      <c r="F13" s="41"/>
      <c r="G13" s="41"/>
      <c r="H13" s="41"/>
      <c r="I13" s="41"/>
      <c r="J13" s="41"/>
      <c r="K13" s="41"/>
    </row>
    <row r="14" spans="1:11" ht="15" customHeight="1" thickTop="1" thickBot="1" x14ac:dyDescent="0.3">
      <c r="A14" s="53" t="s">
        <v>170</v>
      </c>
      <c r="B14" s="54"/>
      <c r="C14" s="55"/>
      <c r="D14" s="601" t="s">
        <v>171</v>
      </c>
      <c r="E14" s="602"/>
      <c r="F14" s="41"/>
      <c r="G14" s="41"/>
      <c r="H14" s="41"/>
      <c r="I14" s="41"/>
      <c r="J14" s="41"/>
      <c r="K14" s="41"/>
    </row>
    <row r="15" spans="1:11" ht="15" customHeight="1" thickTop="1" thickBot="1" x14ac:dyDescent="0.3">
      <c r="A15" s="56" t="s">
        <v>70</v>
      </c>
      <c r="B15" s="57"/>
      <c r="C15" s="58">
        <v>2538</v>
      </c>
      <c r="D15" s="612"/>
      <c r="E15" s="602"/>
      <c r="F15" s="41"/>
      <c r="G15" s="41"/>
      <c r="H15" s="41"/>
      <c r="I15" s="41"/>
      <c r="J15" s="41"/>
      <c r="K15" s="41"/>
    </row>
    <row r="16" spans="1:11" ht="15" customHeight="1" thickTop="1" thickBot="1" x14ac:dyDescent="0.3">
      <c r="A16" s="59" t="s">
        <v>172</v>
      </c>
      <c r="B16" s="60"/>
      <c r="C16" s="61">
        <v>200</v>
      </c>
      <c r="D16" s="601"/>
      <c r="E16" s="602"/>
      <c r="F16" s="41"/>
      <c r="G16" s="41"/>
      <c r="H16" s="41"/>
      <c r="I16" s="41"/>
      <c r="J16" s="41"/>
      <c r="K16" s="41"/>
    </row>
    <row r="17" spans="1:11" ht="15" customHeight="1" thickTop="1" thickBot="1" x14ac:dyDescent="0.3">
      <c r="A17" s="62" t="s">
        <v>173</v>
      </c>
      <c r="B17" s="63"/>
      <c r="C17" s="64"/>
      <c r="D17" s="601"/>
      <c r="E17" s="602"/>
      <c r="F17" s="41"/>
      <c r="G17" s="41"/>
      <c r="H17" s="41"/>
      <c r="I17" s="41"/>
      <c r="J17" s="41"/>
      <c r="K17" s="41"/>
    </row>
    <row r="18" spans="1:11" ht="15" customHeight="1" thickTop="1" thickBot="1" x14ac:dyDescent="0.3">
      <c r="A18" s="62" t="s">
        <v>174</v>
      </c>
      <c r="B18" s="63"/>
      <c r="C18" s="64"/>
      <c r="D18" s="601"/>
      <c r="E18" s="602"/>
      <c r="F18" s="41"/>
      <c r="G18" s="41"/>
      <c r="H18" s="41"/>
      <c r="I18" s="41"/>
      <c r="J18" s="41"/>
      <c r="K18" s="41"/>
    </row>
    <row r="19" spans="1:11" ht="15" customHeight="1" thickTop="1" thickBot="1" x14ac:dyDescent="0.3">
      <c r="A19" s="62" t="s">
        <v>175</v>
      </c>
      <c r="B19" s="63"/>
      <c r="C19" s="64"/>
      <c r="D19" s="601"/>
      <c r="E19" s="602"/>
      <c r="F19" s="41"/>
      <c r="G19" s="41"/>
      <c r="H19" s="41"/>
      <c r="I19" s="41"/>
      <c r="J19" s="41"/>
      <c r="K19" s="41"/>
    </row>
    <row r="20" spans="1:11" ht="15" customHeight="1" thickTop="1" thickBot="1" x14ac:dyDescent="0.3">
      <c r="A20" s="62" t="s">
        <v>176</v>
      </c>
      <c r="B20" s="63"/>
      <c r="C20" s="64"/>
      <c r="D20" s="601"/>
      <c r="E20" s="602"/>
      <c r="F20" s="41"/>
      <c r="G20" s="41"/>
      <c r="H20" s="41"/>
      <c r="I20" s="41"/>
      <c r="J20" s="41"/>
      <c r="K20" s="41"/>
    </row>
    <row r="21" spans="1:11" ht="15" customHeight="1" thickTop="1" thickBot="1" x14ac:dyDescent="0.3">
      <c r="A21" s="62" t="s">
        <v>177</v>
      </c>
      <c r="B21" s="63"/>
      <c r="C21" s="64"/>
      <c r="D21" s="601"/>
      <c r="E21" s="602"/>
      <c r="F21" s="41"/>
      <c r="G21" s="41"/>
      <c r="H21" s="41"/>
      <c r="I21" s="41"/>
      <c r="J21" s="41"/>
      <c r="K21" s="41"/>
    </row>
    <row r="22" spans="1:11" ht="15" customHeight="1" thickTop="1" thickBot="1" x14ac:dyDescent="0.3">
      <c r="A22" s="62" t="s">
        <v>178</v>
      </c>
      <c r="B22" s="63"/>
      <c r="C22" s="64">
        <v>9300</v>
      </c>
      <c r="D22" s="601"/>
      <c r="E22" s="602"/>
      <c r="F22" s="41"/>
      <c r="G22" s="41"/>
      <c r="H22" s="41"/>
      <c r="I22" s="41"/>
      <c r="J22" s="41"/>
      <c r="K22" s="41"/>
    </row>
    <row r="23" spans="1:11" ht="15" customHeight="1" thickTop="1" thickBot="1" x14ac:dyDescent="0.3">
      <c r="A23" s="62" t="s">
        <v>179</v>
      </c>
      <c r="B23" s="63"/>
      <c r="C23" s="64"/>
      <c r="D23" s="601"/>
      <c r="E23" s="602"/>
      <c r="F23" s="41"/>
      <c r="G23" s="41"/>
      <c r="H23" s="41"/>
      <c r="I23" s="41"/>
      <c r="J23" s="41"/>
      <c r="K23" s="41"/>
    </row>
    <row r="24" spans="1:11" ht="15" customHeight="1" thickTop="1" x14ac:dyDescent="0.25">
      <c r="A24" s="65"/>
      <c r="B24" s="65"/>
      <c r="C24" s="66">
        <f>SUM(C15:C23)</f>
        <v>12038</v>
      </c>
      <c r="D24" s="604">
        <f>ABS(SUM(D15:E23))</f>
        <v>0</v>
      </c>
      <c r="E24" s="604"/>
      <c r="F24" s="41"/>
      <c r="G24" s="41"/>
      <c r="H24" s="41"/>
      <c r="I24" s="41"/>
      <c r="J24" s="41"/>
      <c r="K24" s="41"/>
    </row>
    <row r="25" spans="1:11" ht="15" customHeight="1" x14ac:dyDescent="0.25">
      <c r="A25" s="605" t="s">
        <v>180</v>
      </c>
      <c r="B25" s="605"/>
      <c r="C25" s="605"/>
      <c r="D25" s="605"/>
      <c r="E25" s="605"/>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3" t="s">
        <v>1686</v>
      </c>
      <c r="B27" s="603"/>
      <c r="C27" s="603"/>
      <c r="D27" s="603"/>
      <c r="E27" s="603"/>
      <c r="F27" s="603"/>
      <c r="G27" s="603"/>
      <c r="H27" s="603"/>
      <c r="I27" s="603"/>
      <c r="J27" s="603"/>
      <c r="K27" s="603"/>
    </row>
    <row r="28" spans="1:11" ht="15" customHeight="1" x14ac:dyDescent="0.25">
      <c r="A28" s="182"/>
      <c r="B28" s="182"/>
      <c r="C28" s="182"/>
      <c r="D28" s="182"/>
      <c r="E28" s="182"/>
      <c r="F28" s="182"/>
      <c r="G28" s="182"/>
      <c r="H28" s="182"/>
      <c r="I28" s="182"/>
      <c r="J28" s="182"/>
      <c r="K28" s="182"/>
    </row>
    <row r="29" spans="1:11" ht="15" customHeight="1" x14ac:dyDescent="0.25">
      <c r="A29" s="606" t="s">
        <v>188</v>
      </c>
      <c r="B29" s="606"/>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495" t="s">
        <v>157</v>
      </c>
      <c r="B31" s="496" t="s">
        <v>158</v>
      </c>
      <c r="C31" s="497"/>
      <c r="D31" s="497"/>
      <c r="E31" s="497"/>
      <c r="F31" s="497"/>
      <c r="G31" s="497"/>
      <c r="H31" s="497"/>
      <c r="I31" s="497"/>
      <c r="J31" s="497"/>
      <c r="K31" s="498"/>
    </row>
    <row r="32" spans="1:11" ht="15.75" customHeight="1" thickBot="1" x14ac:dyDescent="0.3">
      <c r="A32" s="495"/>
      <c r="B32" s="499" t="s">
        <v>159</v>
      </c>
      <c r="C32" s="500"/>
      <c r="D32" s="500"/>
      <c r="E32" s="500"/>
      <c r="F32" s="500"/>
      <c r="G32" s="500"/>
      <c r="H32" s="500"/>
      <c r="I32" s="500"/>
      <c r="J32" s="500"/>
      <c r="K32" s="501"/>
    </row>
    <row r="33" spans="1:11" ht="33.75" customHeight="1" thickTop="1" x14ac:dyDescent="0.25">
      <c r="A33" s="495"/>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 ref="A8:C8"/>
    <mergeCell ref="D21:E21"/>
    <mergeCell ref="A27:K27"/>
    <mergeCell ref="D22:E22"/>
    <mergeCell ref="D23:E23"/>
    <mergeCell ref="D24:E24"/>
    <mergeCell ref="A25:E25"/>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http://schemas.microsoft.com/office/2006/metadata/properties"/>
    <ds:schemaRef ds:uri="45ef2578-8d37-436d-8520-5d2b9c3a7302"/>
    <ds:schemaRef ds:uri="http://purl.org/dc/dcmitype/"/>
    <ds:schemaRef ds:uri="http://www.w3.org/XML/1998/namespace"/>
    <ds:schemaRef ds:uri="a3c4ab75-669f-4c7b-b5c5-808042b16c44"/>
    <ds:schemaRef ds:uri="http://purl.org/dc/elements/1.1/"/>
    <ds:schemaRef ds:uri="http://purl.org/dc/terms/"/>
    <ds:schemaRef ds:uri="http://schemas.microsoft.com/office/2006/documentManagement/types"/>
    <ds:schemaRef ds:uri="http://schemas.openxmlformats.org/package/2006/metadata/core-properties"/>
    <ds:schemaRef ds:uri="80e08879-4432-420b-909f-ef7fe04c740d"/>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127</vt:i4>
      </vt:variant>
    </vt:vector>
  </HeadingPairs>
  <TitlesOfParts>
    <vt:vector size="157"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4 (tab)'!Zone_d_impression</vt:lpstr>
      <vt:lpstr>'Stratégie d''aménagement 5 (tab)'!Zone_d_impression</vt:lpstr>
      <vt:lpstr>Validation!Zone_d_impression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2014-12-15T19:10:20Z</cp:lastPrinted>
  <dcterms:created xsi:type="dcterms:W3CDTF">2014-03-03T15:48:54Z</dcterms:created>
  <dcterms:modified xsi:type="dcterms:W3CDTF">2014-12-15T19:12:12Z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