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2352\08_Resultats\Diffusion\DocComp\"/>
    </mc:Choice>
  </mc:AlternateContent>
  <bookViews>
    <workbookView xWindow="240" yWindow="15" windowWidth="19320" windowHeight="8190" tabRatio="661" firstSheet="29" activeTab="15"/>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DataVolTYF!$A$5:$P$5</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'2-StratégieAménagementT'!$B:$C,'2-StratégieAménagementT'!$1:$11</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calcMode="manual"/>
</workbook>
</file>

<file path=xl/calcChain.xml><?xml version="1.0" encoding="utf-8"?>
<calcChain xmlns="http://schemas.openxmlformats.org/spreadsheetml/2006/main">
  <c r="C179" i="33" l="1"/>
  <c r="C178" i="33"/>
  <c r="C177" i="33"/>
  <c r="C176" i="33"/>
  <c r="C175" i="33"/>
  <c r="C174" i="33"/>
  <c r="C173" i="33"/>
  <c r="C172" i="33"/>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31" i="36"/>
  <c r="C30" i="36"/>
  <c r="C29" i="36"/>
  <c r="C28" i="36"/>
  <c r="C27" i="36"/>
  <c r="C26" i="36"/>
  <c r="A25" i="36"/>
  <c r="C24" i="36"/>
  <c r="C23" i="36"/>
  <c r="A22" i="36"/>
  <c r="C21" i="36"/>
  <c r="C20" i="36"/>
  <c r="A19" i="36"/>
  <c r="C18" i="36"/>
  <c r="C17" i="36"/>
  <c r="A16" i="36"/>
  <c r="C14" i="36"/>
  <c r="A13" i="36"/>
  <c r="C12" i="36"/>
  <c r="A11" i="36"/>
  <c r="C10" i="36"/>
  <c r="A9" i="36"/>
  <c r="Z209" i="39"/>
  <c r="Z208" i="39"/>
  <c r="Z207" i="39"/>
  <c r="Z206" i="39"/>
  <c r="Z205" i="39"/>
  <c r="Z204" i="39"/>
  <c r="Z202" i="39"/>
  <c r="Z201" i="39"/>
  <c r="Z200" i="39"/>
  <c r="Z199" i="39"/>
  <c r="Z198" i="39"/>
  <c r="Z197" i="39"/>
  <c r="Z194" i="39"/>
  <c r="Z193" i="39"/>
  <c r="Z192" i="39"/>
  <c r="Z191"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Z62" i="39"/>
  <c r="B62" i="39"/>
  <c r="B61" i="39"/>
  <c r="Z60" i="39"/>
  <c r="B60" i="39"/>
  <c r="Z59" i="39"/>
  <c r="B59" i="39"/>
  <c r="B58" i="39"/>
  <c r="B57" i="39"/>
  <c r="B56" i="39"/>
  <c r="B55" i="39"/>
  <c r="B54" i="39"/>
  <c r="B53" i="39"/>
  <c r="B52" i="39"/>
  <c r="B51" i="39"/>
  <c r="B50" i="39"/>
  <c r="B49" i="39"/>
  <c r="B48" i="39"/>
  <c r="B47" i="39"/>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C89" i="14"/>
  <c r="C88" i="14"/>
  <c r="C87" i="14"/>
  <c r="C86" i="14"/>
  <c r="C85" i="14"/>
  <c r="V84" i="14"/>
  <c r="T84" i="14"/>
  <c r="S84" i="14"/>
  <c r="R84" i="14"/>
  <c r="P84" i="14"/>
  <c r="O84" i="14"/>
  <c r="N84" i="14"/>
  <c r="K84" i="14"/>
  <c r="J84" i="14"/>
  <c r="I84" i="14"/>
  <c r="H84" i="14"/>
  <c r="G84" i="14"/>
  <c r="F84" i="14"/>
  <c r="E84" i="14"/>
  <c r="D84" i="14"/>
  <c r="C83" i="14"/>
  <c r="C82" i="14"/>
  <c r="C81" i="14"/>
  <c r="C80" i="14"/>
  <c r="C79" i="14"/>
  <c r="V78" i="14"/>
  <c r="T78" i="14"/>
  <c r="S78" i="14"/>
  <c r="U78" i="14" s="1"/>
  <c r="R78" i="14"/>
  <c r="P78" i="14"/>
  <c r="O78" i="14"/>
  <c r="Q78" i="14" s="1"/>
  <c r="N78" i="14"/>
  <c r="K78" i="14"/>
  <c r="J78" i="14"/>
  <c r="I78" i="14"/>
  <c r="L78" i="14" s="1"/>
  <c r="M78" i="14" s="1"/>
  <c r="W78" i="14" s="1"/>
  <c r="H78" i="14"/>
  <c r="G78" i="14"/>
  <c r="F78" i="14"/>
  <c r="E78" i="14"/>
  <c r="D78" i="14"/>
  <c r="C77" i="14"/>
  <c r="C76" i="14"/>
  <c r="C75" i="14"/>
  <c r="C74" i="14"/>
  <c r="C73" i="14"/>
  <c r="C72" i="14"/>
  <c r="C71" i="14"/>
  <c r="C70" i="14"/>
  <c r="C69" i="14"/>
  <c r="V68" i="14"/>
  <c r="T68" i="14"/>
  <c r="S68" i="14"/>
  <c r="R68" i="14"/>
  <c r="Q68" i="14" s="1"/>
  <c r="P68" i="14"/>
  <c r="O68" i="14"/>
  <c r="N68" i="14"/>
  <c r="K68" i="14"/>
  <c r="J68" i="14"/>
  <c r="L68" i="14" s="1"/>
  <c r="I68" i="14"/>
  <c r="H68" i="14"/>
  <c r="G68" i="14"/>
  <c r="F68" i="14"/>
  <c r="E68" i="14"/>
  <c r="D68" i="14"/>
  <c r="C67" i="14"/>
  <c r="V66" i="14"/>
  <c r="T66" i="14"/>
  <c r="S66" i="14"/>
  <c r="R66" i="14"/>
  <c r="P66" i="14"/>
  <c r="O66" i="14"/>
  <c r="N66" i="14"/>
  <c r="K66" i="14"/>
  <c r="J66" i="14"/>
  <c r="L66" i="14" s="1"/>
  <c r="I66" i="14"/>
  <c r="H66" i="14"/>
  <c r="G66" i="14"/>
  <c r="F66" i="14"/>
  <c r="E66" i="14"/>
  <c r="D66" i="14"/>
  <c r="C65" i="14"/>
  <c r="C64" i="14"/>
  <c r="C63" i="14"/>
  <c r="C62" i="14"/>
  <c r="C61" i="14"/>
  <c r="V60" i="14"/>
  <c r="T60" i="14"/>
  <c r="S60" i="14"/>
  <c r="R60" i="14"/>
  <c r="P60" i="14"/>
  <c r="O60" i="14"/>
  <c r="N60" i="14"/>
  <c r="K60" i="14"/>
  <c r="J60" i="14"/>
  <c r="L60" i="14" s="1"/>
  <c r="I60" i="14"/>
  <c r="H60" i="14"/>
  <c r="G60" i="14"/>
  <c r="F60" i="14"/>
  <c r="E60" i="14"/>
  <c r="D60" i="14"/>
  <c r="C59" i="14"/>
  <c r="C58" i="14"/>
  <c r="C57" i="14"/>
  <c r="V56" i="14"/>
  <c r="T56" i="14"/>
  <c r="S56" i="14"/>
  <c r="U56" i="14" s="1"/>
  <c r="R56" i="14"/>
  <c r="P56" i="14"/>
  <c r="O56" i="14"/>
  <c r="Q56" i="14" s="1"/>
  <c r="N56" i="14"/>
  <c r="K56" i="14"/>
  <c r="J56" i="14"/>
  <c r="I56" i="14"/>
  <c r="L56" i="14" s="1"/>
  <c r="M56" i="14" s="1"/>
  <c r="W56" i="14" s="1"/>
  <c r="H56" i="14"/>
  <c r="G56" i="14"/>
  <c r="F56" i="14"/>
  <c r="E56" i="14"/>
  <c r="D56" i="14"/>
  <c r="C55" i="14"/>
  <c r="V54" i="14"/>
  <c r="T54" i="14"/>
  <c r="S54" i="14"/>
  <c r="R54" i="14"/>
  <c r="Q54" i="14" s="1"/>
  <c r="P54" i="14"/>
  <c r="O54" i="14"/>
  <c r="N54" i="14"/>
  <c r="K54" i="14"/>
  <c r="J54" i="14"/>
  <c r="L54" i="14" s="1"/>
  <c r="I54" i="14"/>
  <c r="H54" i="14"/>
  <c r="G54" i="14"/>
  <c r="F54" i="14"/>
  <c r="E54" i="14"/>
  <c r="D54" i="14"/>
  <c r="C53" i="14"/>
  <c r="C52" i="14"/>
  <c r="V51" i="14"/>
  <c r="T51" i="14"/>
  <c r="S51" i="14"/>
  <c r="R51" i="14"/>
  <c r="Q51" i="14" s="1"/>
  <c r="P51" i="14"/>
  <c r="O51" i="14"/>
  <c r="N51" i="14"/>
  <c r="K51" i="14"/>
  <c r="J51" i="14"/>
  <c r="L51" i="14" s="1"/>
  <c r="I51" i="14"/>
  <c r="H51" i="14"/>
  <c r="G51" i="14"/>
  <c r="F51" i="14"/>
  <c r="E51" i="14"/>
  <c r="D51" i="14"/>
  <c r="C50" i="14"/>
  <c r="C49" i="14"/>
  <c r="C48" i="14"/>
  <c r="C47" i="14"/>
  <c r="V46" i="14"/>
  <c r="T46" i="14"/>
  <c r="S46" i="14"/>
  <c r="R46" i="14"/>
  <c r="Q46" i="14" s="1"/>
  <c r="P46" i="14"/>
  <c r="O46" i="14"/>
  <c r="N46" i="14"/>
  <c r="K46" i="14"/>
  <c r="J46" i="14"/>
  <c r="L46" i="14" s="1"/>
  <c r="I46" i="14"/>
  <c r="H46" i="14"/>
  <c r="G46" i="14"/>
  <c r="F46" i="14"/>
  <c r="E46" i="14"/>
  <c r="D46" i="14"/>
  <c r="C45" i="14"/>
  <c r="C44" i="14"/>
  <c r="C43" i="14"/>
  <c r="C42" i="14"/>
  <c r="C41" i="14"/>
  <c r="C40" i="14"/>
  <c r="C39" i="14"/>
  <c r="C38" i="14"/>
  <c r="C37" i="14"/>
  <c r="C36" i="14"/>
  <c r="C35" i="14"/>
  <c r="V34" i="14"/>
  <c r="T34" i="14"/>
  <c r="S34" i="14"/>
  <c r="U34" i="14" s="1"/>
  <c r="R34" i="14"/>
  <c r="P34" i="14"/>
  <c r="O34" i="14"/>
  <c r="Q34" i="14" s="1"/>
  <c r="N34" i="14"/>
  <c r="M34" i="14"/>
  <c r="W34" i="14" s="1"/>
  <c r="K34" i="14"/>
  <c r="J34" i="14"/>
  <c r="I34" i="14"/>
  <c r="L34" i="14" s="1"/>
  <c r="H34" i="14"/>
  <c r="G34" i="14"/>
  <c r="F34" i="14"/>
  <c r="E34" i="14"/>
  <c r="D34" i="14"/>
  <c r="C33" i="14"/>
  <c r="C32" i="14"/>
  <c r="C31" i="14"/>
  <c r="C30" i="14"/>
  <c r="C29" i="14"/>
  <c r="V28" i="14"/>
  <c r="T28" i="14"/>
  <c r="S28" i="14"/>
  <c r="R28" i="14"/>
  <c r="P28" i="14"/>
  <c r="O28" i="14"/>
  <c r="N28" i="14"/>
  <c r="K28" i="14"/>
  <c r="J28" i="14"/>
  <c r="L28" i="14" s="1"/>
  <c r="I28" i="14"/>
  <c r="H28" i="14"/>
  <c r="G28" i="14"/>
  <c r="F28" i="14"/>
  <c r="E28" i="14"/>
  <c r="D28" i="14"/>
  <c r="C27" i="14"/>
  <c r="C26" i="14"/>
  <c r="C25" i="14"/>
  <c r="C24" i="14"/>
  <c r="C23" i="14"/>
  <c r="C22" i="14"/>
  <c r="C21" i="14"/>
  <c r="C20" i="14"/>
  <c r="C19" i="14"/>
  <c r="C18" i="14"/>
  <c r="C17" i="14"/>
  <c r="C16" i="14"/>
  <c r="C15" i="14"/>
  <c r="V14" i="14"/>
  <c r="T14" i="14"/>
  <c r="S14" i="14"/>
  <c r="R14" i="14"/>
  <c r="Q14" i="14" s="1"/>
  <c r="P14" i="14"/>
  <c r="O14" i="14"/>
  <c r="N14" i="14"/>
  <c r="K14" i="14"/>
  <c r="J14" i="14"/>
  <c r="L14" i="14" s="1"/>
  <c r="I14" i="14"/>
  <c r="H14" i="14"/>
  <c r="M14" i="14" s="1"/>
  <c r="G14" i="14"/>
  <c r="F14" i="14"/>
  <c r="E14" i="14"/>
  <c r="D14" i="14"/>
  <c r="C13" i="14"/>
  <c r="V12" i="14"/>
  <c r="T12" i="14"/>
  <c r="S12" i="14"/>
  <c r="U12" i="14" s="1"/>
  <c r="R12" i="14"/>
  <c r="P12" i="14"/>
  <c r="O12" i="14"/>
  <c r="Q12" i="14" s="1"/>
  <c r="N12" i="14"/>
  <c r="K12" i="14"/>
  <c r="J12" i="14"/>
  <c r="I12" i="14"/>
  <c r="L12" i="14" s="1"/>
  <c r="M12" i="14" s="1"/>
  <c r="W12" i="14" s="1"/>
  <c r="H12" i="14"/>
  <c r="G12" i="14"/>
  <c r="F12" i="14"/>
  <c r="E12" i="14"/>
  <c r="D12" i="14"/>
  <c r="C11" i="14"/>
  <c r="C10" i="14"/>
  <c r="C9" i="14"/>
  <c r="V8" i="14"/>
  <c r="T8" i="14"/>
  <c r="S8" i="14"/>
  <c r="R8" i="14"/>
  <c r="Q8" i="14" s="1"/>
  <c r="P8" i="14"/>
  <c r="O8" i="14"/>
  <c r="N8" i="14"/>
  <c r="K8" i="14"/>
  <c r="J8" i="14"/>
  <c r="L8" i="14" s="1"/>
  <c r="I8" i="14"/>
  <c r="H8" i="14"/>
  <c r="M8" i="14" s="1"/>
  <c r="G8" i="14"/>
  <c r="F8" i="14"/>
  <c r="E8" i="14"/>
  <c r="D8" i="14"/>
  <c r="D90" i="14" s="1"/>
  <c r="AI3" i="11"/>
  <c r="R3" i="1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179" i="33"/>
  <c r="B177" i="33"/>
  <c r="B175" i="33"/>
  <c r="B173" i="33"/>
  <c r="C165" i="33"/>
  <c r="B38" i="33"/>
  <c r="B36" i="33"/>
  <c r="B34" i="33"/>
  <c r="B32" i="33"/>
  <c r="B31" i="33"/>
  <c r="B30" i="33"/>
  <c r="B29" i="33"/>
  <c r="B28" i="33"/>
  <c r="B27" i="33"/>
  <c r="B26" i="33"/>
  <c r="B25" i="33"/>
  <c r="B24" i="33"/>
  <c r="B23" i="33"/>
  <c r="B22" i="33"/>
  <c r="B21" i="33"/>
  <c r="B20" i="33"/>
  <c r="B19" i="33"/>
  <c r="B18" i="33"/>
  <c r="B14" i="33"/>
  <c r="B10" i="33"/>
  <c r="A2" i="33"/>
  <c r="B44" i="33"/>
  <c r="B42" i="33"/>
  <c r="B41" i="33"/>
  <c r="B40" i="33"/>
  <c r="B39" i="33"/>
  <c r="B37" i="33"/>
  <c r="B35" i="33"/>
  <c r="B15" i="33"/>
  <c r="B12" i="33"/>
  <c r="B9"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B2" i="45"/>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2" i="18"/>
  <c r="L1220" i="18"/>
  <c r="L1218" i="18"/>
  <c r="L1216" i="18"/>
  <c r="L1214" i="18"/>
  <c r="L1212" i="18"/>
  <c r="L1209" i="18"/>
  <c r="L1207" i="18"/>
  <c r="L1205" i="18"/>
  <c r="L1203" i="18"/>
  <c r="L1201" i="18"/>
  <c r="L1199" i="18"/>
  <c r="L1197" i="18"/>
  <c r="L1195" i="18"/>
  <c r="L1192" i="18"/>
  <c r="N1190" i="18"/>
  <c r="N1189" i="18"/>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N1149" i="18"/>
  <c r="N1148" i="18"/>
  <c r="N1147" i="18"/>
  <c r="N1146" i="18"/>
  <c r="N1145" i="18"/>
  <c r="N1144" i="18"/>
  <c r="N1143" i="18"/>
  <c r="N1142" i="18"/>
  <c r="N1141" i="18"/>
  <c r="N1140" i="18"/>
  <c r="N1138" i="18"/>
  <c r="N1137" i="18"/>
  <c r="N1136" i="18"/>
  <c r="N1135" i="18"/>
  <c r="N1134" i="18"/>
  <c r="N1133" i="18"/>
  <c r="N1132" i="18"/>
  <c r="N1131" i="18"/>
  <c r="N1130" i="18"/>
  <c r="N1129" i="18"/>
  <c r="N1128" i="18"/>
  <c r="N1127" i="18"/>
  <c r="N1126" i="18"/>
  <c r="N1125"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J1136" i="18"/>
  <c r="M1136" i="18"/>
  <c r="J1134" i="18"/>
  <c r="M1134" i="18"/>
  <c r="J1132" i="18"/>
  <c r="M1132" i="18"/>
  <c r="J1130" i="18"/>
  <c r="M1130" i="18"/>
  <c r="J1128" i="18"/>
  <c r="M1128" i="18"/>
  <c r="J1126" i="18"/>
  <c r="M1126" i="18"/>
  <c r="M1137" i="18"/>
  <c r="J1135" i="18"/>
  <c r="M1135" i="18"/>
  <c r="J1133" i="18"/>
  <c r="M1133" i="18"/>
  <c r="J1131" i="18"/>
  <c r="M1131" i="18"/>
  <c r="J1129" i="18"/>
  <c r="M1129" i="18"/>
  <c r="J1127" i="18"/>
  <c r="M1127" i="18"/>
  <c r="J1125" i="18"/>
  <c r="M1125" i="18"/>
  <c r="M1123" i="18"/>
  <c r="M1122" i="18"/>
  <c r="M1120" i="18"/>
  <c r="M1119" i="18"/>
  <c r="M1118" i="18"/>
  <c r="M1117" i="18"/>
  <c r="M1116" i="18"/>
  <c r="M1115" i="18"/>
  <c r="M1114" i="18"/>
  <c r="M1113"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N71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K754" i="18"/>
  <c r="K753" i="18"/>
  <c r="K752" i="18"/>
  <c r="K751" i="18"/>
  <c r="K750" i="18"/>
  <c r="K749" i="18"/>
  <c r="K748" i="18"/>
  <c r="K747" i="18"/>
  <c r="K746" i="18"/>
  <c r="K745" i="18"/>
  <c r="K744" i="18"/>
  <c r="K742" i="18"/>
  <c r="K741" i="18"/>
  <c r="K740" i="18"/>
  <c r="K739" i="18"/>
  <c r="K738" i="18"/>
  <c r="K737" i="18"/>
  <c r="K736" i="18"/>
  <c r="K735" i="18"/>
  <c r="K734" i="18"/>
  <c r="K733" i="18"/>
  <c r="K732" i="18"/>
  <c r="K731" i="18"/>
  <c r="K730" i="18"/>
  <c r="K729" i="18"/>
  <c r="K728" i="18"/>
  <c r="K727" i="18"/>
  <c r="K726" i="18"/>
  <c r="K724" i="18"/>
  <c r="K723" i="18"/>
  <c r="K722" i="18"/>
  <c r="K721" i="18"/>
  <c r="K720" i="18"/>
  <c r="K719" i="18"/>
  <c r="K718" i="18"/>
  <c r="K717" i="18"/>
  <c r="K716" i="18"/>
  <c r="L715" i="18"/>
  <c r="J715" i="18"/>
  <c r="N714" i="18"/>
  <c r="L714" i="18"/>
  <c r="J714" i="18"/>
  <c r="N713" i="18"/>
  <c r="L713" i="18"/>
  <c r="J713" i="18"/>
  <c r="N712" i="18"/>
  <c r="L712" i="18"/>
  <c r="J712" i="18"/>
  <c r="N711" i="18"/>
  <c r="L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N681" i="18"/>
  <c r="L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J659" i="18"/>
  <c r="N658" i="18"/>
  <c r="L658" i="18"/>
  <c r="J658" i="18"/>
  <c r="N657" i="18"/>
  <c r="L657"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L585" i="18"/>
  <c r="J585" i="18"/>
  <c r="N584" i="18"/>
  <c r="L584" i="18"/>
  <c r="J584" i="18"/>
  <c r="N583" i="18"/>
  <c r="L583" i="18"/>
  <c r="J583" i="18"/>
  <c r="N582" i="18"/>
  <c r="L582" i="18"/>
  <c r="J582" i="18"/>
  <c r="N580" i="18"/>
  <c r="L580" i="18"/>
  <c r="J580" i="18"/>
  <c r="N579" i="18"/>
  <c r="L579" i="18"/>
  <c r="J579" i="18"/>
  <c r="N578" i="18"/>
  <c r="L578" i="18"/>
  <c r="J578" i="18"/>
  <c r="N577" i="18"/>
  <c r="L577" i="18"/>
  <c r="J577" i="18"/>
  <c r="N576" i="18"/>
  <c r="L576" i="18"/>
  <c r="J576" i="18"/>
  <c r="N575" i="18"/>
  <c r="L575" i="18"/>
  <c r="J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L393" i="18"/>
  <c r="J393" i="18"/>
  <c r="N392" i="18"/>
  <c r="L392" i="18"/>
  <c r="J392" i="18"/>
  <c r="N391" i="18"/>
  <c r="L391" i="18"/>
  <c r="J391" i="18"/>
  <c r="N390" i="18"/>
  <c r="L390" i="18"/>
  <c r="J390" i="18"/>
  <c r="N389" i="18"/>
  <c r="L389" i="18"/>
  <c r="J389" i="18"/>
  <c r="N388" i="18"/>
  <c r="L388" i="18"/>
  <c r="J388" i="18"/>
  <c r="N387" i="18"/>
  <c r="L387" i="18"/>
  <c r="J387" i="18"/>
  <c r="N386" i="18"/>
  <c r="L386" i="18"/>
  <c r="J386" i="18"/>
  <c r="N385" i="18"/>
  <c r="L385" i="18"/>
  <c r="J385" i="18"/>
  <c r="N384" i="18"/>
  <c r="L384" i="18"/>
  <c r="J384" i="18"/>
  <c r="N382" i="18"/>
  <c r="L382" i="18"/>
  <c r="J382" i="18"/>
  <c r="N381" i="18"/>
  <c r="L381" i="18"/>
  <c r="J381" i="18"/>
  <c r="N380" i="18"/>
  <c r="L380" i="18"/>
  <c r="J380" i="18"/>
  <c r="N379" i="18"/>
  <c r="L379" i="18"/>
  <c r="J379" i="18"/>
  <c r="N378" i="18"/>
  <c r="L378" i="18"/>
  <c r="J378" i="18"/>
  <c r="N377" i="18"/>
  <c r="L377" i="18"/>
  <c r="J377" i="18"/>
  <c r="N376" i="18"/>
  <c r="L376" i="18"/>
  <c r="J376" i="18"/>
  <c r="N375" i="18"/>
  <c r="L375" i="18"/>
  <c r="J375" i="18"/>
  <c r="N374" i="18"/>
  <c r="L374" i="18"/>
  <c r="J374" i="18"/>
  <c r="N373" i="18"/>
  <c r="L373" i="18"/>
  <c r="J373" i="18"/>
  <c r="N372" i="18"/>
  <c r="L372" i="18"/>
  <c r="J372" i="18"/>
  <c r="N371" i="18"/>
  <c r="L371" i="18"/>
  <c r="J371" i="18"/>
  <c r="N370" i="18"/>
  <c r="L370" i="18"/>
  <c r="J370" i="18"/>
  <c r="N369" i="18"/>
  <c r="L369" i="18"/>
  <c r="J369" i="18"/>
  <c r="N368" i="18"/>
  <c r="L368" i="18"/>
  <c r="J368" i="18"/>
  <c r="N367" i="18"/>
  <c r="L367" i="18"/>
  <c r="J367" i="18"/>
  <c r="N366" i="18"/>
  <c r="L366" i="18"/>
  <c r="J366" i="18"/>
  <c r="N364" i="18"/>
  <c r="L364" i="18"/>
  <c r="J364" i="18"/>
  <c r="N363" i="18"/>
  <c r="L363" i="18"/>
  <c r="J363" i="18"/>
  <c r="N362" i="18"/>
  <c r="L362" i="18"/>
  <c r="J362" i="18"/>
  <c r="N361" i="18"/>
  <c r="L361" i="18"/>
  <c r="J361" i="18"/>
  <c r="N360" i="18"/>
  <c r="L360" i="18"/>
  <c r="J360" i="18"/>
  <c r="N359" i="18"/>
  <c r="L359" i="18"/>
  <c r="J359" i="18"/>
  <c r="N358" i="18"/>
  <c r="L358" i="18"/>
  <c r="J358" i="18"/>
  <c r="N357" i="18"/>
  <c r="L357" i="18"/>
  <c r="J357" i="18"/>
  <c r="N356" i="18"/>
  <c r="L356" i="18"/>
  <c r="J356" i="18"/>
  <c r="N355" i="18"/>
  <c r="L355" i="18"/>
  <c r="J355" i="18"/>
  <c r="N354" i="18"/>
  <c r="L354" i="18"/>
  <c r="J354" i="18"/>
  <c r="N353" i="18"/>
  <c r="L353" i="18"/>
  <c r="J353" i="18"/>
  <c r="N352" i="18"/>
  <c r="L352" i="18"/>
  <c r="J352" i="18"/>
  <c r="N351" i="18"/>
  <c r="L351" i="18"/>
  <c r="J351" i="18"/>
  <c r="N350" i="18"/>
  <c r="L350" i="18"/>
  <c r="J350" i="18"/>
  <c r="N349" i="18"/>
  <c r="L349" i="18"/>
  <c r="J349" i="18"/>
  <c r="N348" i="18"/>
  <c r="L348" i="18"/>
  <c r="J348" i="18"/>
  <c r="N346" i="18"/>
  <c r="L346" i="18"/>
  <c r="J346" i="18"/>
  <c r="N345" i="18"/>
  <c r="L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N285" i="18"/>
  <c r="J285" i="18"/>
  <c r="M285" i="18"/>
  <c r="N284" i="18"/>
  <c r="J284" i="18"/>
  <c r="M284" i="18"/>
  <c r="N283" i="18"/>
  <c r="J283" i="18"/>
  <c r="M283" i="18"/>
  <c r="N282" i="18"/>
  <c r="J282" i="18"/>
  <c r="M282" i="18"/>
  <c r="N281" i="18"/>
  <c r="J281" i="18"/>
  <c r="M281" i="18"/>
  <c r="N280" i="18"/>
  <c r="J280" i="18"/>
  <c r="M280" i="18"/>
  <c r="N279" i="18"/>
  <c r="J279" i="18"/>
  <c r="M279" i="18"/>
  <c r="N278" i="18"/>
  <c r="J278" i="18"/>
  <c r="M278" i="18"/>
  <c r="N277" i="18"/>
  <c r="J277" i="18"/>
  <c r="M277" i="18"/>
  <c r="N276" i="18"/>
  <c r="J276"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N215" i="18"/>
  <c r="J215" i="18"/>
  <c r="M215" i="18"/>
  <c r="N214" i="18"/>
  <c r="J214" i="18"/>
  <c r="M214" i="18"/>
  <c r="N213" i="18"/>
  <c r="J213" i="18"/>
  <c r="M213" i="18"/>
  <c r="N212" i="18"/>
  <c r="J212"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J97" i="18"/>
  <c r="N96" i="18"/>
  <c r="L96" i="18"/>
  <c r="J96" i="18"/>
  <c r="N94" i="18"/>
  <c r="L94" i="18"/>
  <c r="J94" i="18"/>
  <c r="N93" i="18"/>
  <c r="L93" i="18"/>
  <c r="J93" i="18"/>
  <c r="N92" i="18"/>
  <c r="L92" i="18"/>
  <c r="J92" i="18"/>
  <c r="N91" i="18"/>
  <c r="L91" i="18"/>
  <c r="J91" i="18"/>
  <c r="N90" i="18"/>
  <c r="L90" i="18"/>
  <c r="J90" i="18"/>
  <c r="N89" i="18"/>
  <c r="L89" i="18"/>
  <c r="J89" i="18"/>
  <c r="N88" i="18"/>
  <c r="L88" i="18"/>
  <c r="J88" i="18"/>
  <c r="N87" i="18"/>
  <c r="L87" i="18"/>
  <c r="J87" i="18"/>
  <c r="N86" i="18"/>
  <c r="L86" i="18"/>
  <c r="J86" i="18"/>
  <c r="N85" i="18"/>
  <c r="L85" i="18"/>
  <c r="J85" i="18"/>
  <c r="N84" i="18"/>
  <c r="L84" i="18"/>
  <c r="J84" i="18"/>
  <c r="N83" i="18"/>
  <c r="L83" i="18"/>
  <c r="J83" i="18"/>
  <c r="N82" i="18"/>
  <c r="L82" i="18"/>
  <c r="J82" i="18"/>
  <c r="N81" i="18"/>
  <c r="L81" i="18"/>
  <c r="J81" i="18"/>
  <c r="N80" i="18"/>
  <c r="L80" i="18"/>
  <c r="J80" i="18"/>
  <c r="N79" i="18"/>
  <c r="L79" i="18"/>
  <c r="J79" i="18"/>
  <c r="N78" i="18"/>
  <c r="L78" i="18"/>
  <c r="J78" i="18"/>
  <c r="N76" i="18"/>
  <c r="L76" i="18"/>
  <c r="J76" i="18"/>
  <c r="N75" i="18"/>
  <c r="L75" i="18"/>
  <c r="J75" i="18"/>
  <c r="N74" i="18"/>
  <c r="L74" i="18"/>
  <c r="J74" i="18"/>
  <c r="N73" i="18"/>
  <c r="L73" i="18"/>
  <c r="J73" i="18"/>
  <c r="N72" i="18"/>
  <c r="L72" i="18"/>
  <c r="J72" i="18"/>
  <c r="N71" i="18"/>
  <c r="L71" i="18"/>
  <c r="J71" i="18"/>
  <c r="N70" i="18"/>
  <c r="L70" i="18"/>
  <c r="J70" i="18"/>
  <c r="N69" i="18"/>
  <c r="L69" i="18"/>
  <c r="J69" i="18"/>
  <c r="N68" i="18"/>
  <c r="L68" i="18"/>
  <c r="J68" i="18"/>
  <c r="N67" i="18"/>
  <c r="L67" i="18"/>
  <c r="J67" i="18"/>
  <c r="N66" i="18"/>
  <c r="L66" i="18"/>
  <c r="J66" i="18"/>
  <c r="N65" i="18"/>
  <c r="L65" i="18"/>
  <c r="J65" i="18"/>
  <c r="N64" i="18"/>
  <c r="L64" i="18"/>
  <c r="J64" i="18"/>
  <c r="N63" i="18"/>
  <c r="L63" i="18"/>
  <c r="J63" i="18"/>
  <c r="N62" i="18"/>
  <c r="L62" i="18"/>
  <c r="J62" i="18"/>
  <c r="N61" i="18"/>
  <c r="L61" i="18"/>
  <c r="J61" i="18"/>
  <c r="N60" i="18"/>
  <c r="L60" i="18"/>
  <c r="J60" i="18"/>
  <c r="N58" i="18"/>
  <c r="L58" i="18"/>
  <c r="J58" i="18"/>
  <c r="N57" i="18"/>
  <c r="L57" i="18"/>
  <c r="J57" i="18"/>
  <c r="N56" i="18"/>
  <c r="L56" i="18"/>
  <c r="J56" i="18"/>
  <c r="N55" i="18"/>
  <c r="L55" i="18"/>
  <c r="J55" i="18"/>
  <c r="N54" i="18"/>
  <c r="L54" i="18"/>
  <c r="J54" i="18"/>
  <c r="N53" i="18"/>
  <c r="L53" i="18"/>
  <c r="J53" i="18"/>
  <c r="N52" i="18"/>
  <c r="L52" i="18"/>
  <c r="J52" i="18"/>
  <c r="N51" i="18"/>
  <c r="L51" i="18"/>
  <c r="J51" i="18"/>
  <c r="N50" i="18"/>
  <c r="L50" i="18"/>
  <c r="J50" i="18"/>
  <c r="N49" i="18"/>
  <c r="L49" i="18"/>
  <c r="J49" i="18"/>
  <c r="N48" i="18"/>
  <c r="L48" i="18"/>
  <c r="J48" i="18"/>
  <c r="N47" i="18"/>
  <c r="L47" i="18"/>
  <c r="J47" i="18"/>
  <c r="N46" i="18"/>
  <c r="L46" i="18"/>
  <c r="J46" i="18"/>
  <c r="N45" i="18"/>
  <c r="L45" i="18"/>
  <c r="J45" i="18"/>
  <c r="N44" i="18"/>
  <c r="L44" i="18"/>
  <c r="J44" i="18"/>
  <c r="N43" i="18"/>
  <c r="L43" i="18"/>
  <c r="J43" i="18"/>
  <c r="N42" i="18"/>
  <c r="L42" i="18"/>
  <c r="J42" i="18"/>
  <c r="N40" i="18"/>
  <c r="L40" i="18"/>
  <c r="J40" i="18"/>
  <c r="N39" i="18"/>
  <c r="L39" i="18"/>
  <c r="J39" i="18"/>
  <c r="N38" i="18"/>
  <c r="L38" i="18"/>
  <c r="J38" i="18"/>
  <c r="N37" i="18"/>
  <c r="L37" i="18"/>
  <c r="J37" i="18"/>
  <c r="N36" i="18"/>
  <c r="L36" i="18"/>
  <c r="J36" i="18"/>
  <c r="N35" i="18"/>
  <c r="L35" i="18"/>
  <c r="J35" i="18"/>
  <c r="N34" i="18"/>
  <c r="L34" i="18"/>
  <c r="J34" i="18"/>
  <c r="N33" i="18"/>
  <c r="L33" i="18"/>
  <c r="J33" i="18"/>
  <c r="N32" i="18"/>
  <c r="L32" i="18"/>
  <c r="J32" i="18"/>
  <c r="N31" i="18"/>
  <c r="L31" i="18"/>
  <c r="J31" i="18"/>
  <c r="N30" i="18"/>
  <c r="L30" i="18"/>
  <c r="J30" i="18"/>
  <c r="N29" i="18"/>
  <c r="L29" i="18"/>
  <c r="J29" i="18"/>
  <c r="N28" i="18"/>
  <c r="L28" i="18"/>
  <c r="J28" i="18"/>
  <c r="N27" i="18"/>
  <c r="L27" i="18"/>
  <c r="J27" i="18"/>
  <c r="N26" i="18"/>
  <c r="L26" i="18"/>
  <c r="J26" i="18"/>
  <c r="N25" i="18"/>
  <c r="L25" i="18"/>
  <c r="J25" i="18"/>
  <c r="N24" i="18"/>
  <c r="L24" i="18"/>
  <c r="J24" i="18"/>
  <c r="N22" i="18"/>
  <c r="L22" i="18"/>
  <c r="J22" i="18"/>
  <c r="N21" i="18"/>
  <c r="L21" i="18"/>
  <c r="J21" i="18"/>
  <c r="N20" i="18"/>
  <c r="L20" i="18"/>
  <c r="J20" i="18"/>
  <c r="N19" i="18"/>
  <c r="L19" i="18"/>
  <c r="J19" i="18"/>
  <c r="N18" i="18"/>
  <c r="L18" i="18"/>
  <c r="J18" i="18"/>
  <c r="N17" i="18"/>
  <c r="L17" i="18"/>
  <c r="J17" i="18"/>
  <c r="N16" i="18"/>
  <c r="L16" i="18"/>
  <c r="J16" i="18"/>
  <c r="N15" i="18"/>
  <c r="L15" i="18"/>
  <c r="J15" i="18"/>
  <c r="N14" i="18"/>
  <c r="L14" i="18"/>
  <c r="J14" i="18"/>
  <c r="N13" i="18"/>
  <c r="L13" i="18"/>
  <c r="J13" i="18"/>
  <c r="N12" i="18"/>
  <c r="L12" i="18"/>
  <c r="J12" i="18"/>
  <c r="N11" i="18"/>
  <c r="L11" i="18"/>
  <c r="J11" i="18"/>
  <c r="N10" i="18"/>
  <c r="L10" i="18"/>
  <c r="J10" i="18"/>
  <c r="N9" i="18"/>
  <c r="L9" i="18"/>
  <c r="J9" i="18"/>
  <c r="N8" i="18"/>
  <c r="L8" i="18"/>
  <c r="J8" i="18"/>
  <c r="N7" i="18"/>
  <c r="L7" i="18"/>
  <c r="J7" i="18"/>
  <c r="N6" i="18"/>
  <c r="L6" i="18"/>
  <c r="J6" i="18"/>
  <c r="A2"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N156" i="18"/>
  <c r="N155" i="18"/>
  <c r="N154" i="18"/>
  <c r="N153" i="18"/>
  <c r="N152" i="18"/>
  <c r="N151" i="18"/>
  <c r="N150" i="18"/>
  <c r="N148" i="18"/>
  <c r="N147" i="18"/>
  <c r="N146" i="18"/>
  <c r="N145" i="18"/>
  <c r="N144" i="18"/>
  <c r="N143" i="18"/>
  <c r="N142" i="18"/>
  <c r="N141" i="18"/>
  <c r="N140" i="18"/>
  <c r="N139" i="18"/>
  <c r="N138" i="18"/>
  <c r="N137" i="18"/>
  <c r="N136" i="18"/>
  <c r="N135" i="18"/>
  <c r="N134" i="18"/>
  <c r="N133" i="18"/>
  <c r="N132" i="18"/>
  <c r="N130" i="18"/>
  <c r="N129" i="18"/>
  <c r="N128" i="18"/>
  <c r="N127" i="18"/>
  <c r="N126" i="18"/>
  <c r="N125" i="18"/>
  <c r="N124" i="18"/>
  <c r="N123" i="18"/>
  <c r="N122" i="18"/>
  <c r="N121" i="18"/>
  <c r="N120" i="18"/>
  <c r="N119" i="18"/>
  <c r="N118" i="18"/>
  <c r="N117" i="18"/>
  <c r="N116" i="18"/>
  <c r="N115" i="18"/>
  <c r="N114" i="18"/>
  <c r="N112" i="18"/>
  <c r="N111" i="18"/>
  <c r="N110" i="18"/>
  <c r="N109" i="18"/>
  <c r="N108" i="18"/>
  <c r="N107" i="18"/>
  <c r="N106" i="18"/>
  <c r="N105" i="18"/>
  <c r="N104" i="18"/>
  <c r="N103" i="18"/>
  <c r="N102" i="18"/>
  <c r="N101" i="18"/>
  <c r="N100" i="18"/>
  <c r="N99" i="18"/>
  <c r="N98" i="18"/>
  <c r="N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6" i="18"/>
  <c r="M45" i="18"/>
  <c r="M44" i="18"/>
  <c r="M43" i="18"/>
  <c r="M42" i="18"/>
  <c r="M40" i="18"/>
  <c r="M39" i="18"/>
  <c r="M38" i="18"/>
  <c r="M37" i="18"/>
  <c r="M36" i="18"/>
  <c r="M35" i="18"/>
  <c r="M34" i="18"/>
  <c r="M33" i="18"/>
  <c r="M32" i="18"/>
  <c r="M31" i="18"/>
  <c r="M30" i="18"/>
  <c r="M29" i="18"/>
  <c r="M28" i="18"/>
  <c r="M27" i="18"/>
  <c r="M26" i="18"/>
  <c r="M25" i="18"/>
  <c r="M24" i="18"/>
  <c r="M22" i="18"/>
  <c r="M21" i="18"/>
  <c r="M20" i="18"/>
  <c r="M19" i="18"/>
  <c r="M18" i="18"/>
  <c r="M17" i="18"/>
  <c r="M16" i="18"/>
  <c r="M15" i="18"/>
  <c r="M14" i="18"/>
  <c r="M13" i="18"/>
  <c r="M12" i="18"/>
  <c r="M11" i="18"/>
  <c r="M10" i="18"/>
  <c r="M9" i="18"/>
  <c r="M8" i="18"/>
  <c r="M7" i="18"/>
  <c r="M6" i="18"/>
  <c r="A2" i="36"/>
  <c r="X209" i="39"/>
  <c r="V209" i="39"/>
  <c r="T209" i="39"/>
  <c r="Y208" i="39"/>
  <c r="W208" i="39"/>
  <c r="U208" i="39"/>
  <c r="X207" i="39"/>
  <c r="V207" i="39"/>
  <c r="T207" i="39"/>
  <c r="Y206" i="39"/>
  <c r="W206" i="39"/>
  <c r="U206" i="39"/>
  <c r="X205" i="39"/>
  <c r="V205" i="39"/>
  <c r="T205" i="39"/>
  <c r="Y204" i="39"/>
  <c r="W204" i="39"/>
  <c r="U204" i="39"/>
  <c r="Y209" i="39"/>
  <c r="U209" i="39"/>
  <c r="X208" i="39"/>
  <c r="T208" i="39"/>
  <c r="Y207" i="39"/>
  <c r="U207" i="39"/>
  <c r="X206" i="39"/>
  <c r="T206" i="39"/>
  <c r="Y205" i="39"/>
  <c r="U205" i="39"/>
  <c r="X204" i="39"/>
  <c r="T204" i="39"/>
  <c r="X202" i="39"/>
  <c r="V202" i="39"/>
  <c r="T202" i="39"/>
  <c r="Y201" i="39"/>
  <c r="W201" i="39"/>
  <c r="U201" i="39"/>
  <c r="X200" i="39"/>
  <c r="V200" i="39"/>
  <c r="T200" i="39"/>
  <c r="Y199" i="39"/>
  <c r="W199" i="39"/>
  <c r="U199" i="39"/>
  <c r="X198" i="39"/>
  <c r="V198" i="39"/>
  <c r="T198" i="39"/>
  <c r="Y197" i="39"/>
  <c r="W197" i="39"/>
  <c r="U197" i="39"/>
  <c r="X194" i="39"/>
  <c r="V194" i="39"/>
  <c r="T194" i="39"/>
  <c r="Y193" i="39"/>
  <c r="W193" i="39"/>
  <c r="U193" i="39"/>
  <c r="X192" i="39"/>
  <c r="V192" i="39"/>
  <c r="T192" i="39"/>
  <c r="X190" i="39"/>
  <c r="V190" i="39"/>
  <c r="T190" i="39"/>
  <c r="Y189" i="39"/>
  <c r="W189" i="39"/>
  <c r="U189" i="39"/>
  <c r="X188" i="39"/>
  <c r="V188" i="39"/>
  <c r="T188" i="39"/>
  <c r="W209" i="39"/>
  <c r="W207" i="39"/>
  <c r="W205" i="39"/>
  <c r="W202" i="39"/>
  <c r="V201" i="39"/>
  <c r="W200" i="39"/>
  <c r="V199" i="39"/>
  <c r="W198" i="39"/>
  <c r="V197" i="39"/>
  <c r="Y194" i="39"/>
  <c r="U194" i="39"/>
  <c r="X193" i="39"/>
  <c r="T193" i="39"/>
  <c r="Y192" i="39"/>
  <c r="U192" i="39"/>
  <c r="Y190" i="39"/>
  <c r="U190" i="39"/>
  <c r="X189" i="39"/>
  <c r="T189" i="39"/>
  <c r="Y188" i="39"/>
  <c r="U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X156" i="39"/>
  <c r="Y202" i="39"/>
  <c r="X201" i="39"/>
  <c r="Y200" i="39"/>
  <c r="X199" i="39"/>
  <c r="Y198" i="39"/>
  <c r="X197" i="39"/>
  <c r="V193" i="39"/>
  <c r="V189" i="39"/>
  <c r="V187" i="39"/>
  <c r="W186" i="39"/>
  <c r="V185" i="39"/>
  <c r="W184" i="39"/>
  <c r="V183" i="39"/>
  <c r="W182" i="39"/>
  <c r="V181" i="39"/>
  <c r="W180" i="39"/>
  <c r="V179" i="39"/>
  <c r="W178" i="39"/>
  <c r="V177" i="39"/>
  <c r="W176" i="39"/>
  <c r="V175" i="39"/>
  <c r="W174" i="39"/>
  <c r="V173" i="39"/>
  <c r="X171" i="39"/>
  <c r="T171" i="39"/>
  <c r="Y170" i="39"/>
  <c r="U170" i="39"/>
  <c r="X169" i="39"/>
  <c r="T169" i="39"/>
  <c r="Y168" i="39"/>
  <c r="U168" i="39"/>
  <c r="X167" i="39"/>
  <c r="T167" i="39"/>
  <c r="Y166" i="39"/>
  <c r="U166" i="39"/>
  <c r="X165" i="39"/>
  <c r="T165" i="39"/>
  <c r="Y164" i="39"/>
  <c r="U164" i="39"/>
  <c r="X163" i="39"/>
  <c r="T163" i="39"/>
  <c r="V161" i="39"/>
  <c r="W160" i="39"/>
  <c r="V159" i="39"/>
  <c r="W158" i="39"/>
  <c r="V157" i="39"/>
  <c r="W156" i="39"/>
  <c r="U156" i="39"/>
  <c r="X155" i="39"/>
  <c r="V155" i="39"/>
  <c r="T155" i="39"/>
  <c r="Y154" i="39"/>
  <c r="W154" i="39"/>
  <c r="U154" i="39"/>
  <c r="X153" i="39"/>
  <c r="V153" i="39"/>
  <c r="T153" i="39"/>
  <c r="Y152" i="39"/>
  <c r="W152" i="39"/>
  <c r="U152" i="39"/>
  <c r="X151" i="39"/>
  <c r="V151" i="39"/>
  <c r="T151" i="39"/>
  <c r="Y150" i="39"/>
  <c r="W150" i="39"/>
  <c r="U150" i="39"/>
  <c r="Y148" i="39"/>
  <c r="W148" i="39"/>
  <c r="U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V208" i="39"/>
  <c r="V206" i="39"/>
  <c r="V204" i="39"/>
  <c r="U202" i="39"/>
  <c r="U200" i="39"/>
  <c r="U198" i="39"/>
  <c r="T187" i="39"/>
  <c r="U186" i="39"/>
  <c r="T185" i="39"/>
  <c r="U184" i="39"/>
  <c r="T183" i="39"/>
  <c r="U182" i="39"/>
  <c r="T181" i="39"/>
  <c r="U180" i="39"/>
  <c r="T179" i="39"/>
  <c r="U178" i="39"/>
  <c r="T177" i="39"/>
  <c r="U176" i="39"/>
  <c r="T175" i="39"/>
  <c r="U174" i="39"/>
  <c r="T173" i="39"/>
  <c r="W170" i="39"/>
  <c r="W168" i="39"/>
  <c r="W166" i="39"/>
  <c r="W164" i="39"/>
  <c r="T161" i="39"/>
  <c r="U160" i="39"/>
  <c r="T159" i="39"/>
  <c r="U158" i="39"/>
  <c r="T157" i="39"/>
  <c r="V156" i="39"/>
  <c r="W155" i="39"/>
  <c r="V154" i="39"/>
  <c r="W153" i="39"/>
  <c r="V152" i="39"/>
  <c r="W151" i="39"/>
  <c r="V150" i="39"/>
  <c r="X148" i="39"/>
  <c r="T148" i="39"/>
  <c r="Y147" i="39"/>
  <c r="U147" i="39"/>
  <c r="X146" i="39"/>
  <c r="T146" i="39"/>
  <c r="W143" i="39"/>
  <c r="V142" i="39"/>
  <c r="W141" i="39"/>
  <c r="V140" i="39"/>
  <c r="W139" i="39"/>
  <c r="V138" i="39"/>
  <c r="W137" i="39"/>
  <c r="V136" i="39"/>
  <c r="W135" i="39"/>
  <c r="V134" i="39"/>
  <c r="W133" i="39"/>
  <c r="V132" i="39"/>
  <c r="W131" i="39"/>
  <c r="V130" i="39"/>
  <c r="W129" i="39"/>
  <c r="V128" i="39"/>
  <c r="W127" i="39"/>
  <c r="V126" i="39"/>
  <c r="X124" i="39"/>
  <c r="T124" i="39"/>
  <c r="Y123" i="39"/>
  <c r="U123" i="39"/>
  <c r="X122" i="39"/>
  <c r="T122" i="39"/>
  <c r="Y121" i="39"/>
  <c r="U121" i="39"/>
  <c r="X120" i="39"/>
  <c r="T120" i="39"/>
  <c r="Y119" i="39"/>
  <c r="U119" i="39"/>
  <c r="Y117" i="39"/>
  <c r="U117" i="39"/>
  <c r="T201" i="39"/>
  <c r="T199" i="39"/>
  <c r="T197" i="39"/>
  <c r="W194" i="39"/>
  <c r="W192" i="39"/>
  <c r="W190" i="39"/>
  <c r="W188" i="39"/>
  <c r="X187" i="39"/>
  <c r="Y186" i="39"/>
  <c r="X185" i="39"/>
  <c r="Y184" i="39"/>
  <c r="X183" i="39"/>
  <c r="Y182" i="39"/>
  <c r="X181" i="39"/>
  <c r="Y180" i="39"/>
  <c r="X179" i="39"/>
  <c r="Y178" i="39"/>
  <c r="X177" i="39"/>
  <c r="Y176" i="39"/>
  <c r="X175" i="39"/>
  <c r="Y174" i="39"/>
  <c r="X173" i="39"/>
  <c r="V171" i="39"/>
  <c r="V169" i="39"/>
  <c r="V167" i="39"/>
  <c r="V165" i="39"/>
  <c r="V163" i="39"/>
  <c r="X161" i="39"/>
  <c r="Y160" i="39"/>
  <c r="X159" i="39"/>
  <c r="Y158" i="39"/>
  <c r="X157" i="39"/>
  <c r="Y156" i="39"/>
  <c r="Y155" i="39"/>
  <c r="X154" i="39"/>
  <c r="Y153" i="39"/>
  <c r="X152" i="39"/>
  <c r="Y151" i="39"/>
  <c r="X150" i="39"/>
  <c r="V148" i="39"/>
  <c r="V146" i="39"/>
  <c r="U143" i="39"/>
  <c r="T142" i="39"/>
  <c r="U141" i="39"/>
  <c r="T140" i="39"/>
  <c r="U139" i="39"/>
  <c r="T138" i="39"/>
  <c r="U137" i="39"/>
  <c r="T136" i="39"/>
  <c r="U135" i="39"/>
  <c r="T134" i="39"/>
  <c r="U133" i="39"/>
  <c r="T132" i="39"/>
  <c r="U131" i="39"/>
  <c r="T130" i="39"/>
  <c r="U129" i="39"/>
  <c r="T128" i="39"/>
  <c r="U127" i="39"/>
  <c r="T126" i="39"/>
  <c r="W123" i="39"/>
  <c r="W121" i="39"/>
  <c r="W119" i="39"/>
  <c r="W117" i="39"/>
  <c r="X116" i="39"/>
  <c r="T116" i="39"/>
  <c r="Y115" i="39"/>
  <c r="U115" i="39"/>
  <c r="Y113" i="39"/>
  <c r="U113" i="39"/>
  <c r="X112" i="39"/>
  <c r="T112" i="39"/>
  <c r="Y111" i="39"/>
  <c r="U111" i="39"/>
  <c r="Y106" i="39"/>
  <c r="U106" i="39"/>
  <c r="X105" i="39"/>
  <c r="T105" i="39"/>
  <c r="Y104" i="39"/>
  <c r="U104" i="39"/>
  <c r="X103" i="39"/>
  <c r="T103" i="39"/>
  <c r="Y102" i="39"/>
  <c r="U102" i="39"/>
  <c r="X101" i="39"/>
  <c r="T101" i="39"/>
  <c r="V99" i="39"/>
  <c r="W98" i="39"/>
  <c r="V97" i="39"/>
  <c r="T156" i="39"/>
  <c r="T154" i="39"/>
  <c r="T152" i="39"/>
  <c r="T150" i="39"/>
  <c r="W147" i="39"/>
  <c r="W115" i="39"/>
  <c r="W113" i="39"/>
  <c r="W111" i="39"/>
  <c r="V105" i="39"/>
  <c r="V103" i="39"/>
  <c r="V101" i="39"/>
  <c r="X99" i="39"/>
  <c r="Y98" i="39"/>
  <c r="X97" i="39"/>
  <c r="W96" i="39"/>
  <c r="V95" i="39"/>
  <c r="W94" i="39"/>
  <c r="U155" i="39"/>
  <c r="U153" i="39"/>
  <c r="U151" i="39"/>
  <c r="Y143" i="39"/>
  <c r="X142" i="39"/>
  <c r="Y141" i="39"/>
  <c r="X140" i="39"/>
  <c r="Y139" i="39"/>
  <c r="X138" i="39"/>
  <c r="Y137" i="39"/>
  <c r="X136" i="39"/>
  <c r="Y135" i="39"/>
  <c r="X134" i="39"/>
  <c r="Y133" i="39"/>
  <c r="X132" i="39"/>
  <c r="Y131" i="39"/>
  <c r="X130" i="39"/>
  <c r="Y129" i="39"/>
  <c r="X128" i="39"/>
  <c r="Y127" i="39"/>
  <c r="X126" i="39"/>
  <c r="V124" i="39"/>
  <c r="V122" i="39"/>
  <c r="V120" i="39"/>
  <c r="V116" i="39"/>
  <c r="V112" i="39"/>
  <c r="W106" i="39"/>
  <c r="W104" i="39"/>
  <c r="W102" i="39"/>
  <c r="T99" i="39"/>
  <c r="U98" i="39"/>
  <c r="T97" i="39"/>
  <c r="Y96" i="39"/>
  <c r="U96" i="39"/>
  <c r="X95" i="39"/>
  <c r="T95" i="39"/>
  <c r="Y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V92" i="39"/>
  <c r="W91" i="39"/>
  <c r="V90" i="39"/>
  <c r="W89" i="39"/>
  <c r="V88" i="39"/>
  <c r="W87" i="39"/>
  <c r="V86" i="39"/>
  <c r="W85" i="39"/>
  <c r="V84" i="39"/>
  <c r="X82" i="39"/>
  <c r="T82" i="39"/>
  <c r="Y81" i="39"/>
  <c r="U81" i="39"/>
  <c r="X80" i="39"/>
  <c r="T80" i="39"/>
  <c r="Y79" i="39"/>
  <c r="U79" i="39"/>
  <c r="X78" i="39"/>
  <c r="T78" i="39"/>
  <c r="Y77" i="39"/>
  <c r="U77" i="39"/>
  <c r="X76" i="39"/>
  <c r="T76" i="39"/>
  <c r="Y75" i="39"/>
  <c r="U75" i="39"/>
  <c r="X74" i="39"/>
  <c r="T74" i="39"/>
  <c r="Y73" i="39"/>
  <c r="U73" i="39"/>
  <c r="X72" i="39"/>
  <c r="T72" i="39"/>
  <c r="Y71" i="39"/>
  <c r="U71" i="39"/>
  <c r="X70" i="39"/>
  <c r="T70" i="39"/>
  <c r="Y69" i="39"/>
  <c r="U69" i="39"/>
  <c r="X68" i="39"/>
  <c r="T68" i="39"/>
  <c r="W65" i="39"/>
  <c r="X64" i="39"/>
  <c r="V64" i="39"/>
  <c r="T64" i="39"/>
  <c r="X62" i="39"/>
  <c r="V62" i="39"/>
  <c r="T62" i="39"/>
  <c r="X60" i="39"/>
  <c r="V60" i="39"/>
  <c r="T60" i="39"/>
  <c r="X59" i="39"/>
  <c r="V59" i="39"/>
  <c r="T59" i="39"/>
  <c r="A2" i="39"/>
  <c r="X92" i="39"/>
  <c r="T92" i="39"/>
  <c r="Y91" i="39"/>
  <c r="U91" i="39"/>
  <c r="X90" i="39"/>
  <c r="T90" i="39"/>
  <c r="Y89" i="39"/>
  <c r="U89" i="39"/>
  <c r="X88" i="39"/>
  <c r="T88" i="39"/>
  <c r="Y87" i="39"/>
  <c r="U87" i="39"/>
  <c r="X86" i="39"/>
  <c r="T86" i="39"/>
  <c r="Y85" i="39"/>
  <c r="U85" i="39"/>
  <c r="X84" i="39"/>
  <c r="T84" i="39"/>
  <c r="V82" i="39"/>
  <c r="W81" i="39"/>
  <c r="V80" i="39"/>
  <c r="W79" i="39"/>
  <c r="V78" i="39"/>
  <c r="W77" i="39"/>
  <c r="V76" i="39"/>
  <c r="W75" i="39"/>
  <c r="V74" i="39"/>
  <c r="W73" i="39"/>
  <c r="V72" i="39"/>
  <c r="W71" i="39"/>
  <c r="V70" i="39"/>
  <c r="W69" i="39"/>
  <c r="V68" i="39"/>
  <c r="Y65" i="39"/>
  <c r="U65" i="39"/>
  <c r="Y64" i="39"/>
  <c r="W64" i="39"/>
  <c r="U64" i="39"/>
  <c r="Y62" i="39"/>
  <c r="W62" i="39"/>
  <c r="U62" i="39"/>
  <c r="Y60" i="39"/>
  <c r="W60" i="39"/>
  <c r="U60" i="39"/>
  <c r="Y59" i="39"/>
  <c r="W59" i="39"/>
  <c r="U59" i="39"/>
  <c r="R2" i="39"/>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L145" i="29"/>
  <c r="D145" i="29"/>
  <c r="K144" i="29"/>
  <c r="C144" i="29"/>
  <c r="J143" i="29"/>
  <c r="B143" i="29"/>
  <c r="I142" i="29"/>
  <c r="P141" i="29"/>
  <c r="H141" i="29"/>
  <c r="O140" i="29"/>
  <c r="G140" i="29"/>
  <c r="M138" i="29"/>
  <c r="E138" i="29"/>
  <c r="L137" i="29"/>
  <c r="D137" i="29"/>
  <c r="K136" i="29"/>
  <c r="C136" i="29"/>
  <c r="J135" i="29"/>
  <c r="B135" i="29"/>
  <c r="I134" i="29"/>
  <c r="P133" i="29"/>
  <c r="H133" i="29"/>
  <c r="P130" i="29"/>
  <c r="L130" i="29"/>
  <c r="H130" i="29"/>
  <c r="D130" i="29"/>
  <c r="O129" i="29"/>
  <c r="K129" i="29"/>
  <c r="G129" i="29"/>
  <c r="C129" i="29"/>
  <c r="N128" i="29"/>
  <c r="J128" i="29"/>
  <c r="F128" i="29"/>
  <c r="B128" i="29"/>
  <c r="P126" i="29"/>
  <c r="L126" i="29"/>
  <c r="H126" i="29"/>
  <c r="D126" i="29"/>
  <c r="O125" i="29"/>
  <c r="K125" i="29"/>
  <c r="G125" i="29"/>
  <c r="C125" i="29"/>
  <c r="N124" i="29"/>
  <c r="J124" i="29"/>
  <c r="F124" i="29"/>
  <c r="B124"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L110" i="29"/>
  <c r="H110" i="29"/>
  <c r="D110" i="29"/>
  <c r="O109" i="29"/>
  <c r="K109" i="29"/>
  <c r="G109" i="29"/>
  <c r="C109" i="29"/>
  <c r="M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F92" i="29"/>
  <c r="D92" i="29"/>
  <c r="B92" i="29"/>
  <c r="O91" i="29"/>
  <c r="M91" i="29"/>
  <c r="K91" i="29"/>
  <c r="I91" i="29"/>
  <c r="G91" i="29"/>
  <c r="E91" i="29"/>
  <c r="C91" i="29"/>
  <c r="P90" i="29"/>
  <c r="N90" i="29"/>
  <c r="L90" i="29"/>
  <c r="J90" i="29"/>
  <c r="H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P145" i="29"/>
  <c r="H145" i="29"/>
  <c r="O144" i="29"/>
  <c r="G144" i="29"/>
  <c r="N143" i="29"/>
  <c r="F143" i="29"/>
  <c r="M142" i="29"/>
  <c r="E142" i="29"/>
  <c r="L141" i="29"/>
  <c r="D141" i="29"/>
  <c r="K140" i="29"/>
  <c r="C140" i="29"/>
  <c r="I138" i="29"/>
  <c r="P137" i="29"/>
  <c r="H137" i="29"/>
  <c r="O136" i="29"/>
  <c r="G136" i="29"/>
  <c r="N135" i="29"/>
  <c r="F135" i="29"/>
  <c r="M134" i="29"/>
  <c r="E134" i="29"/>
  <c r="L133" i="29"/>
  <c r="D133" i="29"/>
  <c r="N130" i="29"/>
  <c r="J130" i="29"/>
  <c r="F130" i="29"/>
  <c r="B130" i="29"/>
  <c r="M129" i="29"/>
  <c r="I129" i="29"/>
  <c r="E129" i="29"/>
  <c r="P128" i="29"/>
  <c r="L128" i="29"/>
  <c r="H128" i="29"/>
  <c r="D128" i="29"/>
  <c r="N126" i="29"/>
  <c r="J126" i="29"/>
  <c r="F126" i="29"/>
  <c r="B126" i="29"/>
  <c r="M125" i="29"/>
  <c r="I125" i="29"/>
  <c r="E125" i="29"/>
  <c r="P124" i="29"/>
  <c r="L124" i="29"/>
  <c r="H124" i="29"/>
  <c r="D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H107" i="29"/>
  <c r="D107" i="29"/>
  <c r="O106" i="29"/>
  <c r="K106" i="29"/>
  <c r="G106" i="29"/>
  <c r="C106" i="29"/>
  <c r="N105" i="29"/>
  <c r="J105" i="29"/>
  <c r="F105" i="29"/>
  <c r="B105" i="29"/>
  <c r="M104" i="29"/>
  <c r="I104" i="29"/>
  <c r="E104" i="29"/>
  <c r="P103" i="29"/>
  <c r="L103" i="29"/>
  <c r="H103" i="29"/>
  <c r="D103" i="29"/>
  <c r="O102" i="29"/>
  <c r="K102" i="29"/>
  <c r="G102" i="29"/>
  <c r="C102" i="29"/>
  <c r="N101" i="29"/>
  <c r="J101" i="29"/>
  <c r="F101" i="29"/>
  <c r="B101" i="29"/>
  <c r="M100" i="29"/>
  <c r="I100" i="29"/>
  <c r="E100" i="29"/>
  <c r="P99" i="29"/>
  <c r="L99" i="29"/>
  <c r="H99" i="29"/>
  <c r="D99" i="29"/>
  <c r="N97" i="29"/>
  <c r="J97" i="29"/>
  <c r="F97" i="29"/>
  <c r="B97" i="29"/>
  <c r="M96" i="29"/>
  <c r="I96" i="29"/>
  <c r="E96" i="29"/>
  <c r="P95" i="29"/>
  <c r="L95" i="29"/>
  <c r="H95" i="29"/>
  <c r="D95" i="29"/>
  <c r="O94" i="29"/>
  <c r="K94" i="29"/>
  <c r="G94" i="29"/>
  <c r="C94" i="29"/>
  <c r="N93" i="29"/>
  <c r="J93" i="29"/>
  <c r="F93" i="29"/>
  <c r="B93" i="29"/>
  <c r="M92" i="29"/>
  <c r="I92" i="29"/>
  <c r="E92" i="29"/>
  <c r="P91" i="29"/>
  <c r="L91" i="29"/>
  <c r="H91" i="29"/>
  <c r="D91" i="29"/>
  <c r="O90" i="29"/>
  <c r="K90" i="29"/>
  <c r="G90" i="29"/>
  <c r="C90" i="29"/>
  <c r="N89" i="29"/>
  <c r="J89" i="29"/>
  <c r="F89" i="29"/>
  <c r="B89" i="29"/>
  <c r="M88" i="29"/>
  <c r="I88" i="29"/>
  <c r="E88" i="29"/>
  <c r="P87" i="29"/>
  <c r="L87" i="29"/>
  <c r="H87" i="29"/>
  <c r="D87" i="29"/>
  <c r="O86" i="29"/>
  <c r="K86" i="29"/>
  <c r="G86" i="29"/>
  <c r="C86" i="29"/>
  <c r="M84" i="29"/>
  <c r="I84" i="29"/>
  <c r="E84" i="29"/>
  <c r="P83" i="29"/>
  <c r="L83" i="29"/>
  <c r="H83" i="29"/>
  <c r="D83" i="29"/>
  <c r="O82" i="29"/>
  <c r="K82" i="29"/>
  <c r="G82" i="29"/>
  <c r="C82" i="29"/>
  <c r="O78" i="29"/>
  <c r="K78" i="29"/>
  <c r="G78" i="29"/>
  <c r="C78" i="29"/>
  <c r="N77" i="29"/>
  <c r="J77" i="29"/>
  <c r="F77" i="29"/>
  <c r="B77" i="29"/>
  <c r="M76" i="29"/>
  <c r="I76" i="29"/>
  <c r="E76" i="29"/>
  <c r="P75" i="29"/>
  <c r="L75" i="29"/>
  <c r="H75" i="29"/>
  <c r="D75" i="29"/>
  <c r="O74" i="29"/>
  <c r="K74" i="29"/>
  <c r="G74" i="29"/>
  <c r="C74" i="29"/>
  <c r="N73" i="29"/>
  <c r="J73" i="29"/>
  <c r="F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F107" i="29"/>
  <c r="B107" i="29"/>
  <c r="M106" i="29"/>
  <c r="I106" i="29"/>
  <c r="E106" i="29"/>
  <c r="P105" i="29"/>
  <c r="L105" i="29"/>
  <c r="H105" i="29"/>
  <c r="D105" i="29"/>
  <c r="O104" i="29"/>
  <c r="K104" i="29"/>
  <c r="G104" i="29"/>
  <c r="C104" i="29"/>
  <c r="N103" i="29"/>
  <c r="J103" i="29"/>
  <c r="F103" i="29"/>
  <c r="B103" i="29"/>
  <c r="M102" i="29"/>
  <c r="I102" i="29"/>
  <c r="E102" i="29"/>
  <c r="P101" i="29"/>
  <c r="L101" i="29"/>
  <c r="H101" i="29"/>
  <c r="D101" i="29"/>
  <c r="O100" i="29"/>
  <c r="K100" i="29"/>
  <c r="G100" i="29"/>
  <c r="C100" i="29"/>
  <c r="N99" i="29"/>
  <c r="J99" i="29"/>
  <c r="F99" i="29"/>
  <c r="B99" i="29"/>
  <c r="P97" i="29"/>
  <c r="L97" i="29"/>
  <c r="H97" i="29"/>
  <c r="D97" i="29"/>
  <c r="O96" i="29"/>
  <c r="K96" i="29"/>
  <c r="G96" i="29"/>
  <c r="C96" i="29"/>
  <c r="N95" i="29"/>
  <c r="J95" i="29"/>
  <c r="F95" i="29"/>
  <c r="B95" i="29"/>
  <c r="M94" i="29"/>
  <c r="I94" i="29"/>
  <c r="E94" i="29"/>
  <c r="P93" i="29"/>
  <c r="L93" i="29"/>
  <c r="H93" i="29"/>
  <c r="D93" i="29"/>
  <c r="O92" i="29"/>
  <c r="K92" i="29"/>
  <c r="G92" i="29"/>
  <c r="C92" i="29"/>
  <c r="N91" i="29"/>
  <c r="J91" i="29"/>
  <c r="F91" i="29"/>
  <c r="B91" i="29"/>
  <c r="M90" i="29"/>
  <c r="I90" i="29"/>
  <c r="E90" i="29"/>
  <c r="P89" i="29"/>
  <c r="L89" i="29"/>
  <c r="H89" i="29"/>
  <c r="D89" i="29"/>
  <c r="O88" i="29"/>
  <c r="K88" i="29"/>
  <c r="G88" i="29"/>
  <c r="C88" i="29"/>
  <c r="N87" i="29"/>
  <c r="J87" i="29"/>
  <c r="F87" i="29"/>
  <c r="B87" i="29"/>
  <c r="M86" i="29"/>
  <c r="I86" i="29"/>
  <c r="E86" i="29"/>
  <c r="O84" i="29"/>
  <c r="K84" i="29"/>
  <c r="G84" i="29"/>
  <c r="C84" i="29"/>
  <c r="N83" i="29"/>
  <c r="J83" i="29"/>
  <c r="F83" i="29"/>
  <c r="B83" i="29"/>
  <c r="M82" i="29"/>
  <c r="I82" i="29"/>
  <c r="E82" i="29"/>
  <c r="M78" i="29"/>
  <c r="I78" i="29"/>
  <c r="E78" i="29"/>
  <c r="P77" i="29"/>
  <c r="L77" i="29"/>
  <c r="H77" i="29"/>
  <c r="D77" i="29"/>
  <c r="O76" i="29"/>
  <c r="K76" i="29"/>
  <c r="G76" i="29"/>
  <c r="C76" i="29"/>
  <c r="N75" i="29"/>
  <c r="J75" i="29"/>
  <c r="F75" i="29"/>
  <c r="B75" i="29"/>
  <c r="M74" i="29"/>
  <c r="I74" i="29"/>
  <c r="E74" i="29"/>
  <c r="P73" i="29"/>
  <c r="L73" i="29"/>
  <c r="H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G55" i="52"/>
  <c r="A6" i="52"/>
  <c r="A3" i="52"/>
  <c r="V44" i="51"/>
  <c r="F44" i="51"/>
  <c r="AB27" i="51"/>
  <c r="X27" i="51"/>
  <c r="P27" i="51"/>
  <c r="L27" i="51"/>
  <c r="C8" i="51"/>
  <c r="A2" i="51"/>
  <c r="Z27" i="51"/>
  <c r="V27" i="51"/>
  <c r="N27" i="51"/>
  <c r="F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H145" i="49"/>
  <c r="F145" i="49"/>
  <c r="D145" i="49"/>
  <c r="H144" i="49"/>
  <c r="F144" i="49"/>
  <c r="D144" i="49"/>
  <c r="H143" i="49"/>
  <c r="F143" i="49"/>
  <c r="D143" i="49"/>
  <c r="H142" i="49"/>
  <c r="F142" i="49"/>
  <c r="D142" i="49"/>
  <c r="H140" i="49"/>
  <c r="F140" i="49"/>
  <c r="D140" i="49"/>
  <c r="H139" i="49"/>
  <c r="F139" i="49"/>
  <c r="D139" i="49"/>
  <c r="H138" i="49"/>
  <c r="F138" i="49"/>
  <c r="D138" i="49"/>
  <c r="H137" i="49"/>
  <c r="F137" i="49"/>
  <c r="D137" i="49"/>
  <c r="H136" i="49"/>
  <c r="F136" i="49"/>
  <c r="D136" i="49"/>
  <c r="H135" i="49"/>
  <c r="F135" i="49"/>
  <c r="D135" i="49"/>
  <c r="H133" i="49"/>
  <c r="F133" i="49"/>
  <c r="D133" i="49"/>
  <c r="H132" i="49"/>
  <c r="F132" i="49"/>
  <c r="D132" i="49"/>
  <c r="H131" i="49"/>
  <c r="F131" i="49"/>
  <c r="D131" i="49"/>
  <c r="H130" i="49"/>
  <c r="F130" i="49"/>
  <c r="D130" i="49"/>
  <c r="H129" i="49"/>
  <c r="F129" i="49"/>
  <c r="D129" i="49"/>
  <c r="H128" i="49"/>
  <c r="F128" i="49"/>
  <c r="D128" i="49"/>
  <c r="H127" i="49"/>
  <c r="F127" i="49"/>
  <c r="D127" i="49"/>
  <c r="H126"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AY88" i="46"/>
  <c r="AU88" i="46"/>
  <c r="AQ88" i="46"/>
  <c r="AM88" i="46"/>
  <c r="AI88" i="46"/>
  <c r="AA88" i="46"/>
  <c r="W88" i="46"/>
  <c r="S88" i="46"/>
  <c r="K88" i="46"/>
  <c r="G88" i="46"/>
  <c r="AZ87" i="46"/>
  <c r="AR87" i="46"/>
  <c r="AN87" i="46"/>
  <c r="AJ87" i="46"/>
  <c r="AF87" i="46"/>
  <c r="AB87" i="46"/>
  <c r="X87" i="46"/>
  <c r="U87" i="46"/>
  <c r="S87" i="46"/>
  <c r="Q87" i="46"/>
  <c r="M87" i="46"/>
  <c r="K87" i="46"/>
  <c r="I87" i="46"/>
  <c r="G87" i="46"/>
  <c r="E87" i="46"/>
  <c r="BB86" i="46"/>
  <c r="AZ86" i="46"/>
  <c r="AX86" i="46"/>
  <c r="AT86" i="46"/>
  <c r="AR86" i="46"/>
  <c r="AP86" i="46"/>
  <c r="AN86" i="46"/>
  <c r="AL86" i="46"/>
  <c r="AJ86" i="46"/>
  <c r="AH86" i="46"/>
  <c r="AF86" i="46"/>
  <c r="AD86" i="46"/>
  <c r="AB86" i="46"/>
  <c r="Z86" i="46"/>
  <c r="X86" i="46"/>
  <c r="V86" i="46"/>
  <c r="T86" i="46"/>
  <c r="R86" i="46"/>
  <c r="P86" i="46"/>
  <c r="L86" i="46"/>
  <c r="H86" i="46"/>
  <c r="F86" i="46"/>
  <c r="BA85" i="46"/>
  <c r="AY85" i="46"/>
  <c r="AW85" i="46"/>
  <c r="AU85" i="46"/>
  <c r="AS85" i="46"/>
  <c r="AQ85" i="46"/>
  <c r="AM85" i="46"/>
  <c r="AK85" i="46"/>
  <c r="AI85" i="46"/>
  <c r="AG85" i="46"/>
  <c r="AC85" i="46"/>
  <c r="AA85" i="46"/>
  <c r="Y85" i="46"/>
  <c r="W85" i="46"/>
  <c r="U85" i="46"/>
  <c r="S85" i="46"/>
  <c r="Q85" i="46"/>
  <c r="M85" i="46"/>
  <c r="K85" i="46"/>
  <c r="I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BA76" i="46"/>
  <c r="AY76" i="46"/>
  <c r="AW76" i="46"/>
  <c r="AU76" i="46"/>
  <c r="AS76" i="46"/>
  <c r="AQ76" i="46"/>
  <c r="AM76" i="46"/>
  <c r="AK76" i="46"/>
  <c r="AI76" i="46"/>
  <c r="AG76" i="46"/>
  <c r="AC76" i="46"/>
  <c r="AA76" i="46"/>
  <c r="Y76" i="46"/>
  <c r="W76" i="46"/>
  <c r="U76" i="46"/>
  <c r="S76" i="46"/>
  <c r="Q76" i="46"/>
  <c r="G85" i="46"/>
  <c r="E85" i="46"/>
  <c r="BB84" i="46"/>
  <c r="AZ84" i="46"/>
  <c r="AX84" i="46"/>
  <c r="AT84" i="46"/>
  <c r="AR84" i="46"/>
  <c r="AP84" i="46"/>
  <c r="AN84" i="46"/>
  <c r="AL84" i="46"/>
  <c r="AJ84" i="46"/>
  <c r="AH84" i="46"/>
  <c r="AF84" i="46"/>
  <c r="AD84" i="46"/>
  <c r="AB84" i="46"/>
  <c r="Z84" i="46"/>
  <c r="X84" i="46"/>
  <c r="V84" i="46"/>
  <c r="T84" i="46"/>
  <c r="R84" i="46"/>
  <c r="P84" i="46"/>
  <c r="L84" i="46"/>
  <c r="H84" i="46"/>
  <c r="F84" i="46"/>
  <c r="BA83" i="46"/>
  <c r="AY83" i="46"/>
  <c r="AW83" i="46"/>
  <c r="AU83" i="46"/>
  <c r="AS83" i="46"/>
  <c r="AQ83" i="46"/>
  <c r="AM83" i="46"/>
  <c r="AK83" i="46"/>
  <c r="AI83" i="46"/>
  <c r="AG83" i="46"/>
  <c r="AC83" i="46"/>
  <c r="AA83" i="46"/>
  <c r="Y83" i="46"/>
  <c r="W83" i="46"/>
  <c r="U83" i="46"/>
  <c r="S83" i="46"/>
  <c r="Q83" i="46"/>
  <c r="M83" i="46"/>
  <c r="K83" i="46"/>
  <c r="I83" i="46"/>
  <c r="G83" i="46"/>
  <c r="E83" i="46"/>
  <c r="BB82" i="46"/>
  <c r="AZ82" i="46"/>
  <c r="AX82" i="46"/>
  <c r="AT82" i="46"/>
  <c r="AR82" i="46"/>
  <c r="AP82" i="46"/>
  <c r="AN82" i="46"/>
  <c r="AL82" i="46"/>
  <c r="AJ82" i="46"/>
  <c r="AH82" i="46"/>
  <c r="AF82" i="46"/>
  <c r="AD82" i="46"/>
  <c r="AB82" i="46"/>
  <c r="Z82" i="46"/>
  <c r="X82" i="46"/>
  <c r="V82" i="46"/>
  <c r="T82" i="46"/>
  <c r="R82" i="46"/>
  <c r="P82" i="46"/>
  <c r="L82" i="46"/>
  <c r="H82" i="46"/>
  <c r="F82" i="46"/>
  <c r="BA81" i="46"/>
  <c r="AY81" i="46"/>
  <c r="AW81" i="46"/>
  <c r="AU81" i="46"/>
  <c r="AS81" i="46"/>
  <c r="AQ81" i="46"/>
  <c r="AM81" i="46"/>
  <c r="AK81" i="46"/>
  <c r="AI81" i="46"/>
  <c r="AG81" i="46"/>
  <c r="AC81" i="46"/>
  <c r="AA81" i="46"/>
  <c r="Y81" i="46"/>
  <c r="W81" i="46"/>
  <c r="U81" i="46"/>
  <c r="S81" i="46"/>
  <c r="Q81" i="46"/>
  <c r="M81" i="46"/>
  <c r="K81" i="46"/>
  <c r="I81" i="46"/>
  <c r="G81" i="46"/>
  <c r="E81" i="46"/>
  <c r="BB80" i="46"/>
  <c r="AZ80" i="46"/>
  <c r="AX80" i="46"/>
  <c r="AT80" i="46"/>
  <c r="AR80" i="46"/>
  <c r="AP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G68" i="46"/>
  <c r="E68" i="46"/>
  <c r="BB67" i="46"/>
  <c r="AZ67" i="46"/>
  <c r="AX67" i="46"/>
  <c r="AT67" i="46"/>
  <c r="AR67" i="46"/>
  <c r="AP67" i="46"/>
  <c r="AN67" i="46"/>
  <c r="AL67" i="46"/>
  <c r="AJ67" i="46"/>
  <c r="AH67" i="46"/>
  <c r="AF67" i="46"/>
  <c r="AD67" i="46"/>
  <c r="AB67"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E32" i="46"/>
  <c r="BB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Z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G55" i="27"/>
  <c r="A6" i="27"/>
  <c r="A3" i="27"/>
  <c r="C8" i="23"/>
  <c r="A2" i="23"/>
  <c r="A3" i="21"/>
  <c r="A2" i="14"/>
  <c r="AI2" i="11"/>
  <c r="A2" i="11"/>
  <c r="R2" i="11"/>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046" i="47"/>
  <c r="F2045" i="47"/>
  <c r="K2044" i="47"/>
  <c r="F2043" i="47"/>
  <c r="F2041" i="47"/>
  <c r="K2040"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F2009" i="47"/>
  <c r="K2008" i="47"/>
  <c r="F2007" i="47"/>
  <c r="K2006" i="47"/>
  <c r="F2005" i="47"/>
  <c r="K2004" i="47"/>
  <c r="F2003" i="47"/>
  <c r="K2002" i="47"/>
  <c r="F2001" i="47"/>
  <c r="K2000" i="47"/>
  <c r="F1999" i="47"/>
  <c r="K1998" i="47"/>
  <c r="F1997" i="47"/>
  <c r="K1996" i="47"/>
  <c r="F1995" i="47"/>
  <c r="F1993" i="47"/>
  <c r="K1992" i="47"/>
  <c r="F1991" i="47"/>
  <c r="K1990" i="47"/>
  <c r="F1989" i="47"/>
  <c r="K1988" i="47"/>
  <c r="K1986" i="47"/>
  <c r="F1985" i="47"/>
  <c r="K1984" i="47"/>
  <c r="F1983" i="47"/>
  <c r="K1982" i="47"/>
  <c r="K1979" i="47"/>
  <c r="F1978" i="47"/>
  <c r="K1977" i="47"/>
  <c r="F1976" i="47"/>
  <c r="K1975" i="47"/>
  <c r="F1974" i="47"/>
  <c r="F1972" i="47"/>
  <c r="K1971"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J1939" i="47"/>
  <c r="F1939" i="47"/>
  <c r="J1937" i="47"/>
  <c r="F1937" i="47"/>
  <c r="J1935" i="47"/>
  <c r="F1935" i="47"/>
  <c r="J1931" i="47"/>
  <c r="F1931" i="47"/>
  <c r="J1929" i="47"/>
  <c r="F1929" i="47"/>
  <c r="J1927" i="47"/>
  <c r="F1927" i="47"/>
  <c r="J1925" i="47"/>
  <c r="F1925" i="47"/>
  <c r="J1923" i="47"/>
  <c r="F1923" i="47"/>
  <c r="J1921" i="47"/>
  <c r="F1921" i="47"/>
  <c r="J1919" i="47"/>
  <c r="F1919" i="47"/>
  <c r="J1917" i="47"/>
  <c r="F1917" i="47"/>
  <c r="J1915" i="47"/>
  <c r="F1915" i="47"/>
  <c r="J1913" i="47"/>
  <c r="F1913" i="47"/>
  <c r="J1911" i="47"/>
  <c r="F1911" i="47"/>
  <c r="J1909" i="47"/>
  <c r="F1909" i="47"/>
  <c r="J1907" i="47"/>
  <c r="F1907" i="47"/>
  <c r="J1905" i="47"/>
  <c r="F1905" i="47"/>
  <c r="J1903" i="47"/>
  <c r="F1903" i="47"/>
  <c r="J1901" i="47"/>
  <c r="F1901" i="47"/>
  <c r="J1899" i="47"/>
  <c r="F1899" i="47"/>
  <c r="J1895" i="47"/>
  <c r="F1895" i="47"/>
  <c r="J1893" i="47"/>
  <c r="F1893" i="47"/>
  <c r="J1891" i="47"/>
  <c r="F1891" i="47"/>
  <c r="J1889" i="47"/>
  <c r="F1889" i="47"/>
  <c r="J1887" i="47"/>
  <c r="F1887" i="47"/>
  <c r="J1885" i="47"/>
  <c r="F1885" i="47"/>
  <c r="J1883" i="47"/>
  <c r="F1883" i="47"/>
  <c r="J1881" i="47"/>
  <c r="F1881" i="47"/>
  <c r="J1879" i="47"/>
  <c r="F1879" i="47"/>
  <c r="J1877" i="47"/>
  <c r="F1877" i="47"/>
  <c r="J1873" i="47"/>
  <c r="F1873" i="47"/>
  <c r="J1871" i="47"/>
  <c r="F1871" i="47"/>
  <c r="J1869" i="47"/>
  <c r="F1869" i="47"/>
  <c r="J1867" i="47"/>
  <c r="F1867" i="47"/>
  <c r="J1865" i="47"/>
  <c r="F1865" i="47"/>
  <c r="J1863" i="47"/>
  <c r="F1863" i="47"/>
  <c r="J1861" i="47"/>
  <c r="F1861" i="47"/>
  <c r="J1859" i="47"/>
  <c r="F1859" i="47"/>
  <c r="J1857" i="47"/>
  <c r="F1857" i="47"/>
  <c r="J1855" i="47"/>
  <c r="F1855" i="47"/>
  <c r="J1853" i="47"/>
  <c r="F1853" i="47"/>
  <c r="J1851" i="47"/>
  <c r="F1851" i="47"/>
  <c r="J1849" i="47"/>
  <c r="F1849" i="47"/>
  <c r="J1847" i="47"/>
  <c r="F1847" i="47"/>
  <c r="J1845" i="47"/>
  <c r="F1845" i="47"/>
  <c r="J1843" i="47"/>
  <c r="F1843" i="47"/>
  <c r="J1841" i="47"/>
  <c r="F1841" i="47"/>
  <c r="J1839" i="47"/>
  <c r="F1839" i="47"/>
  <c r="J1837" i="47"/>
  <c r="F1837" i="47"/>
  <c r="J1833" i="47"/>
  <c r="F1833" i="47"/>
  <c r="J1831" i="47"/>
  <c r="F1831" i="47"/>
  <c r="J1826" i="47"/>
  <c r="F1826" i="47"/>
  <c r="J1824" i="47"/>
  <c r="F1824" i="47"/>
  <c r="J1822" i="47"/>
  <c r="F1822" i="47"/>
  <c r="J1820" i="47"/>
  <c r="F1820" i="47"/>
  <c r="J1818" i="47"/>
  <c r="F1818" i="47"/>
  <c r="J1816" i="47"/>
  <c r="F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J1726" i="47"/>
  <c r="F1726" i="47"/>
  <c r="J1724" i="47"/>
  <c r="F1724" i="47"/>
  <c r="J1722" i="47"/>
  <c r="F1722" i="47"/>
  <c r="J1720" i="47"/>
  <c r="F1720" i="47"/>
  <c r="J1718" i="47"/>
  <c r="F1718" i="47"/>
  <c r="J1714" i="47"/>
  <c r="F1714" i="47"/>
  <c r="J1712" i="47"/>
  <c r="F1712" i="47"/>
  <c r="J1710" i="47"/>
  <c r="F1710" i="47"/>
  <c r="J1708" i="47"/>
  <c r="F1708" i="47"/>
  <c r="J1704" i="47"/>
  <c r="F1704" i="47"/>
  <c r="J1702" i="47"/>
  <c r="F1702" i="47"/>
  <c r="J1700" i="47"/>
  <c r="F1700" i="47"/>
  <c r="J1698" i="47"/>
  <c r="F1698" i="47"/>
  <c r="J1696" i="47"/>
  <c r="F1696" i="47"/>
  <c r="J1694" i="47"/>
  <c r="F1694" i="47"/>
  <c r="J1692" i="47"/>
  <c r="F1692" i="47"/>
  <c r="J1688" i="47"/>
  <c r="F1688" i="47"/>
  <c r="J1686" i="47"/>
  <c r="F1686" i="47"/>
  <c r="J1684" i="47"/>
  <c r="F1684" i="47"/>
  <c r="J1682" i="47"/>
  <c r="F1682" i="47"/>
  <c r="J1680" i="47"/>
  <c r="F1680" i="47"/>
  <c r="J1678" i="47"/>
  <c r="F1678" i="47"/>
  <c r="J1675" i="47"/>
  <c r="F1675" i="47"/>
  <c r="J1673" i="47"/>
  <c r="F1673" i="47"/>
  <c r="J1671" i="47"/>
  <c r="F1671" i="47"/>
  <c r="J1667" i="47"/>
  <c r="F1667" i="47"/>
  <c r="J1665" i="47"/>
  <c r="F1665" i="47"/>
  <c r="J1663" i="47"/>
  <c r="F1663" i="47"/>
  <c r="J1661" i="47"/>
  <c r="F1661" i="47"/>
  <c r="J1659" i="47"/>
  <c r="F1659" i="47"/>
  <c r="J1657" i="47"/>
  <c r="F1657" i="47"/>
  <c r="J1655" i="47"/>
  <c r="F1655" i="47"/>
  <c r="J1653" i="47"/>
  <c r="F1653" i="47"/>
  <c r="J1651" i="47"/>
  <c r="F1651" i="47"/>
  <c r="J1649" i="47"/>
  <c r="F1649" i="47"/>
  <c r="J1647" i="47"/>
  <c r="F1647" i="47"/>
  <c r="J1645" i="47"/>
  <c r="F1645" i="47"/>
  <c r="J1643" i="47"/>
  <c r="F1643" i="47"/>
  <c r="J1641" i="47"/>
  <c r="F1641" i="47"/>
  <c r="J1637" i="47"/>
  <c r="F1637" i="47"/>
  <c r="J1635" i="47"/>
  <c r="F1635" i="47"/>
  <c r="J1633" i="47"/>
  <c r="F1633" i="47"/>
  <c r="J1631" i="47"/>
  <c r="F1631" i="47"/>
  <c r="J1627" i="47"/>
  <c r="F1627" i="47"/>
  <c r="J1625" i="47"/>
  <c r="F1625" i="47"/>
  <c r="J1623" i="47"/>
  <c r="F1623" i="47"/>
  <c r="J1621" i="47"/>
  <c r="F1621" i="47"/>
  <c r="J1619" i="47"/>
  <c r="F1619" i="47"/>
  <c r="J1617" i="47"/>
  <c r="F1617" i="47"/>
  <c r="J1615" i="47"/>
  <c r="F1615" i="47"/>
  <c r="J1613" i="47"/>
  <c r="F1613" i="47"/>
  <c r="J1611" i="47"/>
  <c r="F1611" i="47"/>
  <c r="J1609" i="47"/>
  <c r="F1609" i="47"/>
  <c r="J1607" i="47"/>
  <c r="F1607" i="47"/>
  <c r="J1605" i="47"/>
  <c r="F1605" i="47"/>
  <c r="J1603" i="47"/>
  <c r="F1603" i="47"/>
  <c r="J1601" i="47"/>
  <c r="F1601" i="47"/>
  <c r="J1599" i="47"/>
  <c r="F1599" i="47"/>
  <c r="J1597" i="47"/>
  <c r="F1597" i="47"/>
  <c r="J1595" i="47"/>
  <c r="F1595" i="47"/>
  <c r="K1939" i="47"/>
  <c r="K1937" i="47"/>
  <c r="K1935" i="47"/>
  <c r="K1931" i="47"/>
  <c r="K1929" i="47"/>
  <c r="K1927" i="47"/>
  <c r="K1925" i="47"/>
  <c r="K1923" i="47"/>
  <c r="K1921" i="47"/>
  <c r="K1919" i="47"/>
  <c r="K1917" i="47"/>
  <c r="K1915" i="47"/>
  <c r="K1913" i="47"/>
  <c r="K1911" i="47"/>
  <c r="K1909" i="47"/>
  <c r="K1907" i="47"/>
  <c r="K1905" i="47"/>
  <c r="K1903" i="47"/>
  <c r="K1901" i="47"/>
  <c r="K1899" i="47"/>
  <c r="K1895" i="47"/>
  <c r="K1893" i="47"/>
  <c r="K1891" i="47"/>
  <c r="K1889" i="47"/>
  <c r="K1887" i="47"/>
  <c r="K1885" i="47"/>
  <c r="K1883" i="47"/>
  <c r="K1881" i="47"/>
  <c r="K1879" i="47"/>
  <c r="K1877" i="47"/>
  <c r="K1873" i="47"/>
  <c r="K1871" i="47"/>
  <c r="K1869" i="47"/>
  <c r="K1867" i="47"/>
  <c r="K1865" i="47"/>
  <c r="K1863" i="47"/>
  <c r="K1861" i="47"/>
  <c r="K1859" i="47"/>
  <c r="K1857" i="47"/>
  <c r="K1855" i="47"/>
  <c r="K1853" i="47"/>
  <c r="K1851" i="47"/>
  <c r="K1849" i="47"/>
  <c r="K1847" i="47"/>
  <c r="K1845" i="47"/>
  <c r="K1843" i="47"/>
  <c r="K1841" i="47"/>
  <c r="K1839" i="47"/>
  <c r="K1837" i="47"/>
  <c r="K1833" i="47"/>
  <c r="K1831" i="47"/>
  <c r="K1826" i="47"/>
  <c r="K1824" i="47"/>
  <c r="K1822" i="47"/>
  <c r="K1820" i="47"/>
  <c r="K1818" i="47"/>
  <c r="K1816" i="47"/>
  <c r="K1812" i="47"/>
  <c r="K1808" i="47"/>
  <c r="K1806" i="47"/>
  <c r="K1804" i="47"/>
  <c r="K1802" i="47"/>
  <c r="K1800" i="47"/>
  <c r="K1798" i="47"/>
  <c r="K1796" i="47"/>
  <c r="K1794" i="47"/>
  <c r="K1792" i="47"/>
  <c r="K1790" i="47"/>
  <c r="K1788" i="47"/>
  <c r="K1786" i="47"/>
  <c r="K1784" i="47"/>
  <c r="K1782" i="47"/>
  <c r="K1780" i="47"/>
  <c r="K1778" i="47"/>
  <c r="K1776" i="47"/>
  <c r="K1774" i="47"/>
  <c r="K1772" i="47"/>
  <c r="K1770" i="47"/>
  <c r="K1766" i="47"/>
  <c r="K1762" i="47"/>
  <c r="K1760" i="47"/>
  <c r="K1758" i="47"/>
  <c r="K1756" i="47"/>
  <c r="K1754" i="47"/>
  <c r="K1752" i="47"/>
  <c r="K1750" i="47"/>
  <c r="K1748" i="47"/>
  <c r="K1746" i="47"/>
  <c r="K1744" i="47"/>
  <c r="K1742" i="47"/>
  <c r="K1740" i="47"/>
  <c r="K1736" i="47"/>
  <c r="K1732" i="47"/>
  <c r="K1728" i="47"/>
  <c r="K1726" i="47"/>
  <c r="K1724" i="47"/>
  <c r="K1722" i="47"/>
  <c r="K1720" i="47"/>
  <c r="K1718" i="47"/>
  <c r="K1714" i="47"/>
  <c r="K1712" i="47"/>
  <c r="K1710" i="47"/>
  <c r="K1708" i="47"/>
  <c r="K1704" i="47"/>
  <c r="K1702" i="47"/>
  <c r="K1700" i="47"/>
  <c r="K1698" i="47"/>
  <c r="K1696" i="47"/>
  <c r="K1694" i="47"/>
  <c r="K1692" i="47"/>
  <c r="K1688" i="47"/>
  <c r="K1686" i="47"/>
  <c r="K1684" i="47"/>
  <c r="K1682" i="47"/>
  <c r="K1680" i="47"/>
  <c r="K1678" i="47"/>
  <c r="K1675" i="47"/>
  <c r="K1673" i="47"/>
  <c r="K1671" i="47"/>
  <c r="K1667" i="47"/>
  <c r="K1665"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H1591" i="47"/>
  <c r="K1591" i="47"/>
  <c r="H1589" i="47"/>
  <c r="K1589" i="47"/>
  <c r="H1587" i="47"/>
  <c r="K1587" i="47"/>
  <c r="H1585" i="47"/>
  <c r="K1585" i="47"/>
  <c r="H1583" i="47"/>
  <c r="K1583" i="47"/>
  <c r="H1581" i="47"/>
  <c r="K1581" i="47"/>
  <c r="K1592" i="47"/>
  <c r="F1591" i="47"/>
  <c r="K1590" i="47"/>
  <c r="F1589" i="47"/>
  <c r="K1588" i="47"/>
  <c r="F1587" i="47"/>
  <c r="F1585" i="47"/>
  <c r="K1584" i="47"/>
  <c r="F1583" i="47"/>
  <c r="F1581" i="47"/>
  <c r="J1579" i="47"/>
  <c r="F1579" i="47"/>
  <c r="J1577" i="47"/>
  <c r="F1577" i="47"/>
  <c r="J1575" i="47"/>
  <c r="F1575" i="47"/>
  <c r="J1573" i="47"/>
  <c r="F1573" i="47"/>
  <c r="J1569" i="47"/>
  <c r="F1569" i="47"/>
  <c r="J1567" i="47"/>
  <c r="F1567" i="47"/>
  <c r="J1565" i="47"/>
  <c r="F1565" i="47"/>
  <c r="J1563" i="47"/>
  <c r="F1563" i="47"/>
  <c r="J1561" i="47"/>
  <c r="F1561" i="47"/>
  <c r="J1559" i="47"/>
  <c r="F1559" i="47"/>
  <c r="J1557" i="47"/>
  <c r="F1557" i="47"/>
  <c r="J1555" i="47"/>
  <c r="F1555" i="47"/>
  <c r="J1553" i="47"/>
  <c r="F1553" i="47"/>
  <c r="J1551" i="47"/>
  <c r="F1551" i="47"/>
  <c r="J1549" i="47"/>
  <c r="F1549" i="47"/>
  <c r="J1547" i="47"/>
  <c r="F1547" i="47"/>
  <c r="J1545" i="47"/>
  <c r="F1545" i="47"/>
  <c r="J1543" i="47"/>
  <c r="F1543" i="47"/>
  <c r="J1541" i="47"/>
  <c r="F1541" i="47"/>
  <c r="J1539" i="47"/>
  <c r="F1539" i="47"/>
  <c r="J1537" i="47"/>
  <c r="F1537" i="47"/>
  <c r="J1535" i="47"/>
  <c r="F1535" i="47"/>
  <c r="J1533" i="47"/>
  <c r="F1533"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J1530" i="47"/>
  <c r="F1530" i="47"/>
  <c r="J1528" i="47"/>
  <c r="F1528" i="47"/>
  <c r="J1526" i="47"/>
  <c r="F1526" i="47"/>
  <c r="J1523" i="47"/>
  <c r="F1523" i="47"/>
  <c r="J1521" i="47"/>
  <c r="F1521" i="47"/>
  <c r="J1519" i="47"/>
  <c r="F1519" i="47"/>
  <c r="J1515" i="47"/>
  <c r="F1515" i="47"/>
  <c r="J1513" i="47"/>
  <c r="F1513" i="47"/>
  <c r="J1511" i="47"/>
  <c r="F1511" i="47"/>
  <c r="J1509" i="47"/>
  <c r="F1509" i="47"/>
  <c r="J1507" i="47"/>
  <c r="F1507" i="47"/>
  <c r="J1505" i="47"/>
  <c r="F1505" i="47"/>
  <c r="J1503" i="47"/>
  <c r="F1503" i="47"/>
  <c r="J1501" i="47"/>
  <c r="F1501" i="47"/>
  <c r="J1499" i="47"/>
  <c r="F1499" i="47"/>
  <c r="J1497" i="47"/>
  <c r="F1497" i="47"/>
  <c r="J1495" i="47"/>
  <c r="F1495" i="47"/>
  <c r="J1493" i="47"/>
  <c r="F1493" i="47"/>
  <c r="J1491" i="47"/>
  <c r="F1491" i="47"/>
  <c r="J1489" i="47"/>
  <c r="F1489" i="47"/>
  <c r="J1485" i="47"/>
  <c r="F1485" i="47"/>
  <c r="J1483" i="47"/>
  <c r="F1483" i="47"/>
  <c r="J1481" i="47"/>
  <c r="F1481" i="47"/>
  <c r="J1479" i="47"/>
  <c r="F1479" i="47"/>
  <c r="J1475" i="47"/>
  <c r="F1475" i="47"/>
  <c r="J1473" i="47"/>
  <c r="F1473" i="47"/>
  <c r="J1471" i="47"/>
  <c r="F1471" i="47"/>
  <c r="J1469" i="47"/>
  <c r="F1469" i="47"/>
  <c r="J1467" i="47"/>
  <c r="F1467" i="47"/>
  <c r="J1465" i="47"/>
  <c r="F1465" i="47"/>
  <c r="J1463" i="47"/>
  <c r="F1463" i="47"/>
  <c r="J1461" i="47"/>
  <c r="F1461" i="47"/>
  <c r="J1459" i="47"/>
  <c r="F1459" i="47"/>
  <c r="J1457" i="47"/>
  <c r="F1457" i="47"/>
  <c r="J1455" i="47"/>
  <c r="F1455" i="47"/>
  <c r="J1453" i="47"/>
  <c r="F1453" i="47"/>
  <c r="J1451" i="47"/>
  <c r="F1451" i="47"/>
  <c r="J1449" i="47"/>
  <c r="F1449" i="47"/>
  <c r="K1530" i="47"/>
  <c r="K1528" i="47"/>
  <c r="K1526" i="47"/>
  <c r="K1523" i="47"/>
  <c r="K1521" i="47"/>
  <c r="K1519" i="47"/>
  <c r="K1515" i="47"/>
  <c r="K1513" i="47"/>
  <c r="K1511" i="47"/>
  <c r="K1509" i="47"/>
  <c r="K1507" i="47"/>
  <c r="K1505" i="47"/>
  <c r="K1503" i="47"/>
  <c r="K1501" i="47"/>
  <c r="K1499" i="47"/>
  <c r="K1497" i="47"/>
  <c r="K1495" i="47"/>
  <c r="K1493" i="47"/>
  <c r="K1491" i="47"/>
  <c r="K1489" i="47"/>
  <c r="K1485" i="47"/>
  <c r="K1483" i="47"/>
  <c r="K1481" i="47"/>
  <c r="K1479" i="47"/>
  <c r="K1475" i="47"/>
  <c r="K1473" i="47"/>
  <c r="K1471" i="47"/>
  <c r="K1469" i="47"/>
  <c r="K1467" i="47"/>
  <c r="K1465" i="47"/>
  <c r="K1463" i="47"/>
  <c r="K1461" i="47"/>
  <c r="K1459" i="47"/>
  <c r="K1457" i="47"/>
  <c r="K1455" i="47"/>
  <c r="K1453" i="47"/>
  <c r="K1451" i="47"/>
  <c r="K1449" i="47"/>
  <c r="H1447" i="47"/>
  <c r="K1447" i="47"/>
  <c r="H1445" i="47"/>
  <c r="K1445" i="47"/>
  <c r="H1443" i="47"/>
  <c r="K1443" i="47"/>
  <c r="H1439" i="47"/>
  <c r="K1439" i="47"/>
  <c r="H1437" i="47"/>
  <c r="K1437" i="47"/>
  <c r="H1435" i="47"/>
  <c r="K1435" i="47"/>
  <c r="H1433" i="47"/>
  <c r="K1433" i="47"/>
  <c r="H1431" i="47"/>
  <c r="K1431" i="47"/>
  <c r="H1429" i="47"/>
  <c r="K1429" i="47"/>
  <c r="H1427" i="47"/>
  <c r="K1427" i="47"/>
  <c r="H1425" i="47"/>
  <c r="K1425" i="47"/>
  <c r="H1423" i="47"/>
  <c r="K1423" i="47"/>
  <c r="H1421" i="47"/>
  <c r="K1421" i="47"/>
  <c r="H1417" i="47"/>
  <c r="K1417" i="47"/>
  <c r="H1415" i="47"/>
  <c r="K1415" i="47"/>
  <c r="H1413" i="47"/>
  <c r="K1413" i="47"/>
  <c r="H1411" i="47"/>
  <c r="K1411" i="47"/>
  <c r="H1409" i="47"/>
  <c r="K1409" i="47"/>
  <c r="H1407" i="47"/>
  <c r="K1407" i="47"/>
  <c r="H1405" i="47"/>
  <c r="K1405" i="47"/>
  <c r="H1403" i="47"/>
  <c r="K1403" i="47"/>
  <c r="H1401" i="47"/>
  <c r="K1401" i="47"/>
  <c r="H1399" i="47"/>
  <c r="K1399" i="47"/>
  <c r="H1397" i="47"/>
  <c r="K1397" i="47"/>
  <c r="H1395" i="47"/>
  <c r="K1395" i="47"/>
  <c r="H1393" i="47"/>
  <c r="K1393" i="47"/>
  <c r="H1391" i="47"/>
  <c r="K1391" i="47"/>
  <c r="H1389" i="47"/>
  <c r="K1389" i="47"/>
  <c r="H1387" i="47"/>
  <c r="K1387" i="47"/>
  <c r="H1385" i="47"/>
  <c r="K1385" i="47"/>
  <c r="H1383" i="47"/>
  <c r="K1383" i="47"/>
  <c r="H1381" i="47"/>
  <c r="K1381" i="47"/>
  <c r="H1377" i="47"/>
  <c r="K1377" i="47"/>
  <c r="H1375" i="47"/>
  <c r="K1375" i="47"/>
  <c r="H1370" i="47"/>
  <c r="K1370" i="47"/>
  <c r="H1368" i="47"/>
  <c r="K1368" i="47"/>
  <c r="H1366" i="47"/>
  <c r="K1366" i="47"/>
  <c r="H1364" i="47"/>
  <c r="K1364" i="47"/>
  <c r="H1362" i="47"/>
  <c r="K1362" i="47"/>
  <c r="H1360" i="47"/>
  <c r="K1360" i="47"/>
  <c r="H1356" i="47"/>
  <c r="K1356" i="47"/>
  <c r="H1352" i="47"/>
  <c r="K1352" i="47"/>
  <c r="H1350" i="47"/>
  <c r="K1350" i="47"/>
  <c r="H1348" i="47"/>
  <c r="K1348" i="47"/>
  <c r="H1346" i="47"/>
  <c r="K1346" i="47"/>
  <c r="H1344" i="47"/>
  <c r="K1344" i="47"/>
  <c r="H1342" i="47"/>
  <c r="K1342" i="47"/>
  <c r="H1340" i="47"/>
  <c r="K1340" i="47"/>
  <c r="H1338" i="47"/>
  <c r="K1338" i="47"/>
  <c r="H1336" i="47"/>
  <c r="K1336" i="47"/>
  <c r="H1334" i="47"/>
  <c r="K1334" i="47"/>
  <c r="H1332" i="47"/>
  <c r="K1332" i="47"/>
  <c r="H1330" i="47"/>
  <c r="K1330" i="47"/>
  <c r="H1328" i="47"/>
  <c r="K1328" i="47"/>
  <c r="H1326" i="47"/>
  <c r="K1326" i="47"/>
  <c r="H1324" i="47"/>
  <c r="K1324" i="47"/>
  <c r="H1322" i="47"/>
  <c r="K1322" i="47"/>
  <c r="H1320" i="47"/>
  <c r="K1320" i="47"/>
  <c r="H1318" i="47"/>
  <c r="K1318" i="47"/>
  <c r="H1316" i="47"/>
  <c r="K1316" i="47"/>
  <c r="H1314" i="47"/>
  <c r="K1314" i="47"/>
  <c r="H1310" i="47"/>
  <c r="K1310" i="47"/>
  <c r="H1306" i="47"/>
  <c r="K1306" i="47"/>
  <c r="H1304" i="47"/>
  <c r="K1304" i="47"/>
  <c r="H1302" i="47"/>
  <c r="K1302" i="47"/>
  <c r="H1300" i="47"/>
  <c r="K1300" i="47"/>
  <c r="H1298" i="47"/>
  <c r="K1298" i="47"/>
  <c r="H1296" i="47"/>
  <c r="K1296" i="47"/>
  <c r="H1294" i="47"/>
  <c r="K1294" i="47"/>
  <c r="H1292" i="47"/>
  <c r="K1292" i="47"/>
  <c r="H1290" i="47"/>
  <c r="K1290" i="47"/>
  <c r="H1288" i="47"/>
  <c r="K1288" i="47"/>
  <c r="H1286" i="47"/>
  <c r="K1286" i="47"/>
  <c r="H1284" i="47"/>
  <c r="K1284" i="47"/>
  <c r="H1280" i="47"/>
  <c r="K1280" i="47"/>
  <c r="H1276" i="47"/>
  <c r="K1276" i="47"/>
  <c r="J1273"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J2009" i="47"/>
  <c r="G2008" i="47"/>
  <c r="J2007" i="47"/>
  <c r="G2006" i="47"/>
  <c r="J2005" i="47"/>
  <c r="G2004" i="47"/>
  <c r="J2003" i="47"/>
  <c r="G2002" i="47"/>
  <c r="J2001" i="47"/>
  <c r="G2000" i="47"/>
  <c r="J1999" i="47"/>
  <c r="G1998" i="47"/>
  <c r="J1997" i="47"/>
  <c r="G1996" i="47"/>
  <c r="J1995" i="47"/>
  <c r="J1993" i="47"/>
  <c r="G1992" i="47"/>
  <c r="J1991" i="47"/>
  <c r="G1990" i="47"/>
  <c r="J1989" i="47"/>
  <c r="G1988" i="47"/>
  <c r="G1986" i="47"/>
  <c r="J1985" i="47"/>
  <c r="G1984" i="47"/>
  <c r="J1983" i="47"/>
  <c r="G1982" i="47"/>
  <c r="G1979" i="47"/>
  <c r="J1978" i="47"/>
  <c r="G1977" i="47"/>
  <c r="J1976" i="47"/>
  <c r="G1975" i="47"/>
  <c r="J1974" i="47"/>
  <c r="J1972"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I1940" i="47"/>
  <c r="H1939" i="47"/>
  <c r="I1938" i="47"/>
  <c r="H1937" i="47"/>
  <c r="I1936" i="47"/>
  <c r="H1935" i="47"/>
  <c r="I1934" i="47"/>
  <c r="I1932" i="47"/>
  <c r="H1931" i="47"/>
  <c r="I1930" i="47"/>
  <c r="H1929" i="47"/>
  <c r="I1928" i="47"/>
  <c r="H1927" i="47"/>
  <c r="I1926" i="47"/>
  <c r="H1925" i="47"/>
  <c r="I1924" i="47"/>
  <c r="H1923" i="47"/>
  <c r="I1922" i="47"/>
  <c r="H1921" i="47"/>
  <c r="H1919" i="47"/>
  <c r="I1918" i="47"/>
  <c r="H1917" i="47"/>
  <c r="H1915" i="47"/>
  <c r="I1914" i="47"/>
  <c r="H1913" i="47"/>
  <c r="I1912" i="47"/>
  <c r="H1911" i="47"/>
  <c r="I1910" i="47"/>
  <c r="H1909" i="47"/>
  <c r="I1908" i="47"/>
  <c r="H1907" i="47"/>
  <c r="I1906" i="47"/>
  <c r="H1905" i="47"/>
  <c r="I1904" i="47"/>
  <c r="H1903" i="47"/>
  <c r="I1902" i="47"/>
  <c r="H1901" i="47"/>
  <c r="I1900" i="47"/>
  <c r="H1899" i="47"/>
  <c r="I1898" i="47"/>
  <c r="I1896" i="47"/>
  <c r="H1895" i="47"/>
  <c r="I1894" i="47"/>
  <c r="H1893" i="47"/>
  <c r="I1892" i="47"/>
  <c r="H1891" i="47"/>
  <c r="H1889" i="47"/>
  <c r="I1888" i="47"/>
  <c r="H1887" i="47"/>
  <c r="H1885" i="47"/>
  <c r="I1884" i="47"/>
  <c r="H1883" i="47"/>
  <c r="H1881" i="47"/>
  <c r="I1880" i="47"/>
  <c r="H1879" i="47"/>
  <c r="I1878" i="47"/>
  <c r="H1877" i="47"/>
  <c r="I1876" i="47"/>
  <c r="I1874" i="47"/>
  <c r="H1873" i="47"/>
  <c r="I1872" i="47"/>
  <c r="H1871" i="47"/>
  <c r="I1870" i="47"/>
  <c r="H1869" i="47"/>
  <c r="H1867" i="47"/>
  <c r="I1866" i="47"/>
  <c r="H1865" i="47"/>
  <c r="I1864" i="47"/>
  <c r="H1863" i="47"/>
  <c r="I1862" i="47"/>
  <c r="H1861" i="47"/>
  <c r="I1860" i="47"/>
  <c r="H1859" i="47"/>
  <c r="H1857" i="47"/>
  <c r="I1856" i="47"/>
  <c r="H1855" i="47"/>
  <c r="I1854" i="47"/>
  <c r="H1853" i="47"/>
  <c r="I1852" i="47"/>
  <c r="H1851" i="47"/>
  <c r="I1850" i="47"/>
  <c r="H1849" i="47"/>
  <c r="I1848" i="47"/>
  <c r="H1847" i="47"/>
  <c r="I1846" i="47"/>
  <c r="H1845" i="47"/>
  <c r="I1844" i="47"/>
  <c r="H1843" i="47"/>
  <c r="H1841" i="47"/>
  <c r="I1840" i="47"/>
  <c r="H1839" i="47"/>
  <c r="I1838" i="47"/>
  <c r="H1837" i="47"/>
  <c r="I1836" i="47"/>
  <c r="I1834" i="47"/>
  <c r="H1833" i="47"/>
  <c r="I1832" i="47"/>
  <c r="H1831" i="47"/>
  <c r="I1830" i="47"/>
  <c r="I1827" i="47"/>
  <c r="H1826" i="47"/>
  <c r="I1825" i="47"/>
  <c r="H1824" i="47"/>
  <c r="I1823" i="47"/>
  <c r="H1822" i="47"/>
  <c r="H1820" i="47"/>
  <c r="I1819" i="47"/>
  <c r="H1818" i="47"/>
  <c r="I1817" i="47"/>
  <c r="H1816" i="47"/>
  <c r="I1815" i="47"/>
  <c r="I1813" i="47"/>
  <c r="H1812" i="47"/>
  <c r="I1811" i="47"/>
  <c r="I1809" i="47"/>
  <c r="H1808" i="47"/>
  <c r="I1807" i="47"/>
  <c r="H1806" i="47"/>
  <c r="I1805" i="47"/>
  <c r="H1804" i="47"/>
  <c r="I1803" i="47"/>
  <c r="H1802" i="47"/>
  <c r="I1801" i="47"/>
  <c r="H1800" i="47"/>
  <c r="I1799" i="47"/>
  <c r="H1798" i="47"/>
  <c r="I1797" i="47"/>
  <c r="H1796" i="47"/>
  <c r="I1795" i="47"/>
  <c r="H1794" i="47"/>
  <c r="I1793" i="47"/>
  <c r="H1792" i="47"/>
  <c r="H1790" i="47"/>
  <c r="I1789" i="47"/>
  <c r="H1788" i="47"/>
  <c r="I1787" i="47"/>
  <c r="H1786" i="47"/>
  <c r="I1785" i="47"/>
  <c r="H1784" i="47"/>
  <c r="I1783" i="47"/>
  <c r="H1782" i="47"/>
  <c r="H1780" i="47"/>
  <c r="I1779" i="47"/>
  <c r="H1778" i="47"/>
  <c r="I1777" i="47"/>
  <c r="H1776" i="47"/>
  <c r="I1775" i="47"/>
  <c r="H1774" i="47"/>
  <c r="I1773" i="47"/>
  <c r="H1772" i="47"/>
  <c r="I1771" i="47"/>
  <c r="H1770" i="47"/>
  <c r="I1769" i="47"/>
  <c r="I1767" i="47"/>
  <c r="H1766" i="47"/>
  <c r="I1765" i="47"/>
  <c r="I1763" i="47"/>
  <c r="H1762" i="47"/>
  <c r="I1761" i="47"/>
  <c r="H1760" i="47"/>
  <c r="I1759" i="47"/>
  <c r="H1758" i="47"/>
  <c r="I1757" i="47"/>
  <c r="H1756" i="47"/>
  <c r="I1755" i="47"/>
  <c r="H1754" i="47"/>
  <c r="I1753" i="47"/>
  <c r="H1752" i="47"/>
  <c r="I1751" i="47"/>
  <c r="H1750" i="47"/>
  <c r="I1749" i="47"/>
  <c r="H1748" i="47"/>
  <c r="I1747" i="47"/>
  <c r="H1746" i="47"/>
  <c r="H1744" i="47"/>
  <c r="I1743" i="47"/>
  <c r="H1742" i="47"/>
  <c r="I1741" i="47"/>
  <c r="H1740" i="47"/>
  <c r="I1739" i="47"/>
  <c r="I1737" i="47"/>
  <c r="H1736" i="47"/>
  <c r="I1735" i="47"/>
  <c r="I1733" i="47"/>
  <c r="H1732" i="47"/>
  <c r="I1731" i="47"/>
  <c r="I1729" i="47"/>
  <c r="H1728" i="47"/>
  <c r="I1727" i="47"/>
  <c r="H1726" i="47"/>
  <c r="I1725" i="47"/>
  <c r="H1724" i="47"/>
  <c r="H1722" i="47"/>
  <c r="I1721" i="47"/>
  <c r="H1720" i="47"/>
  <c r="I1719" i="47"/>
  <c r="H1718" i="47"/>
  <c r="I1717" i="47"/>
  <c r="I1715" i="47"/>
  <c r="H1714" i="47"/>
  <c r="I1713" i="47"/>
  <c r="H1712" i="47"/>
  <c r="I1711" i="47"/>
  <c r="H1710" i="47"/>
  <c r="I1709" i="47"/>
  <c r="H1708" i="47"/>
  <c r="I1707" i="47"/>
  <c r="I1705" i="47"/>
  <c r="H1704" i="47"/>
  <c r="I1703" i="47"/>
  <c r="H1702" i="47"/>
  <c r="I1701" i="47"/>
  <c r="H1700" i="47"/>
  <c r="I1699" i="47"/>
  <c r="H1698" i="47"/>
  <c r="I1697" i="47"/>
  <c r="H1696" i="47"/>
  <c r="I1695" i="47"/>
  <c r="H1694" i="47"/>
  <c r="I1693" i="47"/>
  <c r="H1692" i="47"/>
  <c r="I1691" i="47"/>
  <c r="I1689" i="47"/>
  <c r="H1688" i="47"/>
  <c r="I1687" i="47"/>
  <c r="H1686" i="47"/>
  <c r="I1685" i="47"/>
  <c r="H1684" i="47"/>
  <c r="H1682" i="47"/>
  <c r="I1681" i="47"/>
  <c r="H1680" i="47"/>
  <c r="I1679" i="47"/>
  <c r="H1678" i="47"/>
  <c r="H1675" i="47"/>
  <c r="I1674" i="47"/>
  <c r="H1673" i="47"/>
  <c r="I1672" i="47"/>
  <c r="H1671" i="47"/>
  <c r="I1670" i="47"/>
  <c r="I1668" i="47"/>
  <c r="H1667" i="47"/>
  <c r="I1666" i="47"/>
  <c r="H1665" i="47"/>
  <c r="I1664" i="47"/>
  <c r="H1663" i="47"/>
  <c r="H1661" i="47"/>
  <c r="I1660" i="47"/>
  <c r="H1659" i="47"/>
  <c r="H1657" i="47"/>
  <c r="I1656" i="47"/>
  <c r="H1655" i="47"/>
  <c r="I1654" i="47"/>
  <c r="H1653" i="47"/>
  <c r="I1652" i="47"/>
  <c r="H1651" i="47"/>
  <c r="I1650" i="47"/>
  <c r="H1649" i="47"/>
  <c r="I1648" i="47"/>
  <c r="H1647" i="47"/>
  <c r="I1646" i="47"/>
  <c r="H1645" i="47"/>
  <c r="I1644" i="47"/>
  <c r="H1643" i="47"/>
  <c r="I1642" i="47"/>
  <c r="H1641" i="47"/>
  <c r="I1640" i="47"/>
  <c r="I1638" i="47"/>
  <c r="H1637" i="47"/>
  <c r="I1636" i="47"/>
  <c r="H1635" i="47"/>
  <c r="I1634" i="47"/>
  <c r="H1633" i="47"/>
  <c r="I1632" i="47"/>
  <c r="H1631" i="47"/>
  <c r="I1630" i="47"/>
  <c r="I1628" i="47"/>
  <c r="H1627" i="47"/>
  <c r="I1626" i="47"/>
  <c r="H1625" i="47"/>
  <c r="I1624" i="47"/>
  <c r="H1623" i="47"/>
  <c r="I1622" i="47"/>
  <c r="H1621" i="47"/>
  <c r="I1620" i="47"/>
  <c r="H1619" i="47"/>
  <c r="I1618" i="47"/>
  <c r="H1617" i="47"/>
  <c r="H1615" i="47"/>
  <c r="I1614" i="47"/>
  <c r="H1613" i="47"/>
  <c r="H1611" i="47"/>
  <c r="I1610" i="47"/>
  <c r="H1609" i="47"/>
  <c r="I1608" i="47"/>
  <c r="H1607" i="47"/>
  <c r="I1606" i="47"/>
  <c r="H1605" i="47"/>
  <c r="I1604" i="47"/>
  <c r="H1603" i="47"/>
  <c r="I1602" i="47"/>
  <c r="H1601" i="47"/>
  <c r="I1600" i="47"/>
  <c r="H1599" i="47"/>
  <c r="I1598" i="47"/>
  <c r="H1597" i="47"/>
  <c r="I1596" i="47"/>
  <c r="H1595" i="47"/>
  <c r="I1594" i="47"/>
  <c r="G1592" i="47"/>
  <c r="J1591" i="47"/>
  <c r="G1590" i="47"/>
  <c r="J1589" i="47"/>
  <c r="G1588" i="47"/>
  <c r="J1587" i="47"/>
  <c r="J1585" i="47"/>
  <c r="G1584" i="47"/>
  <c r="J1583" i="47"/>
  <c r="J1581" i="47"/>
  <c r="I1580" i="47"/>
  <c r="H1579" i="47"/>
  <c r="H1577" i="47"/>
  <c r="I1576" i="47"/>
  <c r="H1575" i="47"/>
  <c r="I1574" i="47"/>
  <c r="H1573" i="47"/>
  <c r="I1572" i="47"/>
  <c r="I1570" i="47"/>
  <c r="H1569" i="47"/>
  <c r="I1568" i="47"/>
  <c r="H1567" i="47"/>
  <c r="I1566" i="47"/>
  <c r="H1565" i="47"/>
  <c r="H1563" i="47"/>
  <c r="I1562" i="47"/>
  <c r="H1561" i="47"/>
  <c r="I1560" i="47"/>
  <c r="H1559" i="47"/>
  <c r="I1558" i="47"/>
  <c r="H1557" i="47"/>
  <c r="I1556" i="47"/>
  <c r="H1555" i="47"/>
  <c r="H1553" i="47"/>
  <c r="I1552" i="47"/>
  <c r="H1551" i="47"/>
  <c r="I1550" i="47"/>
  <c r="H1549" i="47"/>
  <c r="I1548" i="47"/>
  <c r="H1547" i="47"/>
  <c r="I1546" i="47"/>
  <c r="H1545" i="47"/>
  <c r="I1544" i="47"/>
  <c r="H1543" i="47"/>
  <c r="I1542" i="47"/>
  <c r="H1541" i="47"/>
  <c r="I1540" i="47"/>
  <c r="H1539" i="47"/>
  <c r="H1537" i="47"/>
  <c r="I1536" i="47"/>
  <c r="H1535" i="47"/>
  <c r="I1534" i="47"/>
  <c r="H1533" i="47"/>
  <c r="I1532" i="47"/>
  <c r="H1530" i="47"/>
  <c r="I1529" i="47"/>
  <c r="H1528" i="47"/>
  <c r="I1527" i="47"/>
  <c r="H1526" i="47"/>
  <c r="H1523" i="47"/>
  <c r="I1522" i="47"/>
  <c r="H1521" i="47"/>
  <c r="I1520" i="47"/>
  <c r="H1519" i="47"/>
  <c r="I1518" i="47"/>
  <c r="I1516" i="47"/>
  <c r="H1515" i="47"/>
  <c r="I1514" i="47"/>
  <c r="H1513" i="47"/>
  <c r="I1512" i="47"/>
  <c r="H1511" i="47"/>
  <c r="H1509" i="47"/>
  <c r="I1508" i="47"/>
  <c r="H1507" i="47"/>
  <c r="H1505" i="47"/>
  <c r="I1504" i="47"/>
  <c r="H1503" i="47"/>
  <c r="I1502" i="47"/>
  <c r="H1501" i="47"/>
  <c r="I1500" i="47"/>
  <c r="H1499" i="47"/>
  <c r="I1498" i="47"/>
  <c r="H1497" i="47"/>
  <c r="I1496" i="47"/>
  <c r="H1495" i="47"/>
  <c r="I1494" i="47"/>
  <c r="H1493" i="47"/>
  <c r="I1492" i="47"/>
  <c r="H1491" i="47"/>
  <c r="I1490" i="47"/>
  <c r="H1489" i="47"/>
  <c r="I1488" i="47"/>
  <c r="I1486" i="47"/>
  <c r="H1485" i="47"/>
  <c r="I1484" i="47"/>
  <c r="H1483" i="47"/>
  <c r="I1482" i="47"/>
  <c r="H1481" i="47"/>
  <c r="I1480" i="47"/>
  <c r="H1479" i="47"/>
  <c r="I1478" i="47"/>
  <c r="I1476" i="47"/>
  <c r="H1475" i="47"/>
  <c r="I1474" i="47"/>
  <c r="H1473" i="47"/>
  <c r="I1472" i="47"/>
  <c r="H1471" i="47"/>
  <c r="I1470" i="47"/>
  <c r="H1469" i="47"/>
  <c r="I1468" i="47"/>
  <c r="H1467" i="47"/>
  <c r="I1466" i="47"/>
  <c r="H1465" i="47"/>
  <c r="H1463" i="47"/>
  <c r="I1462" i="47"/>
  <c r="H1461" i="47"/>
  <c r="H1459" i="47"/>
  <c r="I1458" i="47"/>
  <c r="H1457" i="47"/>
  <c r="I1456" i="47"/>
  <c r="H1455" i="47"/>
  <c r="I1454" i="47"/>
  <c r="H1453" i="47"/>
  <c r="I1452" i="47"/>
  <c r="H1451" i="47"/>
  <c r="I1450" i="47"/>
  <c r="H1449" i="47"/>
  <c r="I1448" i="47"/>
  <c r="J1447" i="47"/>
  <c r="F1447" i="47"/>
  <c r="K1446" i="47"/>
  <c r="G1446" i="47"/>
  <c r="J1445" i="47"/>
  <c r="F1445" i="47"/>
  <c r="K1444" i="47"/>
  <c r="G1444" i="47"/>
  <c r="J1443" i="47"/>
  <c r="F1443" i="47"/>
  <c r="K1442" i="47"/>
  <c r="G1442" i="47"/>
  <c r="K1440" i="47"/>
  <c r="G1440" i="47"/>
  <c r="J1439" i="47"/>
  <c r="F1439" i="47"/>
  <c r="K1438" i="47"/>
  <c r="G1438" i="47"/>
  <c r="J1437" i="47"/>
  <c r="F1437" i="47"/>
  <c r="K1436" i="47"/>
  <c r="G1436" i="47"/>
  <c r="J1435" i="47"/>
  <c r="F1435" i="47"/>
  <c r="J1433" i="47"/>
  <c r="F1433" i="47"/>
  <c r="K1432" i="47"/>
  <c r="G1432" i="47"/>
  <c r="J1431" i="47"/>
  <c r="F1431" i="47"/>
  <c r="J1429" i="47"/>
  <c r="F1429" i="47"/>
  <c r="K1428" i="47"/>
  <c r="G1428" i="47"/>
  <c r="J1427" i="47"/>
  <c r="F1427" i="47"/>
  <c r="J1425" i="47"/>
  <c r="F1425" i="47"/>
  <c r="K1424" i="47"/>
  <c r="G1424" i="47"/>
  <c r="J1423" i="47"/>
  <c r="F1423" i="47"/>
  <c r="K1422" i="47"/>
  <c r="G1422" i="47"/>
  <c r="J1421" i="47"/>
  <c r="F1421" i="47"/>
  <c r="K1420" i="47"/>
  <c r="G1420" i="47"/>
  <c r="K1418" i="47"/>
  <c r="G1418" i="47"/>
  <c r="J1417" i="47"/>
  <c r="F1417" i="47"/>
  <c r="K1416" i="47"/>
  <c r="G1416" i="47"/>
  <c r="J1415" i="47"/>
  <c r="F1415" i="47"/>
  <c r="K1414" i="47"/>
  <c r="G1414" i="47"/>
  <c r="J1413" i="47"/>
  <c r="F1413" i="47"/>
  <c r="J1411" i="47"/>
  <c r="F1411" i="47"/>
  <c r="K1410" i="47"/>
  <c r="G1410" i="47"/>
  <c r="J1409" i="47"/>
  <c r="F1409" i="47"/>
  <c r="K1408" i="47"/>
  <c r="G1408" i="47"/>
  <c r="J1407" i="47"/>
  <c r="F1407" i="47"/>
  <c r="K1406" i="47"/>
  <c r="G1406" i="47"/>
  <c r="J1405" i="47"/>
  <c r="F1405" i="47"/>
  <c r="K1404" i="47"/>
  <c r="G1404" i="47"/>
  <c r="J1403" i="47"/>
  <c r="F1403" i="47"/>
  <c r="J1401" i="47"/>
  <c r="F1401" i="47"/>
  <c r="K1400" i="47"/>
  <c r="G1400" i="47"/>
  <c r="J1399" i="47"/>
  <c r="F1399" i="47"/>
  <c r="K1398" i="47"/>
  <c r="G1398" i="47"/>
  <c r="J1397" i="47"/>
  <c r="F1397" i="47"/>
  <c r="K1396" i="47"/>
  <c r="G1396" i="47"/>
  <c r="J1395" i="47"/>
  <c r="F1395" i="47"/>
  <c r="K1394" i="47"/>
  <c r="G1394" i="47"/>
  <c r="J1393" i="47"/>
  <c r="F1393" i="47"/>
  <c r="K1392" i="47"/>
  <c r="G1392" i="47"/>
  <c r="J1391" i="47"/>
  <c r="F1391" i="47"/>
  <c r="K1390" i="47"/>
  <c r="G1390" i="47"/>
  <c r="J1389" i="47"/>
  <c r="F1389" i="47"/>
  <c r="K1388" i="47"/>
  <c r="G1388" i="47"/>
  <c r="J1387" i="47"/>
  <c r="F1387" i="47"/>
  <c r="J1385" i="47"/>
  <c r="F1385" i="47"/>
  <c r="K1384" i="47"/>
  <c r="G1384" i="47"/>
  <c r="J1383" i="47"/>
  <c r="F1383" i="47"/>
  <c r="K1382" i="47"/>
  <c r="G1382" i="47"/>
  <c r="J1381" i="47"/>
  <c r="F1381" i="47"/>
  <c r="K1380" i="47"/>
  <c r="G1380" i="47"/>
  <c r="K1378" i="47"/>
  <c r="G1378" i="47"/>
  <c r="J1377" i="47"/>
  <c r="F1377" i="47"/>
  <c r="K1376" i="47"/>
  <c r="G1376" i="47"/>
  <c r="J1375" i="47"/>
  <c r="F1375" i="47"/>
  <c r="K1374" i="47"/>
  <c r="G1374" i="47"/>
  <c r="K1371" i="47"/>
  <c r="G1371" i="47"/>
  <c r="J1370" i="47"/>
  <c r="F1370" i="47"/>
  <c r="K1369" i="47"/>
  <c r="G1369" i="47"/>
  <c r="J1368" i="47"/>
  <c r="F1368" i="47"/>
  <c r="K1367" i="47"/>
  <c r="G1367" i="47"/>
  <c r="J1366" i="47"/>
  <c r="F1366" i="47"/>
  <c r="J1364" i="47"/>
  <c r="F1364" i="47"/>
  <c r="K1363" i="47"/>
  <c r="G1363" i="47"/>
  <c r="J1362" i="47"/>
  <c r="F1362" i="47"/>
  <c r="K1361" i="47"/>
  <c r="G1361" i="47"/>
  <c r="J1360" i="47"/>
  <c r="F1360" i="47"/>
  <c r="K1359" i="47"/>
  <c r="G1359" i="47"/>
  <c r="K1357" i="47"/>
  <c r="G1357" i="47"/>
  <c r="J1356" i="47"/>
  <c r="F1356" i="47"/>
  <c r="K1355" i="47"/>
  <c r="G1355" i="47"/>
  <c r="K1353" i="47"/>
  <c r="G1353" i="47"/>
  <c r="J1352" i="47"/>
  <c r="F1352" i="47"/>
  <c r="K1351" i="47"/>
  <c r="G1351" i="47"/>
  <c r="J1350" i="47"/>
  <c r="F1350" i="47"/>
  <c r="K1349" i="47"/>
  <c r="G1349" i="47"/>
  <c r="J1348" i="47"/>
  <c r="F1348" i="47"/>
  <c r="K1347" i="47"/>
  <c r="G1347" i="47"/>
  <c r="J1346" i="47"/>
  <c r="F1346" i="47"/>
  <c r="K1345" i="47"/>
  <c r="G1345" i="47"/>
  <c r="J1344" i="47"/>
  <c r="F1344" i="47"/>
  <c r="K1343" i="47"/>
  <c r="G1343" i="47"/>
  <c r="J1342" i="47"/>
  <c r="F1342" i="47"/>
  <c r="K1341" i="47"/>
  <c r="G1341" i="47"/>
  <c r="J1340" i="47"/>
  <c r="F1340" i="47"/>
  <c r="K1339" i="47"/>
  <c r="G1339" i="47"/>
  <c r="J1338" i="47"/>
  <c r="F1338" i="47"/>
  <c r="K1337" i="47"/>
  <c r="G1337" i="47"/>
  <c r="J1336" i="47"/>
  <c r="F1336" i="47"/>
  <c r="J1334" i="47"/>
  <c r="F1334" i="47"/>
  <c r="K1333" i="47"/>
  <c r="G1333" i="47"/>
  <c r="J1332" i="47"/>
  <c r="F1332" i="47"/>
  <c r="K1331" i="47"/>
  <c r="G1331" i="47"/>
  <c r="J1330" i="47"/>
  <c r="F1330" i="47"/>
  <c r="K1329" i="47"/>
  <c r="G1329" i="47"/>
  <c r="J1328" i="47"/>
  <c r="F1328" i="47"/>
  <c r="K1327" i="47"/>
  <c r="G1327" i="47"/>
  <c r="J1326" i="47"/>
  <c r="F1326" i="47"/>
  <c r="J1324" i="47"/>
  <c r="F1324" i="47"/>
  <c r="K1323" i="47"/>
  <c r="G1323" i="47"/>
  <c r="J1322" i="47"/>
  <c r="F1322" i="47"/>
  <c r="K1321" i="47"/>
  <c r="G1321" i="47"/>
  <c r="J1320" i="47"/>
  <c r="F1320" i="47"/>
  <c r="K1319" i="47"/>
  <c r="G1319" i="47"/>
  <c r="J1318" i="47"/>
  <c r="F1318" i="47"/>
  <c r="K1317" i="47"/>
  <c r="G1317" i="47"/>
  <c r="J1316" i="47"/>
  <c r="F1316" i="47"/>
  <c r="K1315" i="47"/>
  <c r="G1315" i="47"/>
  <c r="J1314" i="47"/>
  <c r="F1314" i="47"/>
  <c r="K1313" i="47"/>
  <c r="G1313" i="47"/>
  <c r="K1311" i="47"/>
  <c r="G1311" i="47"/>
  <c r="J1310" i="47"/>
  <c r="F1310" i="47"/>
  <c r="K1309" i="47"/>
  <c r="G1309" i="47"/>
  <c r="K1307" i="47"/>
  <c r="G1307" i="47"/>
  <c r="J1306" i="47"/>
  <c r="F1306" i="47"/>
  <c r="K1305" i="47"/>
  <c r="G1305" i="47"/>
  <c r="J1304" i="47"/>
  <c r="F1304" i="47"/>
  <c r="K1303" i="47"/>
  <c r="G1303" i="47"/>
  <c r="J1302" i="47"/>
  <c r="F1302" i="47"/>
  <c r="K1301" i="47"/>
  <c r="G1301" i="47"/>
  <c r="J1300" i="47"/>
  <c r="F1300" i="47"/>
  <c r="K1299" i="47"/>
  <c r="G1299" i="47"/>
  <c r="J1298" i="47"/>
  <c r="F1298" i="47"/>
  <c r="K1297" i="47"/>
  <c r="G1297" i="47"/>
  <c r="J1296" i="47"/>
  <c r="F1296" i="47"/>
  <c r="K1295" i="47"/>
  <c r="G1295" i="47"/>
  <c r="J1294" i="47"/>
  <c r="F1294" i="47"/>
  <c r="K1293" i="47"/>
  <c r="G1293" i="47"/>
  <c r="J1292" i="47"/>
  <c r="F1292" i="47"/>
  <c r="K1291" i="47"/>
  <c r="G1291" i="47"/>
  <c r="J1290" i="47"/>
  <c r="F1290" i="47"/>
  <c r="J1288" i="47"/>
  <c r="F1288" i="47"/>
  <c r="K1287" i="47"/>
  <c r="G1287" i="47"/>
  <c r="J1286" i="47"/>
  <c r="F1286" i="47"/>
  <c r="K1285" i="47"/>
  <c r="G1285" i="47"/>
  <c r="J1284" i="47"/>
  <c r="F1284" i="47"/>
  <c r="K1283" i="47"/>
  <c r="G1283" i="47"/>
  <c r="K1281" i="47"/>
  <c r="G1281" i="47"/>
  <c r="J1280" i="47"/>
  <c r="F1280" i="47"/>
  <c r="K1279" i="47"/>
  <c r="G1279" i="47"/>
  <c r="K1277" i="47"/>
  <c r="G1277" i="47"/>
  <c r="J1276" i="47"/>
  <c r="F1276" i="47"/>
  <c r="K1275" i="47"/>
  <c r="G1275" i="47"/>
  <c r="K1273" i="47"/>
  <c r="H1273" i="47"/>
  <c r="F1273" i="47"/>
  <c r="J1271" i="47"/>
  <c r="H1271" i="47"/>
  <c r="F1271" i="47"/>
  <c r="J1269" i="47"/>
  <c r="H1269" i="47"/>
  <c r="F1269" i="47"/>
  <c r="J1265" i="47"/>
  <c r="H1265" i="47"/>
  <c r="F1265" i="47"/>
  <c r="J1263" i="47"/>
  <c r="H1263" i="47"/>
  <c r="F1263" i="47"/>
  <c r="J1261" i="47"/>
  <c r="H1261" i="47"/>
  <c r="F1261" i="47"/>
  <c r="J1259" i="47"/>
  <c r="H1259" i="47"/>
  <c r="F1259" i="47"/>
  <c r="J1257" i="47"/>
  <c r="H1257" i="47"/>
  <c r="F1257" i="47"/>
  <c r="J1255" i="47"/>
  <c r="H1255" i="47"/>
  <c r="F1255" i="47"/>
  <c r="J1253" i="47"/>
  <c r="H1253" i="47"/>
  <c r="F1253" i="47"/>
  <c r="J1251" i="47"/>
  <c r="H1251" i="47"/>
  <c r="F1251" i="47"/>
  <c r="J1249" i="47"/>
  <c r="H1249" i="47"/>
  <c r="F1249" i="47"/>
  <c r="J1247" i="47"/>
  <c r="H1247" i="47"/>
  <c r="F1247" i="47"/>
  <c r="J1245" i="47"/>
  <c r="H1245" i="47"/>
  <c r="F1245" i="47"/>
  <c r="J1243" i="47"/>
  <c r="H1243" i="47"/>
  <c r="F1243" i="47"/>
  <c r="J1241" i="47"/>
  <c r="H1241" i="47"/>
  <c r="F1241" i="47"/>
  <c r="J1239" i="47"/>
  <c r="H1239" i="47"/>
  <c r="F1239" i="47"/>
  <c r="J1237" i="47"/>
  <c r="H1237" i="47"/>
  <c r="F1237" i="47"/>
  <c r="J1235" i="47"/>
  <c r="H1235" i="47"/>
  <c r="F1235" i="47"/>
  <c r="J1233" i="47"/>
  <c r="H1233" i="47"/>
  <c r="F1233" i="47"/>
  <c r="J1231" i="47"/>
  <c r="H1231" i="47"/>
  <c r="F1231" i="47"/>
  <c r="J1229" i="47"/>
  <c r="H1229" i="47"/>
  <c r="F1229" i="47"/>
  <c r="J1225" i="47"/>
  <c r="H1225" i="47"/>
  <c r="F1225" i="47"/>
  <c r="J1223" i="47"/>
  <c r="H1223" i="47"/>
  <c r="F1223" i="47"/>
  <c r="J1218" i="47"/>
  <c r="H1218" i="47"/>
  <c r="F1218" i="47"/>
  <c r="J1216" i="47"/>
  <c r="H1216" i="47"/>
  <c r="F1216" i="47"/>
  <c r="J1214" i="47"/>
  <c r="H1214" i="47"/>
  <c r="F1214" i="47"/>
  <c r="J1212" i="47"/>
  <c r="H1212" i="47"/>
  <c r="F1212" i="47"/>
  <c r="J1210" i="47"/>
  <c r="H1210" i="47"/>
  <c r="F1210" i="47"/>
  <c r="J1208" i="47"/>
  <c r="H1208" i="47"/>
  <c r="F1208" i="47"/>
  <c r="J1204" i="47"/>
  <c r="H1204" i="47"/>
  <c r="F1204" i="47"/>
  <c r="J1200" i="47"/>
  <c r="H1200" i="47"/>
  <c r="F1200" i="47"/>
  <c r="J1198" i="47"/>
  <c r="H1198" i="47"/>
  <c r="F1198" i="47"/>
  <c r="J1196" i="47"/>
  <c r="H1196" i="47"/>
  <c r="F1196" i="47"/>
  <c r="J1194" i="47"/>
  <c r="H1194" i="47"/>
  <c r="F1194" i="47"/>
  <c r="J1192" i="47"/>
  <c r="H1192" i="47"/>
  <c r="F1192" i="47"/>
  <c r="J1190" i="47"/>
  <c r="H1190" i="47"/>
  <c r="F1190" i="47"/>
  <c r="J1188" i="47"/>
  <c r="H1188" i="47"/>
  <c r="F1188" i="47"/>
  <c r="J1186" i="47"/>
  <c r="H1186" i="47"/>
  <c r="F1186" i="47"/>
  <c r="J1184" i="47"/>
  <c r="H1184" i="47"/>
  <c r="F1184" i="47"/>
  <c r="J1182" i="47"/>
  <c r="H1182" i="47"/>
  <c r="F1182" i="47"/>
  <c r="J1180" i="47"/>
  <c r="H1180" i="47"/>
  <c r="F1180" i="47"/>
  <c r="J1178" i="47"/>
  <c r="H1178" i="47"/>
  <c r="F1178" i="47"/>
  <c r="J1176" i="47"/>
  <c r="H1176" i="47"/>
  <c r="F1176" i="47"/>
  <c r="J1174" i="47"/>
  <c r="H1174" i="47"/>
  <c r="F1174" i="47"/>
  <c r="J1172" i="47"/>
  <c r="H1172" i="47"/>
  <c r="F1172" i="47"/>
  <c r="J1170" i="47"/>
  <c r="H1170" i="47"/>
  <c r="F1170" i="47"/>
  <c r="J1168" i="47"/>
  <c r="H1168" i="47"/>
  <c r="F1168" i="47"/>
  <c r="J1166" i="47"/>
  <c r="H1166" i="47"/>
  <c r="F1166" i="47"/>
  <c r="J1164" i="47"/>
  <c r="H1164" i="47"/>
  <c r="F1164" i="47"/>
  <c r="J1162"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F1118" i="47"/>
  <c r="J1116" i="47"/>
  <c r="H1116" i="47"/>
  <c r="F1116" i="47"/>
  <c r="J1114" i="47"/>
  <c r="H1114" i="47"/>
  <c r="F1114" i="47"/>
  <c r="J1112" i="47"/>
  <c r="H1112" i="47"/>
  <c r="F1112" i="47"/>
  <c r="J1110" i="47"/>
  <c r="H1110" i="47"/>
  <c r="F1110" i="47"/>
  <c r="J1106" i="47"/>
  <c r="H1106" i="47"/>
  <c r="F1106" i="47"/>
  <c r="J1104" i="47"/>
  <c r="H1104" i="47"/>
  <c r="F1104" i="47"/>
  <c r="J1102" i="47"/>
  <c r="H1102" i="47"/>
  <c r="F1102" i="47"/>
  <c r="J1100" i="47"/>
  <c r="H1100" i="47"/>
  <c r="F1100" i="47"/>
  <c r="J1096" i="47"/>
  <c r="H1096" i="47"/>
  <c r="F1096" i="47"/>
  <c r="J1094" i="47"/>
  <c r="H1094" i="47"/>
  <c r="F1094" i="47"/>
  <c r="J1092" i="47"/>
  <c r="H1092" i="47"/>
  <c r="F1092" i="47"/>
  <c r="J1090" i="47"/>
  <c r="H1090" i="47"/>
  <c r="F1090" i="47"/>
  <c r="J1088" i="47"/>
  <c r="H1088" i="47"/>
  <c r="F1088" i="47"/>
  <c r="J1086" i="47"/>
  <c r="H1086" i="47"/>
  <c r="F1086" i="47"/>
  <c r="J1084" i="47"/>
  <c r="H1084" i="47"/>
  <c r="F1084" i="47"/>
  <c r="J1080" i="47"/>
  <c r="H1080" i="47"/>
  <c r="F1080" i="47"/>
  <c r="J1078" i="47"/>
  <c r="H1078" i="47"/>
  <c r="F1078" i="47"/>
  <c r="J1076" i="47"/>
  <c r="H1076" i="47"/>
  <c r="F1076" i="47"/>
  <c r="J1074" i="47"/>
  <c r="H1074" i="47"/>
  <c r="F1074" i="47"/>
  <c r="J1072" i="47"/>
  <c r="H1072" i="47"/>
  <c r="F1072" i="47"/>
  <c r="J1070" i="47"/>
  <c r="H1070" i="47"/>
  <c r="F1070" i="47"/>
  <c r="J1067" i="47"/>
  <c r="H1067" i="47"/>
  <c r="F1067" i="47"/>
  <c r="J1272" i="47"/>
  <c r="J1270" i="47"/>
  <c r="J1268" i="47"/>
  <c r="J1266" i="47"/>
  <c r="J1264" i="47"/>
  <c r="J1262" i="47"/>
  <c r="J1258" i="47"/>
  <c r="J1256" i="47"/>
  <c r="J1254" i="47"/>
  <c r="J1252" i="47"/>
  <c r="J1248" i="47"/>
  <c r="J1246" i="47"/>
  <c r="J1244" i="47"/>
  <c r="J1242" i="47"/>
  <c r="J1240" i="47"/>
  <c r="J1238" i="47"/>
  <c r="J1236" i="47"/>
  <c r="J1232" i="47"/>
  <c r="J1230" i="47"/>
  <c r="J1228" i="47"/>
  <c r="J1226" i="47"/>
  <c r="J1224" i="47"/>
  <c r="J1222" i="47"/>
  <c r="J1219" i="47"/>
  <c r="J1217" i="47"/>
  <c r="J1215" i="47"/>
  <c r="J1211" i="47"/>
  <c r="J1209" i="47"/>
  <c r="J1207" i="47"/>
  <c r="J1205" i="47"/>
  <c r="J1203" i="47"/>
  <c r="J1201" i="47"/>
  <c r="J1199" i="47"/>
  <c r="J1197" i="47"/>
  <c r="J1195" i="47"/>
  <c r="J1193" i="47"/>
  <c r="J1191" i="47"/>
  <c r="J1189" i="47"/>
  <c r="J1187" i="47"/>
  <c r="J1185" i="47"/>
  <c r="J1181" i="47"/>
  <c r="J1179" i="47"/>
  <c r="J1177" i="47"/>
  <c r="J1175" i="47"/>
  <c r="J1171" i="47"/>
  <c r="J1169" i="47"/>
  <c r="J1167" i="47"/>
  <c r="J1165" i="47"/>
  <c r="J1163" i="47"/>
  <c r="J1161" i="47"/>
  <c r="J1159" i="47"/>
  <c r="J1157" i="47"/>
  <c r="J1155" i="47"/>
  <c r="J1153" i="47"/>
  <c r="J1151" i="47"/>
  <c r="J1149" i="47"/>
  <c r="J1147" i="47"/>
  <c r="J1145" i="47"/>
  <c r="J1143" i="47"/>
  <c r="J1141" i="47"/>
  <c r="J1139" i="47"/>
  <c r="J1135" i="47"/>
  <c r="J1133" i="47"/>
  <c r="J1131" i="47"/>
  <c r="J1129" i="47"/>
  <c r="J1127" i="47"/>
  <c r="J1125" i="47"/>
  <c r="J1123" i="47"/>
  <c r="J1121" i="47"/>
  <c r="J1119" i="47"/>
  <c r="J1117" i="47"/>
  <c r="J1113" i="47"/>
  <c r="J1111" i="47"/>
  <c r="J1109" i="47"/>
  <c r="J1107" i="47"/>
  <c r="J1105" i="47"/>
  <c r="J1103" i="47"/>
  <c r="J1101" i="47"/>
  <c r="J1099" i="47"/>
  <c r="J1097" i="47"/>
  <c r="J1095" i="47"/>
  <c r="J1093" i="47"/>
  <c r="J1091" i="47"/>
  <c r="J1089" i="47"/>
  <c r="J1087" i="47"/>
  <c r="J1085" i="47"/>
  <c r="J1083" i="47"/>
  <c r="J1081" i="47"/>
  <c r="J1079" i="47"/>
  <c r="J1077" i="47"/>
  <c r="J1073" i="47"/>
  <c r="J1071" i="47"/>
  <c r="J1065" i="47"/>
  <c r="F1065" i="47"/>
  <c r="J1063" i="47"/>
  <c r="F1063" i="47"/>
  <c r="J1059" i="47"/>
  <c r="F1059" i="47"/>
  <c r="J1057" i="47"/>
  <c r="F1057" i="47"/>
  <c r="J1055" i="47"/>
  <c r="F1055" i="47"/>
  <c r="J1053" i="47"/>
  <c r="F1053" i="47"/>
  <c r="J1051" i="47"/>
  <c r="F1051" i="47"/>
  <c r="J1049" i="47"/>
  <c r="F1049" i="47"/>
  <c r="J1047" i="47"/>
  <c r="F1047" i="47"/>
  <c r="J1045" i="47"/>
  <c r="F1045" i="47"/>
  <c r="J1043" i="47"/>
  <c r="F1043" i="47"/>
  <c r="J1041" i="47"/>
  <c r="F1041" i="47"/>
  <c r="J1039" i="47"/>
  <c r="F1039" i="47"/>
  <c r="J1037" i="47"/>
  <c r="F1037" i="47"/>
  <c r="J1035" i="47"/>
  <c r="F1035" i="47"/>
  <c r="J1033" i="47"/>
  <c r="F1033" i="47"/>
  <c r="J1029" i="47"/>
  <c r="F1029" i="47"/>
  <c r="J1027" i="47"/>
  <c r="F1027" i="47"/>
  <c r="J1025" i="47"/>
  <c r="F1025" i="47"/>
  <c r="J1023" i="47"/>
  <c r="F1023" i="47"/>
  <c r="J1019" i="47"/>
  <c r="F1019" i="47"/>
  <c r="J1017" i="47"/>
  <c r="F1017" i="47"/>
  <c r="J1015" i="47"/>
  <c r="F1015" i="47"/>
  <c r="J1013" i="47"/>
  <c r="F1013" i="47"/>
  <c r="J1011" i="47"/>
  <c r="F1011" i="47"/>
  <c r="J1009" i="47"/>
  <c r="F1009" i="47"/>
  <c r="J1007" i="47"/>
  <c r="F1007" i="47"/>
  <c r="J1005" i="47"/>
  <c r="F1005" i="47"/>
  <c r="J1003" i="47"/>
  <c r="F1003" i="47"/>
  <c r="J1001" i="47"/>
  <c r="F1001" i="47"/>
  <c r="J999" i="47"/>
  <c r="F999" i="47"/>
  <c r="J997" i="47"/>
  <c r="F997" i="47"/>
  <c r="J995" i="47"/>
  <c r="F995" i="47"/>
  <c r="J993" i="47"/>
  <c r="F993" i="47"/>
  <c r="J991" i="47"/>
  <c r="F991" i="47"/>
  <c r="J989" i="47"/>
  <c r="F989" i="47"/>
  <c r="J987" i="47"/>
  <c r="F987" i="47"/>
  <c r="J983" i="47"/>
  <c r="F983" i="47"/>
  <c r="J981" i="47"/>
  <c r="F981" i="47"/>
  <c r="J979" i="47"/>
  <c r="F979" i="47"/>
  <c r="J977" i="47"/>
  <c r="F977" i="47"/>
  <c r="J975" i="47"/>
  <c r="F975" i="47"/>
  <c r="J973" i="47"/>
  <c r="F973" i="47"/>
  <c r="J971" i="47"/>
  <c r="F971" i="47"/>
  <c r="J969" i="47"/>
  <c r="F969" i="47"/>
  <c r="J967" i="47"/>
  <c r="F967" i="47"/>
  <c r="J965" i="47"/>
  <c r="F965" i="47"/>
  <c r="J961" i="47"/>
  <c r="F961" i="47"/>
  <c r="J959" i="47"/>
  <c r="F959" i="47"/>
  <c r="J957" i="47"/>
  <c r="F957" i="47"/>
  <c r="J955" i="47"/>
  <c r="F955" i="47"/>
  <c r="J953" i="47"/>
  <c r="F953" i="47"/>
  <c r="J951" i="47"/>
  <c r="F951" i="47"/>
  <c r="J949" i="47"/>
  <c r="F949" i="47"/>
  <c r="J947" i="47"/>
  <c r="F947" i="47"/>
  <c r="J945" i="47"/>
  <c r="F945" i="47"/>
  <c r="J943" i="47"/>
  <c r="F943" i="47"/>
  <c r="J941" i="47"/>
  <c r="F941" i="47"/>
  <c r="J939" i="47"/>
  <c r="F939" i="47"/>
  <c r="J937" i="47"/>
  <c r="F937" i="47"/>
  <c r="J935" i="47"/>
  <c r="F935" i="47"/>
  <c r="J933" i="47"/>
  <c r="F933" i="47"/>
  <c r="J931" i="47"/>
  <c r="F931" i="47"/>
  <c r="J929" i="47"/>
  <c r="F929" i="47"/>
  <c r="J927" i="47"/>
  <c r="F927" i="47"/>
  <c r="J925" i="47"/>
  <c r="F925" i="47"/>
  <c r="J921" i="47"/>
  <c r="F921" i="47"/>
  <c r="J919" i="47"/>
  <c r="F919" i="47"/>
  <c r="J914" i="47"/>
  <c r="F914" i="47"/>
  <c r="J912" i="47"/>
  <c r="F912" i="47"/>
  <c r="J910" i="47"/>
  <c r="F910" i="47"/>
  <c r="J908" i="47"/>
  <c r="F908" i="47"/>
  <c r="J906" i="47"/>
  <c r="F906" i="47"/>
  <c r="J904" i="47"/>
  <c r="F904" i="47"/>
  <c r="J900" i="47"/>
  <c r="F900" i="47"/>
  <c r="J896" i="47"/>
  <c r="F896" i="47"/>
  <c r="J894" i="47"/>
  <c r="F894" i="47"/>
  <c r="J892" i="47"/>
  <c r="F892" i="47"/>
  <c r="J890" i="47"/>
  <c r="F890" i="47"/>
  <c r="J888" i="47"/>
  <c r="F888" i="47"/>
  <c r="J886" i="47"/>
  <c r="F886" i="47"/>
  <c r="J884" i="47"/>
  <c r="F884" i="47"/>
  <c r="J882" i="47"/>
  <c r="F882" i="47"/>
  <c r="J880" i="47"/>
  <c r="F880" i="47"/>
  <c r="J878" i="47"/>
  <c r="F878" i="47"/>
  <c r="J876" i="47"/>
  <c r="F876" i="47"/>
  <c r="J874" i="47"/>
  <c r="F874" i="47"/>
  <c r="J872" i="47"/>
  <c r="F872" i="47"/>
  <c r="J870" i="47"/>
  <c r="F870" i="47"/>
  <c r="J868" i="47"/>
  <c r="F868" i="47"/>
  <c r="J866" i="47"/>
  <c r="F866" i="47"/>
  <c r="J864" i="47"/>
  <c r="F864" i="47"/>
  <c r="J862" i="47"/>
  <c r="F862" i="47"/>
  <c r="J860" i="47"/>
  <c r="F860" i="47"/>
  <c r="J858" i="47"/>
  <c r="F858" i="47"/>
  <c r="J854" i="47"/>
  <c r="F854" i="47"/>
  <c r="J850" i="47"/>
  <c r="F850" i="47"/>
  <c r="J848" i="47"/>
  <c r="F848" i="47"/>
  <c r="J846" i="47"/>
  <c r="F846" i="47"/>
  <c r="J844" i="47"/>
  <c r="F844" i="47"/>
  <c r="J842" i="47"/>
  <c r="F842" i="47"/>
  <c r="J840" i="47"/>
  <c r="F840" i="47"/>
  <c r="J838" i="47"/>
  <c r="F838" i="47"/>
  <c r="J836" i="47"/>
  <c r="F836" i="47"/>
  <c r="J834" i="47"/>
  <c r="F834" i="47"/>
  <c r="J832" i="47"/>
  <c r="F832" i="47"/>
  <c r="J830" i="47"/>
  <c r="F830" i="47"/>
  <c r="J828" i="47"/>
  <c r="F828" i="47"/>
  <c r="J824" i="47"/>
  <c r="F824" i="47"/>
  <c r="J820" i="47"/>
  <c r="F820" i="47"/>
  <c r="J816" i="47"/>
  <c r="F816" i="47"/>
  <c r="J814" i="47"/>
  <c r="F814" i="47"/>
  <c r="J812" i="47"/>
  <c r="F812" i="47"/>
  <c r="J810" i="47"/>
  <c r="F810" i="47"/>
  <c r="J808" i="47"/>
  <c r="F808" i="47"/>
  <c r="J806" i="47"/>
  <c r="F806" i="47"/>
  <c r="J802" i="47"/>
  <c r="F802" i="47"/>
  <c r="J800" i="47"/>
  <c r="F800" i="47"/>
  <c r="J798" i="47"/>
  <c r="F798" i="47"/>
  <c r="J796" i="47"/>
  <c r="F796" i="47"/>
  <c r="J792" i="47"/>
  <c r="F792" i="47"/>
  <c r="J790" i="47"/>
  <c r="F790" i="47"/>
  <c r="J788" i="47"/>
  <c r="F788" i="47"/>
  <c r="J786" i="47"/>
  <c r="F786" i="47"/>
  <c r="J784" i="47"/>
  <c r="F784" i="47"/>
  <c r="J782" i="47"/>
  <c r="F782" i="47"/>
  <c r="J780" i="47"/>
  <c r="F780" i="47"/>
  <c r="J776" i="47"/>
  <c r="F776" i="47"/>
  <c r="J774" i="47"/>
  <c r="F774" i="47"/>
  <c r="J772" i="47"/>
  <c r="F772" i="47"/>
  <c r="J770" i="47"/>
  <c r="F770" i="47"/>
  <c r="J768" i="47"/>
  <c r="F768" i="47"/>
  <c r="J766" i="47"/>
  <c r="F766" i="47"/>
  <c r="J763" i="47"/>
  <c r="F763" i="47"/>
  <c r="J761" i="47"/>
  <c r="F761" i="47"/>
  <c r="J759" i="47"/>
  <c r="F759" i="47"/>
  <c r="J755" i="47"/>
  <c r="F755" i="47"/>
  <c r="J753" i="47"/>
  <c r="F753" i="47"/>
  <c r="J751" i="47"/>
  <c r="F751" i="47"/>
  <c r="J749" i="47"/>
  <c r="F749" i="47"/>
  <c r="J747" i="47"/>
  <c r="F747" i="47"/>
  <c r="J745" i="47"/>
  <c r="F745" i="47"/>
  <c r="J743" i="47"/>
  <c r="F743" i="47"/>
  <c r="J741" i="47"/>
  <c r="F741" i="47"/>
  <c r="J739" i="47"/>
  <c r="F739" i="47"/>
  <c r="J737" i="47"/>
  <c r="F737" i="47"/>
  <c r="J735" i="47"/>
  <c r="F735" i="47"/>
  <c r="J733" i="47"/>
  <c r="F733" i="47"/>
  <c r="J731" i="47"/>
  <c r="F731" i="47"/>
  <c r="J729" i="47"/>
  <c r="F729" i="47"/>
  <c r="J725" i="47"/>
  <c r="F725" i="47"/>
  <c r="J723" i="47"/>
  <c r="F723" i="47"/>
  <c r="J721" i="47"/>
  <c r="F721" i="47"/>
  <c r="J719" i="47"/>
  <c r="F719" i="47"/>
  <c r="J715" i="47"/>
  <c r="F715" i="47"/>
  <c r="J713" i="47"/>
  <c r="F713" i="47"/>
  <c r="J711" i="47"/>
  <c r="F711" i="47"/>
  <c r="J709" i="47"/>
  <c r="F709" i="47"/>
  <c r="J707" i="47"/>
  <c r="F707" i="47"/>
  <c r="J705" i="47"/>
  <c r="F705" i="47"/>
  <c r="J703" i="47"/>
  <c r="F703" i="47"/>
  <c r="J701" i="47"/>
  <c r="F701" i="47"/>
  <c r="J699" i="47"/>
  <c r="F699" i="47"/>
  <c r="J697" i="47"/>
  <c r="F697" i="47"/>
  <c r="J695" i="47"/>
  <c r="F695" i="47"/>
  <c r="J693" i="47"/>
  <c r="F693" i="47"/>
  <c r="J691" i="47"/>
  <c r="F691" i="47"/>
  <c r="J689" i="47"/>
  <c r="F689" i="47"/>
  <c r="J687" i="47"/>
  <c r="F687" i="47"/>
  <c r="J685" i="47"/>
  <c r="F685" i="47"/>
  <c r="J683" i="47"/>
  <c r="F683" i="47"/>
  <c r="J679" i="47"/>
  <c r="F679" i="47"/>
  <c r="J677" i="47"/>
  <c r="F677" i="47"/>
  <c r="J675" i="47"/>
  <c r="F675" i="47"/>
  <c r="J673" i="47"/>
  <c r="F673" i="47"/>
  <c r="J671" i="47"/>
  <c r="F671" i="47"/>
  <c r="J669" i="47"/>
  <c r="F669" i="47"/>
  <c r="J667" i="47"/>
  <c r="F667" i="47"/>
  <c r="J665" i="47"/>
  <c r="F665" i="47"/>
  <c r="J663" i="47"/>
  <c r="F663" i="47"/>
  <c r="J661" i="47"/>
  <c r="F661" i="47"/>
  <c r="J657" i="47"/>
  <c r="F657" i="47"/>
  <c r="J655" i="47"/>
  <c r="F655" i="47"/>
  <c r="J653" i="47"/>
  <c r="F653" i="47"/>
  <c r="J651" i="47"/>
  <c r="F651" i="47"/>
  <c r="J649" i="47"/>
  <c r="F649" i="47"/>
  <c r="J647" i="47"/>
  <c r="F647" i="47"/>
  <c r="J645" i="47"/>
  <c r="F645" i="47"/>
  <c r="J643" i="47"/>
  <c r="F643" i="47"/>
  <c r="J641" i="47"/>
  <c r="F641" i="47"/>
  <c r="J639" i="47"/>
  <c r="F639" i="47"/>
  <c r="J637" i="47"/>
  <c r="F637" i="47"/>
  <c r="J635" i="47"/>
  <c r="F635" i="47"/>
  <c r="J633" i="47"/>
  <c r="F633" i="47"/>
  <c r="J631" i="47"/>
  <c r="F631" i="47"/>
  <c r="J629" i="47"/>
  <c r="F629" i="47"/>
  <c r="J627" i="47"/>
  <c r="F627" i="47"/>
  <c r="J625" i="47"/>
  <c r="F625" i="47"/>
  <c r="J623" i="47"/>
  <c r="F623" i="47"/>
  <c r="J621" i="47"/>
  <c r="F621" i="47"/>
  <c r="J617" i="47"/>
  <c r="F617" i="47"/>
  <c r="J615" i="47"/>
  <c r="F615" i="47"/>
  <c r="J610" i="47"/>
  <c r="F610" i="47"/>
  <c r="J608" i="47"/>
  <c r="F608" i="47"/>
  <c r="J606" i="47"/>
  <c r="F606" i="47"/>
  <c r="J604" i="47"/>
  <c r="F604" i="47"/>
  <c r="J602" i="47"/>
  <c r="F602" i="47"/>
  <c r="J600" i="47"/>
  <c r="F600" i="47"/>
  <c r="J596" i="47"/>
  <c r="F596" i="47"/>
  <c r="J592" i="47"/>
  <c r="F592" i="47"/>
  <c r="J590" i="47"/>
  <c r="F590" i="47"/>
  <c r="J588" i="47"/>
  <c r="F588" i="47"/>
  <c r="J586" i="47"/>
  <c r="F586" i="47"/>
  <c r="J584" i="47"/>
  <c r="F584" i="47"/>
  <c r="J582" i="47"/>
  <c r="F582" i="47"/>
  <c r="J580" i="47"/>
  <c r="F580" i="47"/>
  <c r="J578" i="47"/>
  <c r="F578" i="47"/>
  <c r="J576" i="47"/>
  <c r="F576" i="47"/>
  <c r="J574" i="47"/>
  <c r="F574" i="47"/>
  <c r="J572" i="47"/>
  <c r="F572" i="47"/>
  <c r="J570" i="47"/>
  <c r="F570" i="47"/>
  <c r="J568" i="47"/>
  <c r="F568" i="47"/>
  <c r="J566" i="47"/>
  <c r="F566" i="47"/>
  <c r="J564" i="47"/>
  <c r="F564" i="47"/>
  <c r="J562" i="47"/>
  <c r="F562" i="47"/>
  <c r="J560" i="47"/>
  <c r="F560" i="47"/>
  <c r="J558" i="47"/>
  <c r="F558" i="47"/>
  <c r="J556" i="47"/>
  <c r="F556" i="47"/>
  <c r="J554" i="47"/>
  <c r="F554" i="47"/>
  <c r="J550" i="47"/>
  <c r="F550" i="47"/>
  <c r="J546" i="47"/>
  <c r="F546" i="47"/>
  <c r="J544" i="47"/>
  <c r="F544" i="47"/>
  <c r="J542" i="47"/>
  <c r="F542" i="47"/>
  <c r="J540" i="47"/>
  <c r="F540" i="47"/>
  <c r="J538" i="47"/>
  <c r="F538" i="47"/>
  <c r="J536" i="47"/>
  <c r="F536" i="47"/>
  <c r="J534" i="47"/>
  <c r="F534" i="47"/>
  <c r="J532" i="47"/>
  <c r="F532" i="47"/>
  <c r="J530" i="47"/>
  <c r="F530" i="47"/>
  <c r="J528" i="47"/>
  <c r="F528" i="47"/>
  <c r="J526" i="47"/>
  <c r="F526" i="47"/>
  <c r="J524" i="47"/>
  <c r="F524" i="47"/>
  <c r="J520" i="47"/>
  <c r="F520" i="47"/>
  <c r="J516" i="47"/>
  <c r="F516" i="47"/>
  <c r="J512" i="47"/>
  <c r="F512" i="47"/>
  <c r="J510" i="47"/>
  <c r="F510" i="47"/>
  <c r="J508" i="47"/>
  <c r="F508" i="47"/>
  <c r="J506" i="47"/>
  <c r="F506" i="47"/>
  <c r="J504" i="47"/>
  <c r="F504" i="47"/>
  <c r="J502" i="47"/>
  <c r="F502" i="47"/>
  <c r="J498" i="47"/>
  <c r="F498" i="47"/>
  <c r="J496" i="47"/>
  <c r="F496" i="47"/>
  <c r="J494" i="47"/>
  <c r="F494" i="47"/>
  <c r="J492" i="47"/>
  <c r="F492" i="47"/>
  <c r="J488" i="47"/>
  <c r="F488" i="47"/>
  <c r="J486" i="47"/>
  <c r="F486" i="47"/>
  <c r="J484" i="47"/>
  <c r="F484" i="47"/>
  <c r="J482" i="47"/>
  <c r="F482" i="47"/>
  <c r="J480" i="47"/>
  <c r="F480" i="47"/>
  <c r="J478" i="47"/>
  <c r="F478" i="47"/>
  <c r="J476" i="47"/>
  <c r="F476" i="47"/>
  <c r="J472" i="47"/>
  <c r="F472" i="47"/>
  <c r="J470" i="47"/>
  <c r="F470" i="47"/>
  <c r="J468" i="47"/>
  <c r="F468" i="47"/>
  <c r="J466" i="47"/>
  <c r="F466" i="47"/>
  <c r="J464" i="47"/>
  <c r="F464" i="47"/>
  <c r="J462" i="47"/>
  <c r="F462" i="47"/>
  <c r="J459" i="47"/>
  <c r="F459" i="47"/>
  <c r="J457" i="47"/>
  <c r="F457" i="47"/>
  <c r="J455" i="47"/>
  <c r="F455" i="47"/>
  <c r="J451" i="47"/>
  <c r="F451" i="47"/>
  <c r="J449" i="47"/>
  <c r="F449" i="47"/>
  <c r="J447" i="47"/>
  <c r="F447" i="47"/>
  <c r="J445" i="47"/>
  <c r="F445" i="47"/>
  <c r="A2" i="47"/>
  <c r="K1271" i="47"/>
  <c r="K1269" i="47"/>
  <c r="K1265" i="47"/>
  <c r="K1263" i="47"/>
  <c r="K1261" i="47"/>
  <c r="K1259" i="47"/>
  <c r="K1257" i="47"/>
  <c r="K1255" i="47"/>
  <c r="K1253" i="47"/>
  <c r="K1251" i="47"/>
  <c r="K1249" i="47"/>
  <c r="K1247" i="47"/>
  <c r="K1245" i="47"/>
  <c r="K1243" i="47"/>
  <c r="K1241" i="47"/>
  <c r="K1239" i="47"/>
  <c r="K1237" i="47"/>
  <c r="K1235" i="47"/>
  <c r="K1233" i="47"/>
  <c r="K1231" i="47"/>
  <c r="K1229" i="47"/>
  <c r="K1225" i="47"/>
  <c r="K1223" i="47"/>
  <c r="K1218" i="47"/>
  <c r="K1216"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H1065" i="47"/>
  <c r="K1065" i="47"/>
  <c r="H1063" i="47"/>
  <c r="K1063" i="47"/>
  <c r="H1059" i="47"/>
  <c r="K1059" i="47"/>
  <c r="H1057" i="47"/>
  <c r="K1057" i="47"/>
  <c r="H1055" i="47"/>
  <c r="K1055" i="47"/>
  <c r="H1053" i="47"/>
  <c r="K1053" i="47"/>
  <c r="H1051" i="47"/>
  <c r="K1051" i="47"/>
  <c r="H1049" i="47"/>
  <c r="K1049" i="47"/>
  <c r="H1047" i="47"/>
  <c r="K1047" i="47"/>
  <c r="H1045" i="47"/>
  <c r="K1045" i="47"/>
  <c r="H1043" i="47"/>
  <c r="K1043" i="47"/>
  <c r="H1041" i="47"/>
  <c r="K1041" i="47"/>
  <c r="H1039" i="47"/>
  <c r="K1039" i="47"/>
  <c r="H1037" i="47"/>
  <c r="K1037" i="47"/>
  <c r="H1035" i="47"/>
  <c r="K1035" i="47"/>
  <c r="H1033" i="47"/>
  <c r="K1033" i="47"/>
  <c r="H1029" i="47"/>
  <c r="K1029" i="47"/>
  <c r="H1027" i="47"/>
  <c r="K1027" i="47"/>
  <c r="H1025" i="47"/>
  <c r="K1025" i="47"/>
  <c r="H1023" i="47"/>
  <c r="K1023" i="47"/>
  <c r="H1019" i="47"/>
  <c r="K1019" i="47"/>
  <c r="H1017" i="47"/>
  <c r="K1017" i="47"/>
  <c r="H1015" i="47"/>
  <c r="K1015" i="47"/>
  <c r="H1013" i="47"/>
  <c r="K1013" i="47"/>
  <c r="H1011" i="47"/>
  <c r="K1011" i="47"/>
  <c r="H1009" i="47"/>
  <c r="K1009" i="47"/>
  <c r="H1007" i="47"/>
  <c r="K1007" i="47"/>
  <c r="H1005" i="47"/>
  <c r="K1005" i="47"/>
  <c r="H1003" i="47"/>
  <c r="K1003" i="47"/>
  <c r="H1001" i="47"/>
  <c r="K1001" i="47"/>
  <c r="H999" i="47"/>
  <c r="K999" i="47"/>
  <c r="H997" i="47"/>
  <c r="K997" i="47"/>
  <c r="H995" i="47"/>
  <c r="K995" i="47"/>
  <c r="H993" i="47"/>
  <c r="K993" i="47"/>
  <c r="H991" i="47"/>
  <c r="K991" i="47"/>
  <c r="H989" i="47"/>
  <c r="K989" i="47"/>
  <c r="H987" i="47"/>
  <c r="K987" i="47"/>
  <c r="H983" i="47"/>
  <c r="K983" i="47"/>
  <c r="H981" i="47"/>
  <c r="K981" i="47"/>
  <c r="H979" i="47"/>
  <c r="K979" i="47"/>
  <c r="H977" i="47"/>
  <c r="K977" i="47"/>
  <c r="H975" i="47"/>
  <c r="K975" i="47"/>
  <c r="H973" i="47"/>
  <c r="K973" i="47"/>
  <c r="H971" i="47"/>
  <c r="K971" i="47"/>
  <c r="H969" i="47"/>
  <c r="K969" i="47"/>
  <c r="H967" i="47"/>
  <c r="K967" i="47"/>
  <c r="H965" i="47"/>
  <c r="K965" i="47"/>
  <c r="H961" i="47"/>
  <c r="K961" i="47"/>
  <c r="H959" i="47"/>
  <c r="K959" i="47"/>
  <c r="H957" i="47"/>
  <c r="K957" i="47"/>
  <c r="H955" i="47"/>
  <c r="K955" i="47"/>
  <c r="H953" i="47"/>
  <c r="K953" i="47"/>
  <c r="H951" i="47"/>
  <c r="K951"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H890" i="47"/>
  <c r="K890" i="47"/>
  <c r="H888" i="47"/>
  <c r="K888" i="47"/>
  <c r="H886" i="47"/>
  <c r="K886" i="47"/>
  <c r="H884" i="47"/>
  <c r="K884" i="47"/>
  <c r="H882" i="47"/>
  <c r="K882" i="47"/>
  <c r="H880" i="47"/>
  <c r="K880" i="47"/>
  <c r="H878" i="47"/>
  <c r="K878" i="47"/>
  <c r="H876" i="47"/>
  <c r="K876" i="47"/>
  <c r="H874" i="47"/>
  <c r="K874" i="47"/>
  <c r="H872" i="47"/>
  <c r="K872" i="47"/>
  <c r="H870" i="47"/>
  <c r="K870" i="47"/>
  <c r="H868" i="47"/>
  <c r="K868" i="47"/>
  <c r="H866" i="47"/>
  <c r="K866" i="47"/>
  <c r="H864" i="47"/>
  <c r="K864" i="47"/>
  <c r="H862" i="47"/>
  <c r="K862" i="47"/>
  <c r="H860" i="47"/>
  <c r="K860" i="47"/>
  <c r="H858" i="47"/>
  <c r="K858" i="47"/>
  <c r="H854" i="47"/>
  <c r="K854"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H675" i="47"/>
  <c r="K675" i="47"/>
  <c r="H673" i="47"/>
  <c r="K673" i="47"/>
  <c r="H671" i="47"/>
  <c r="K671" i="47"/>
  <c r="H669" i="47"/>
  <c r="K669" i="47"/>
  <c r="H667" i="47"/>
  <c r="K667" i="47"/>
  <c r="H665" i="47"/>
  <c r="K665" i="47"/>
  <c r="H663" i="47"/>
  <c r="K663" i="47"/>
  <c r="H661" i="47"/>
  <c r="K661" i="47"/>
  <c r="H657" i="47"/>
  <c r="K657" i="47"/>
  <c r="H655" i="47"/>
  <c r="K655" i="47"/>
  <c r="H653" i="47"/>
  <c r="K653" i="47"/>
  <c r="H651" i="47"/>
  <c r="K651" i="47"/>
  <c r="H649" i="47"/>
  <c r="K649" i="47"/>
  <c r="H647" i="47"/>
  <c r="K647" i="47"/>
  <c r="H645" i="47"/>
  <c r="K645" i="47"/>
  <c r="H643" i="47"/>
  <c r="K643" i="47"/>
  <c r="H641" i="47"/>
  <c r="K641" i="47"/>
  <c r="H639" i="47"/>
  <c r="K639" i="47"/>
  <c r="H637" i="47"/>
  <c r="K637" i="47"/>
  <c r="H635" i="47"/>
  <c r="K635" i="47"/>
  <c r="H633" i="47"/>
  <c r="K633" i="47"/>
  <c r="H631" i="47"/>
  <c r="K631" i="47"/>
  <c r="H629" i="47"/>
  <c r="K629" i="47"/>
  <c r="H627" i="47"/>
  <c r="K627" i="47"/>
  <c r="H625" i="47"/>
  <c r="K625" i="47"/>
  <c r="H623" i="47"/>
  <c r="K623" i="47"/>
  <c r="H621" i="47"/>
  <c r="K621" i="47"/>
  <c r="H617" i="47"/>
  <c r="K617" i="47"/>
  <c r="H615" i="47"/>
  <c r="K615" i="47"/>
  <c r="H610" i="47"/>
  <c r="K610" i="47"/>
  <c r="H608" i="47"/>
  <c r="K608" i="47"/>
  <c r="H606" i="47"/>
  <c r="K606" i="47"/>
  <c r="H604" i="47"/>
  <c r="K604" i="47"/>
  <c r="H602" i="47"/>
  <c r="K602" i="47"/>
  <c r="H600" i="47"/>
  <c r="K600" i="47"/>
  <c r="H596" i="47"/>
  <c r="K596" i="47"/>
  <c r="H592" i="47"/>
  <c r="K592" i="47"/>
  <c r="H590" i="47"/>
  <c r="K590" i="47"/>
  <c r="H588" i="47"/>
  <c r="K588" i="47"/>
  <c r="H586" i="47"/>
  <c r="K586" i="47"/>
  <c r="H584" i="47"/>
  <c r="K584" i="47"/>
  <c r="H582" i="47"/>
  <c r="K582" i="47"/>
  <c r="H580" i="47"/>
  <c r="K580" i="47"/>
  <c r="H578" i="47"/>
  <c r="K578" i="47"/>
  <c r="H576" i="47"/>
  <c r="K576" i="47"/>
  <c r="H574" i="47"/>
  <c r="K574" i="47"/>
  <c r="H572" i="47"/>
  <c r="K572" i="47"/>
  <c r="H570" i="47"/>
  <c r="K570" i="47"/>
  <c r="H568" i="47"/>
  <c r="K568" i="47"/>
  <c r="H566" i="47"/>
  <c r="K566" i="47"/>
  <c r="H564" i="47"/>
  <c r="K564" i="47"/>
  <c r="H562" i="47"/>
  <c r="K562" i="47"/>
  <c r="H560" i="47"/>
  <c r="K560" i="47"/>
  <c r="H558" i="47"/>
  <c r="K558" i="47"/>
  <c r="H556" i="47"/>
  <c r="K556" i="47"/>
  <c r="H554"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J444" i="47"/>
  <c r="J443" i="47"/>
  <c r="H443" i="47"/>
  <c r="F443" i="47"/>
  <c r="J441" i="47"/>
  <c r="H441" i="47"/>
  <c r="F441" i="47"/>
  <c r="J439" i="47"/>
  <c r="H439" i="47"/>
  <c r="F439" i="47"/>
  <c r="J437" i="47"/>
  <c r="H437" i="47"/>
  <c r="F437" i="47"/>
  <c r="J435" i="47"/>
  <c r="H435" i="47"/>
  <c r="F435" i="47"/>
  <c r="J433" i="47"/>
  <c r="H433" i="47"/>
  <c r="F433" i="47"/>
  <c r="J431" i="47"/>
  <c r="H431" i="47"/>
  <c r="F431" i="47"/>
  <c r="J429" i="47"/>
  <c r="H429" i="47"/>
  <c r="F429" i="47"/>
  <c r="J427" i="47"/>
  <c r="H427" i="47"/>
  <c r="F427" i="47"/>
  <c r="J425" i="47"/>
  <c r="H425" i="47"/>
  <c r="F425" i="47"/>
  <c r="J421" i="47"/>
  <c r="H421" i="47"/>
  <c r="F421" i="47"/>
  <c r="J419" i="47"/>
  <c r="H419" i="47"/>
  <c r="F419" i="47"/>
  <c r="J417" i="47"/>
  <c r="H417" i="47"/>
  <c r="F417" i="47"/>
  <c r="J415" i="47"/>
  <c r="H415" i="47"/>
  <c r="F415" i="47"/>
  <c r="J411" i="47"/>
  <c r="H411" i="47"/>
  <c r="F411" i="47"/>
  <c r="J409" i="47"/>
  <c r="H409" i="47"/>
  <c r="F409" i="47"/>
  <c r="J407" i="47"/>
  <c r="H407" i="47"/>
  <c r="F407" i="47"/>
  <c r="J405" i="47"/>
  <c r="H405" i="47"/>
  <c r="F405" i="47"/>
  <c r="J403" i="47"/>
  <c r="H403" i="47"/>
  <c r="F403" i="47"/>
  <c r="J401" i="47"/>
  <c r="H401" i="47"/>
  <c r="F401" i="47"/>
  <c r="J399" i="47"/>
  <c r="H399" i="47"/>
  <c r="F399" i="47"/>
  <c r="J397" i="47"/>
  <c r="H397" i="47"/>
  <c r="F397" i="47"/>
  <c r="J395" i="47"/>
  <c r="H395" i="47"/>
  <c r="F395" i="47"/>
  <c r="J393" i="47"/>
  <c r="H393" i="47"/>
  <c r="F393" i="47"/>
  <c r="J391" i="47"/>
  <c r="H391" i="47"/>
  <c r="F391" i="47"/>
  <c r="J389" i="47"/>
  <c r="H389" i="47"/>
  <c r="F389" i="47"/>
  <c r="J387" i="47"/>
  <c r="H387" i="47"/>
  <c r="F387" i="47"/>
  <c r="J385" i="47"/>
  <c r="H385" i="47"/>
  <c r="F385" i="47"/>
  <c r="J383" i="47"/>
  <c r="H383" i="47"/>
  <c r="F383" i="47"/>
  <c r="J381" i="47"/>
  <c r="H381" i="47"/>
  <c r="F381" i="47"/>
  <c r="J379" i="47"/>
  <c r="H379" i="47"/>
  <c r="F379" i="47"/>
  <c r="J375" i="47"/>
  <c r="H375" i="47"/>
  <c r="F375" i="47"/>
  <c r="J373" i="47"/>
  <c r="H373" i="47"/>
  <c r="F373" i="47"/>
  <c r="J371" i="47"/>
  <c r="H371" i="47"/>
  <c r="F371" i="47"/>
  <c r="J369" i="47"/>
  <c r="H369" i="47"/>
  <c r="F369" i="47"/>
  <c r="J367" i="47"/>
  <c r="H367" i="47"/>
  <c r="F367" i="47"/>
  <c r="J365" i="47"/>
  <c r="H365" i="47"/>
  <c r="F365" i="47"/>
  <c r="J363" i="47"/>
  <c r="H363" i="47"/>
  <c r="F363" i="47"/>
  <c r="J361" i="47"/>
  <c r="H361" i="47"/>
  <c r="F361" i="47"/>
  <c r="J359" i="47"/>
  <c r="H359" i="47"/>
  <c r="F359" i="47"/>
  <c r="J357" i="47"/>
  <c r="H357" i="47"/>
  <c r="F357" i="47"/>
  <c r="J353" i="47"/>
  <c r="H353" i="47"/>
  <c r="F353" i="47"/>
  <c r="J351" i="47"/>
  <c r="H351" i="47"/>
  <c r="F351" i="47"/>
  <c r="J349" i="47"/>
  <c r="H349" i="47"/>
  <c r="F349" i="47"/>
  <c r="J347" i="47"/>
  <c r="H347" i="47"/>
  <c r="F347" i="47"/>
  <c r="J345" i="47"/>
  <c r="H345" i="47"/>
  <c r="F345" i="47"/>
  <c r="J343" i="47"/>
  <c r="H343" i="47"/>
  <c r="F343" i="47"/>
  <c r="J341" i="47"/>
  <c r="H341" i="47"/>
  <c r="F341" i="47"/>
  <c r="J339" i="47"/>
  <c r="H339" i="47"/>
  <c r="F339" i="47"/>
  <c r="J337" i="47"/>
  <c r="H337" i="47"/>
  <c r="F337" i="47"/>
  <c r="J335" i="47"/>
  <c r="H335" i="47"/>
  <c r="F335" i="47"/>
  <c r="J333" i="47"/>
  <c r="H333" i="47"/>
  <c r="F333" i="47"/>
  <c r="J331" i="47"/>
  <c r="H331" i="47"/>
  <c r="F331" i="47"/>
  <c r="J329" i="47"/>
  <c r="H329" i="47"/>
  <c r="F329" i="47"/>
  <c r="J327" i="47"/>
  <c r="H327" i="47"/>
  <c r="F327" i="47"/>
  <c r="J325" i="47"/>
  <c r="H325" i="47"/>
  <c r="F325" i="47"/>
  <c r="J323" i="47"/>
  <c r="H323" i="47"/>
  <c r="F323" i="47"/>
  <c r="J321" i="47"/>
  <c r="H321" i="47"/>
  <c r="F321" i="47"/>
  <c r="J319" i="47"/>
  <c r="H319" i="47"/>
  <c r="F319" i="47"/>
  <c r="J317" i="47"/>
  <c r="H317" i="47"/>
  <c r="F317" i="47"/>
  <c r="J313" i="47"/>
  <c r="H313" i="47"/>
  <c r="F313" i="47"/>
  <c r="J311" i="47"/>
  <c r="H311" i="47"/>
  <c r="F311" i="47"/>
  <c r="J306" i="47"/>
  <c r="H306" i="47"/>
  <c r="F306" i="47"/>
  <c r="J304" i="47"/>
  <c r="H304" i="47"/>
  <c r="F304" i="47"/>
  <c r="J302" i="47"/>
  <c r="H302" i="47"/>
  <c r="F302" i="47"/>
  <c r="J300" i="47"/>
  <c r="H300" i="47"/>
  <c r="F300" i="47"/>
  <c r="J298" i="47"/>
  <c r="H298" i="47"/>
  <c r="F298" i="47"/>
  <c r="J296" i="47"/>
  <c r="H296" i="47"/>
  <c r="F296" i="47"/>
  <c r="J292" i="47"/>
  <c r="H292" i="47"/>
  <c r="F292" i="47"/>
  <c r="J288" i="47"/>
  <c r="H288" i="47"/>
  <c r="F288" i="47"/>
  <c r="J286" i="47"/>
  <c r="H286" i="47"/>
  <c r="F286" i="47"/>
  <c r="J284" i="47"/>
  <c r="H284" i="47"/>
  <c r="F284" i="47"/>
  <c r="J282" i="47"/>
  <c r="H282" i="47"/>
  <c r="F282" i="47"/>
  <c r="J280" i="47"/>
  <c r="H280" i="47"/>
  <c r="F280" i="47"/>
  <c r="J278" i="47"/>
  <c r="H278" i="47"/>
  <c r="F278" i="47"/>
  <c r="J276" i="47"/>
  <c r="H276" i="47"/>
  <c r="F276" i="47"/>
  <c r="J274" i="47"/>
  <c r="H274" i="47"/>
  <c r="F274" i="47"/>
  <c r="J272" i="47"/>
  <c r="H272" i="47"/>
  <c r="F272" i="47"/>
  <c r="J270" i="47"/>
  <c r="H270" i="47"/>
  <c r="F270" i="47"/>
  <c r="J268" i="47"/>
  <c r="H268" i="47"/>
  <c r="F268" i="47"/>
  <c r="J266" i="47"/>
  <c r="H266" i="47"/>
  <c r="F266" i="47"/>
  <c r="J264" i="47"/>
  <c r="H264" i="47"/>
  <c r="F264" i="47"/>
  <c r="J262" i="47"/>
  <c r="H262" i="47"/>
  <c r="F262" i="47"/>
  <c r="J260" i="47"/>
  <c r="H260" i="47"/>
  <c r="F260" i="47"/>
  <c r="J258" i="47"/>
  <c r="H258" i="47"/>
  <c r="F258" i="47"/>
  <c r="J256" i="47"/>
  <c r="H256" i="47"/>
  <c r="F256" i="47"/>
  <c r="J254" i="47"/>
  <c r="H254" i="47"/>
  <c r="F254" i="47"/>
  <c r="J252" i="47"/>
  <c r="H252" i="47"/>
  <c r="F252" i="47"/>
  <c r="J250" i="47"/>
  <c r="H250" i="47"/>
  <c r="F250" i="47"/>
  <c r="J246" i="47"/>
  <c r="H246" i="47"/>
  <c r="F246" i="47"/>
  <c r="J440" i="47"/>
  <c r="J438" i="47"/>
  <c r="J436" i="47"/>
  <c r="J434" i="47"/>
  <c r="J432" i="47"/>
  <c r="J430" i="47"/>
  <c r="J428" i="47"/>
  <c r="J426" i="47"/>
  <c r="J424" i="47"/>
  <c r="J422" i="47"/>
  <c r="J420" i="47"/>
  <c r="J418" i="47"/>
  <c r="J416" i="47"/>
  <c r="J414" i="47"/>
  <c r="J412" i="47"/>
  <c r="J410" i="47"/>
  <c r="J408" i="47"/>
  <c r="J406" i="47"/>
  <c r="J404" i="47"/>
  <c r="J402" i="47"/>
  <c r="J398" i="47"/>
  <c r="J394" i="47"/>
  <c r="J392" i="47"/>
  <c r="J390" i="47"/>
  <c r="J388" i="47"/>
  <c r="J386" i="47"/>
  <c r="J384" i="47"/>
  <c r="J382" i="47"/>
  <c r="J380" i="47"/>
  <c r="J378" i="47"/>
  <c r="J376" i="47"/>
  <c r="J374" i="47"/>
  <c r="J372" i="47"/>
  <c r="J368" i="47"/>
  <c r="J364" i="47"/>
  <c r="J360" i="47"/>
  <c r="J358" i="47"/>
  <c r="J356" i="47"/>
  <c r="J354" i="47"/>
  <c r="J352" i="47"/>
  <c r="J350" i="47"/>
  <c r="J346" i="47"/>
  <c r="J344" i="47"/>
  <c r="J342" i="47"/>
  <c r="J340" i="47"/>
  <c r="J336" i="47"/>
  <c r="J334" i="47"/>
  <c r="J332" i="47"/>
  <c r="J330" i="47"/>
  <c r="J328" i="47"/>
  <c r="J326" i="47"/>
  <c r="J324" i="47"/>
  <c r="J320" i="47"/>
  <c r="J318" i="47"/>
  <c r="J316" i="47"/>
  <c r="J314" i="47"/>
  <c r="J312" i="47"/>
  <c r="J310" i="47"/>
  <c r="J307" i="47"/>
  <c r="J305" i="47"/>
  <c r="J303" i="47"/>
  <c r="J299" i="47"/>
  <c r="J297" i="47"/>
  <c r="J295" i="47"/>
  <c r="J293" i="47"/>
  <c r="J291" i="47"/>
  <c r="J289" i="47"/>
  <c r="J287" i="47"/>
  <c r="J285" i="47"/>
  <c r="J283" i="47"/>
  <c r="J281" i="47"/>
  <c r="J279" i="47"/>
  <c r="J277" i="47"/>
  <c r="J275" i="47"/>
  <c r="J273" i="47"/>
  <c r="J269" i="47"/>
  <c r="J267" i="47"/>
  <c r="J265" i="47"/>
  <c r="J263" i="47"/>
  <c r="J259" i="47"/>
  <c r="J257" i="47"/>
  <c r="J255" i="47"/>
  <c r="J253" i="47"/>
  <c r="J251" i="47"/>
  <c r="J249" i="47"/>
  <c r="J247"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H91" i="47"/>
  <c r="K91" i="47"/>
  <c r="H89" i="47"/>
  <c r="K89" i="47"/>
  <c r="H87" i="47"/>
  <c r="K87" i="47"/>
  <c r="H85" i="47"/>
  <c r="K85" i="47"/>
  <c r="H83" i="47"/>
  <c r="K83" i="47"/>
  <c r="H81" i="47"/>
  <c r="K81" i="47"/>
  <c r="H79" i="47"/>
  <c r="K79" i="47"/>
  <c r="H77" i="47"/>
  <c r="K77" i="47"/>
  <c r="H75" i="47"/>
  <c r="K75" i="47"/>
  <c r="H71" i="47"/>
  <c r="K71" i="47"/>
  <c r="H69" i="47"/>
  <c r="K69" i="47"/>
  <c r="H67" i="47"/>
  <c r="K67" i="47"/>
  <c r="H65" i="47"/>
  <c r="K65" i="47"/>
  <c r="H63" i="47"/>
  <c r="K63" i="47"/>
  <c r="H61" i="47"/>
  <c r="K61" i="47"/>
  <c r="H59" i="47"/>
  <c r="K59" i="47"/>
  <c r="H57" i="47"/>
  <c r="K57" i="47"/>
  <c r="H55" i="47"/>
  <c r="K55" i="47"/>
  <c r="H53" i="47"/>
  <c r="K53" i="47"/>
  <c r="H49" i="47"/>
  <c r="K49" i="47"/>
  <c r="H47" i="47"/>
  <c r="K47" i="47"/>
  <c r="H45" i="47"/>
  <c r="K45" i="47"/>
  <c r="H43" i="47"/>
  <c r="K43" i="47"/>
  <c r="H41" i="47"/>
  <c r="K41" i="47"/>
  <c r="H39" i="47"/>
  <c r="K39" i="47"/>
  <c r="H37" i="47"/>
  <c r="K37" i="47"/>
  <c r="H35" i="47"/>
  <c r="K35" i="47"/>
  <c r="H33" i="47"/>
  <c r="K33" i="47"/>
  <c r="H31" i="47"/>
  <c r="K31" i="47"/>
  <c r="H29" i="47"/>
  <c r="K29" i="47"/>
  <c r="H27" i="47"/>
  <c r="K27" i="47"/>
  <c r="H25" i="47"/>
  <c r="K25" i="47"/>
  <c r="H23" i="47"/>
  <c r="K23" i="47"/>
  <c r="H21" i="47"/>
  <c r="K21" i="47"/>
  <c r="H19" i="47"/>
  <c r="K19" i="47"/>
  <c r="H17" i="47"/>
  <c r="K17" i="47"/>
  <c r="H15" i="47"/>
  <c r="K15" i="47"/>
  <c r="H13" i="47"/>
  <c r="K13" i="47"/>
  <c r="H9" i="47"/>
  <c r="K9" i="47"/>
  <c r="H7" i="47"/>
  <c r="K7" i="47"/>
  <c r="K443" i="47"/>
  <c r="K441" i="47"/>
  <c r="K439" i="47"/>
  <c r="K437" i="47"/>
  <c r="K435" i="47"/>
  <c r="K433" i="47"/>
  <c r="K431" i="47"/>
  <c r="K429" i="47"/>
  <c r="K427" i="47"/>
  <c r="K425" i="47"/>
  <c r="K421" i="47"/>
  <c r="K419" i="47"/>
  <c r="K417" i="47"/>
  <c r="K415" i="47"/>
  <c r="K411" i="47"/>
  <c r="K409" i="47"/>
  <c r="K407" i="47"/>
  <c r="K405" i="47"/>
  <c r="K403" i="47"/>
  <c r="K401" i="47"/>
  <c r="K399" i="47"/>
  <c r="K397" i="47"/>
  <c r="K395" i="47"/>
  <c r="K393"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K264" i="47"/>
  <c r="K262" i="47"/>
  <c r="K260" i="47"/>
  <c r="K258" i="47"/>
  <c r="K256" i="47"/>
  <c r="K254" i="47"/>
  <c r="K252" i="47"/>
  <c r="K250" i="47"/>
  <c r="K246" i="47"/>
  <c r="G245" i="47"/>
  <c r="K243" i="47"/>
  <c r="G243" i="47"/>
  <c r="J242" i="47"/>
  <c r="F242" i="47"/>
  <c r="K241" i="47"/>
  <c r="G241" i="47"/>
  <c r="J240" i="47"/>
  <c r="F240" i="47"/>
  <c r="K239" i="47"/>
  <c r="G239" i="47"/>
  <c r="J238" i="47"/>
  <c r="F238" i="47"/>
  <c r="K237" i="47"/>
  <c r="G237" i="47"/>
  <c r="J236" i="47"/>
  <c r="F236" i="47"/>
  <c r="K235" i="47"/>
  <c r="G235" i="47"/>
  <c r="J234" i="47"/>
  <c r="F234" i="47"/>
  <c r="K233" i="47"/>
  <c r="G233" i="47"/>
  <c r="J232" i="47"/>
  <c r="F232" i="47"/>
  <c r="K231" i="47"/>
  <c r="G231" i="47"/>
  <c r="J230" i="47"/>
  <c r="F230" i="47"/>
  <c r="K229" i="47"/>
  <c r="G229" i="47"/>
  <c r="J228" i="47"/>
  <c r="F228" i="47"/>
  <c r="K227" i="47"/>
  <c r="G227" i="47"/>
  <c r="J226" i="47"/>
  <c r="F226" i="47"/>
  <c r="J224" i="47"/>
  <c r="F224" i="47"/>
  <c r="K223" i="47"/>
  <c r="G223" i="47"/>
  <c r="J222" i="47"/>
  <c r="F222" i="47"/>
  <c r="K221" i="47"/>
  <c r="G221" i="47"/>
  <c r="J220" i="47"/>
  <c r="F220" i="47"/>
  <c r="K219" i="47"/>
  <c r="G219" i="47"/>
  <c r="K217" i="47"/>
  <c r="G217" i="47"/>
  <c r="J216" i="47"/>
  <c r="F216" i="47"/>
  <c r="K215" i="47"/>
  <c r="G215" i="47"/>
  <c r="K213" i="47"/>
  <c r="G213" i="47"/>
  <c r="J212" i="47"/>
  <c r="F212" i="47"/>
  <c r="K211" i="47"/>
  <c r="G211" i="47"/>
  <c r="K209" i="47"/>
  <c r="G209" i="47"/>
  <c r="J208" i="47"/>
  <c r="F208" i="47"/>
  <c r="K207" i="47"/>
  <c r="G207" i="47"/>
  <c r="J206" i="47"/>
  <c r="F206" i="47"/>
  <c r="K205" i="47"/>
  <c r="G205" i="47"/>
  <c r="J204" i="47"/>
  <c r="F204" i="47"/>
  <c r="J202" i="47"/>
  <c r="F202" i="47"/>
  <c r="K201" i="47"/>
  <c r="G201" i="47"/>
  <c r="J200" i="47"/>
  <c r="F200" i="47"/>
  <c r="K199" i="47"/>
  <c r="G199" i="47"/>
  <c r="J198" i="47"/>
  <c r="F198" i="47"/>
  <c r="K197" i="47"/>
  <c r="G197" i="47"/>
  <c r="K195" i="47"/>
  <c r="G195" i="47"/>
  <c r="J194" i="47"/>
  <c r="F194" i="47"/>
  <c r="K193" i="47"/>
  <c r="G193" i="47"/>
  <c r="J192" i="47"/>
  <c r="F192" i="47"/>
  <c r="K191" i="47"/>
  <c r="G191" i="47"/>
  <c r="J190" i="47"/>
  <c r="F190" i="47"/>
  <c r="K189" i="47"/>
  <c r="G189" i="47"/>
  <c r="J188" i="47"/>
  <c r="F188" i="47"/>
  <c r="K187" i="47"/>
  <c r="G187" i="47"/>
  <c r="K185" i="47"/>
  <c r="G185" i="47"/>
  <c r="J184" i="47"/>
  <c r="F184" i="47"/>
  <c r="K183" i="47"/>
  <c r="G183" i="47"/>
  <c r="J182" i="47"/>
  <c r="F182" i="47"/>
  <c r="K181" i="47"/>
  <c r="G181" i="47"/>
  <c r="J180" i="47"/>
  <c r="F180" i="47"/>
  <c r="K179" i="47"/>
  <c r="G179" i="47"/>
  <c r="J178" i="47"/>
  <c r="F178" i="47"/>
  <c r="K177" i="47"/>
  <c r="G177" i="47"/>
  <c r="J176" i="47"/>
  <c r="F176" i="47"/>
  <c r="K175" i="47"/>
  <c r="G175" i="47"/>
  <c r="J174" i="47"/>
  <c r="F174" i="47"/>
  <c r="K173" i="47"/>
  <c r="G173" i="47"/>
  <c r="J172" i="47"/>
  <c r="F172" i="47"/>
  <c r="K171" i="47"/>
  <c r="G171" i="47"/>
  <c r="K169" i="47"/>
  <c r="G169" i="47"/>
  <c r="J168" i="47"/>
  <c r="F168" i="47"/>
  <c r="K167" i="47"/>
  <c r="G167" i="47"/>
  <c r="J166" i="47"/>
  <c r="F166" i="47"/>
  <c r="K165" i="47"/>
  <c r="G165" i="47"/>
  <c r="J164" i="47"/>
  <c r="F164" i="47"/>
  <c r="J162" i="47"/>
  <c r="F162" i="47"/>
  <c r="K161" i="47"/>
  <c r="G161" i="47"/>
  <c r="J160" i="47"/>
  <c r="F160" i="47"/>
  <c r="K159" i="47"/>
  <c r="G159" i="47"/>
  <c r="J158" i="47"/>
  <c r="F158" i="47"/>
  <c r="J155" i="47"/>
  <c r="F155" i="47"/>
  <c r="K154" i="47"/>
  <c r="G154" i="47"/>
  <c r="J153" i="47"/>
  <c r="F153" i="47"/>
  <c r="K152" i="47"/>
  <c r="G152" i="47"/>
  <c r="J151" i="47"/>
  <c r="F151" i="47"/>
  <c r="K150" i="47"/>
  <c r="G150" i="47"/>
  <c r="K148" i="47"/>
  <c r="G148" i="47"/>
  <c r="J147" i="47"/>
  <c r="F147" i="47"/>
  <c r="K146" i="47"/>
  <c r="G146" i="47"/>
  <c r="J145" i="47"/>
  <c r="F145" i="47"/>
  <c r="K144" i="47"/>
  <c r="G144" i="47"/>
  <c r="J143" i="47"/>
  <c r="F143" i="47"/>
  <c r="J141" i="47"/>
  <c r="F141" i="47"/>
  <c r="K140" i="47"/>
  <c r="G140" i="47"/>
  <c r="J139" i="47"/>
  <c r="F139" i="47"/>
  <c r="J137" i="47"/>
  <c r="F137" i="47"/>
  <c r="K136" i="47"/>
  <c r="G136" i="47"/>
  <c r="J135" i="47"/>
  <c r="F135" i="47"/>
  <c r="K134" i="47"/>
  <c r="G134" i="47"/>
  <c r="J133" i="47"/>
  <c r="F133" i="47"/>
  <c r="K132" i="47"/>
  <c r="G132" i="47"/>
  <c r="J131" i="47"/>
  <c r="F131" i="47"/>
  <c r="K130" i="47"/>
  <c r="G130" i="47"/>
  <c r="J129" i="47"/>
  <c r="F129" i="47"/>
  <c r="K128" i="47"/>
  <c r="G128" i="47"/>
  <c r="J127" i="47"/>
  <c r="F127" i="47"/>
  <c r="K126" i="47"/>
  <c r="G126" i="47"/>
  <c r="J125" i="47"/>
  <c r="F125" i="47"/>
  <c r="K124" i="47"/>
  <c r="G124" i="47"/>
  <c r="J123" i="47"/>
  <c r="F123" i="47"/>
  <c r="K122" i="47"/>
  <c r="G122" i="47"/>
  <c r="J121" i="47"/>
  <c r="F121" i="47"/>
  <c r="K120" i="47"/>
  <c r="G120" i="47"/>
  <c r="K118" i="47"/>
  <c r="G118" i="47"/>
  <c r="J117" i="47"/>
  <c r="F117" i="47"/>
  <c r="K116" i="47"/>
  <c r="G116" i="47"/>
  <c r="J115" i="47"/>
  <c r="F115" i="47"/>
  <c r="K114" i="47"/>
  <c r="G114" i="47"/>
  <c r="J113" i="47"/>
  <c r="F113" i="47"/>
  <c r="K112" i="47"/>
  <c r="G112" i="47"/>
  <c r="J111" i="47"/>
  <c r="F111" i="47"/>
  <c r="K110" i="47"/>
  <c r="G110" i="47"/>
  <c r="K108" i="47"/>
  <c r="G108" i="47"/>
  <c r="J107" i="47"/>
  <c r="F107" i="47"/>
  <c r="K106" i="47"/>
  <c r="G106" i="47"/>
  <c r="J105" i="47"/>
  <c r="F105" i="47"/>
  <c r="K104" i="47"/>
  <c r="G104" i="47"/>
  <c r="J103" i="47"/>
  <c r="F103" i="47"/>
  <c r="K102" i="47"/>
  <c r="G102" i="47"/>
  <c r="J101" i="47"/>
  <c r="F101" i="47"/>
  <c r="K100" i="47"/>
  <c r="G100" i="47"/>
  <c r="J99" i="47"/>
  <c r="F99" i="47"/>
  <c r="K98" i="47"/>
  <c r="G98" i="47"/>
  <c r="J97" i="47"/>
  <c r="F97" i="47"/>
  <c r="J95" i="47"/>
  <c r="F95" i="47"/>
  <c r="K94" i="47"/>
  <c r="G94" i="47"/>
  <c r="J93" i="47"/>
  <c r="F93" i="47"/>
  <c r="J91" i="47"/>
  <c r="F91" i="47"/>
  <c r="K90" i="47"/>
  <c r="G90" i="47"/>
  <c r="J89" i="47"/>
  <c r="F89" i="47"/>
  <c r="K88" i="47"/>
  <c r="G88" i="47"/>
  <c r="J87" i="47"/>
  <c r="F87" i="47"/>
  <c r="K86" i="47"/>
  <c r="G86" i="47"/>
  <c r="J85" i="47"/>
  <c r="F85" i="47"/>
  <c r="K84" i="47"/>
  <c r="G84" i="47"/>
  <c r="J83" i="47"/>
  <c r="F83" i="47"/>
  <c r="K82" i="47"/>
  <c r="G82" i="47"/>
  <c r="J81" i="47"/>
  <c r="F81" i="47"/>
  <c r="K80" i="47"/>
  <c r="G80" i="47"/>
  <c r="J79" i="47"/>
  <c r="F79" i="47"/>
  <c r="K78" i="47"/>
  <c r="G78" i="47"/>
  <c r="J77" i="47"/>
  <c r="F77" i="47"/>
  <c r="K76" i="47"/>
  <c r="G76" i="47"/>
  <c r="J75" i="47"/>
  <c r="F75" i="47"/>
  <c r="K74" i="47"/>
  <c r="G74" i="47"/>
  <c r="K72" i="47"/>
  <c r="G72" i="47"/>
  <c r="J71" i="47"/>
  <c r="F71" i="47"/>
  <c r="K70" i="47"/>
  <c r="G70" i="47"/>
  <c r="J69" i="47"/>
  <c r="F69" i="47"/>
  <c r="K68" i="47"/>
  <c r="G68" i="47"/>
  <c r="J67" i="47"/>
  <c r="F67" i="47"/>
  <c r="J65" i="47"/>
  <c r="F65" i="47"/>
  <c r="K64" i="47"/>
  <c r="G64" i="47"/>
  <c r="J63" i="47"/>
  <c r="F63" i="47"/>
  <c r="J61" i="47"/>
  <c r="F61" i="47"/>
  <c r="K60" i="47"/>
  <c r="G60" i="47"/>
  <c r="J59" i="47"/>
  <c r="F59" i="47"/>
  <c r="J57" i="47"/>
  <c r="F57" i="47"/>
  <c r="K56" i="47"/>
  <c r="G56" i="47"/>
  <c r="J55" i="47"/>
  <c r="F55" i="47"/>
  <c r="K54" i="47"/>
  <c r="G54" i="47"/>
  <c r="J53" i="47"/>
  <c r="F53" i="47"/>
  <c r="K52" i="47"/>
  <c r="G52" i="47"/>
  <c r="K50" i="47"/>
  <c r="G50" i="47"/>
  <c r="J49" i="47"/>
  <c r="F49" i="47"/>
  <c r="K48" i="47"/>
  <c r="G48" i="47"/>
  <c r="J47" i="47"/>
  <c r="F47" i="47"/>
  <c r="K46" i="47"/>
  <c r="G46" i="47"/>
  <c r="J45" i="47"/>
  <c r="F45" i="47"/>
  <c r="J43" i="47"/>
  <c r="F43" i="47"/>
  <c r="K42" i="47"/>
  <c r="G42" i="47"/>
  <c r="J41" i="47"/>
  <c r="F41" i="47"/>
  <c r="K40" i="47"/>
  <c r="G40" i="47"/>
  <c r="J39" i="47"/>
  <c r="F39" i="47"/>
  <c r="K38" i="47"/>
  <c r="G38" i="47"/>
  <c r="J37" i="47"/>
  <c r="F37" i="47"/>
  <c r="K36" i="47"/>
  <c r="G36" i="47"/>
  <c r="J35" i="47"/>
  <c r="F35" i="47"/>
  <c r="J33" i="47"/>
  <c r="F33" i="47"/>
  <c r="K32" i="47"/>
  <c r="G32" i="47"/>
  <c r="J31" i="47"/>
  <c r="F31" i="47"/>
  <c r="K30" i="47"/>
  <c r="G30" i="47"/>
  <c r="J29" i="47"/>
  <c r="F29" i="47"/>
  <c r="K28" i="47"/>
  <c r="G28" i="47"/>
  <c r="J27" i="47"/>
  <c r="F27" i="47"/>
  <c r="K26" i="47"/>
  <c r="G26" i="47"/>
  <c r="J25" i="47"/>
  <c r="F25" i="47"/>
  <c r="K24" i="47"/>
  <c r="G24" i="47"/>
  <c r="J23" i="47"/>
  <c r="F23" i="47"/>
  <c r="K22" i="47"/>
  <c r="G22" i="47"/>
  <c r="J21" i="47"/>
  <c r="F21" i="47"/>
  <c r="K20" i="47"/>
  <c r="G20" i="47"/>
  <c r="J19" i="47"/>
  <c r="F19" i="47"/>
  <c r="J17" i="47"/>
  <c r="F17" i="47"/>
  <c r="K16" i="47"/>
  <c r="G16" i="47"/>
  <c r="J15" i="47"/>
  <c r="F15" i="47"/>
  <c r="K14" i="47"/>
  <c r="G14" i="47"/>
  <c r="J13" i="47"/>
  <c r="F13" i="47"/>
  <c r="K12" i="47"/>
  <c r="G12" i="47"/>
  <c r="K10" i="47"/>
  <c r="G10" i="47"/>
  <c r="J9" i="47"/>
  <c r="F9" i="47"/>
  <c r="K8" i="47"/>
  <c r="G8" i="47"/>
  <c r="J7" i="47"/>
  <c r="F7" i="47"/>
  <c r="K6" i="47"/>
  <c r="G6"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L229"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K199" i="19"/>
  <c r="K197" i="19"/>
  <c r="K195" i="19"/>
  <c r="K193" i="19"/>
  <c r="K191" i="19"/>
  <c r="K189" i="19"/>
  <c r="K187" i="19"/>
  <c r="K184" i="19"/>
  <c r="K182" i="19"/>
  <c r="K180" i="19"/>
  <c r="K178" i="19"/>
  <c r="K176" i="19"/>
  <c r="K174" i="19"/>
  <c r="K172" i="19"/>
  <c r="K170" i="19"/>
  <c r="K168" i="19"/>
  <c r="K165" i="19"/>
  <c r="K163" i="19"/>
  <c r="K161" i="19"/>
  <c r="K159" i="19"/>
  <c r="K157" i="19"/>
  <c r="K155" i="19"/>
  <c r="K153" i="19"/>
  <c r="K151" i="19"/>
  <c r="K148" i="19"/>
  <c r="K146" i="19"/>
  <c r="K144" i="19"/>
  <c r="K142" i="19"/>
  <c r="K140" i="19"/>
  <c r="K138" i="19"/>
  <c r="K136" i="19"/>
  <c r="K134" i="19"/>
  <c r="K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G96" i="19"/>
  <c r="K93" i="19"/>
  <c r="G93" i="19"/>
  <c r="K91" i="19"/>
  <c r="G91" i="19"/>
  <c r="K89" i="19"/>
  <c r="G89" i="19"/>
  <c r="K87" i="19"/>
  <c r="G87" i="19"/>
  <c r="K85" i="19"/>
  <c r="G85" i="19"/>
  <c r="K83" i="19"/>
  <c r="G83" i="19"/>
  <c r="K81" i="19"/>
  <c r="G81" i="19"/>
  <c r="K79" i="19"/>
  <c r="G79" i="19"/>
  <c r="K76" i="19"/>
  <c r="G76" i="19"/>
  <c r="K74" i="19"/>
  <c r="G74" i="19"/>
  <c r="K72" i="19"/>
  <c r="G72" i="19"/>
  <c r="K70" i="19"/>
  <c r="G70" i="19"/>
  <c r="K68" i="19"/>
  <c r="G68" i="19"/>
  <c r="K66" i="19"/>
  <c r="G66" i="19"/>
  <c r="K64" i="19"/>
  <c r="G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K30" i="19"/>
  <c r="G30" i="19"/>
  <c r="K28" i="19"/>
  <c r="G28" i="19"/>
  <c r="K26" i="19"/>
  <c r="G26" i="19"/>
  <c r="K24" i="19"/>
  <c r="G24" i="19"/>
  <c r="K21" i="19"/>
  <c r="G21" i="19"/>
  <c r="K19" i="19"/>
  <c r="G19" i="19"/>
  <c r="K17" i="19"/>
  <c r="G17" i="19"/>
  <c r="K15" i="19"/>
  <c r="G15" i="19"/>
  <c r="K13" i="19"/>
  <c r="G13" i="19"/>
  <c r="K11" i="19"/>
  <c r="G11" i="19"/>
  <c r="K9" i="19"/>
  <c r="G9" i="19"/>
  <c r="K7" i="19"/>
  <c r="G7" i="19"/>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A2"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D9" i="33" l="1"/>
  <c r="B8" i="33"/>
  <c r="D12" i="33"/>
  <c r="B11" i="33"/>
  <c r="D15" i="33"/>
  <c r="D35" i="33"/>
  <c r="D37" i="33"/>
  <c r="D39" i="33"/>
  <c r="D40" i="33"/>
  <c r="D41" i="33"/>
  <c r="D42" i="33"/>
  <c r="B43" i="33"/>
  <c r="A38" i="36"/>
  <c r="D10" i="33"/>
  <c r="B13" i="33"/>
  <c r="B16" i="33" s="1"/>
  <c r="C39" i="36" s="1"/>
  <c r="D14" i="33"/>
  <c r="B17" i="33"/>
  <c r="B33" i="33"/>
  <c r="B172" i="33"/>
  <c r="D173" i="33"/>
  <c r="D172" i="33" s="1"/>
  <c r="D175" i="33"/>
  <c r="B176" i="33"/>
  <c r="D177" i="33"/>
  <c r="D176" i="33" s="1"/>
  <c r="D180" i="33" s="1"/>
  <c r="D179" i="33"/>
  <c r="B50" i="33"/>
  <c r="B57" i="33" s="1"/>
  <c r="B60" i="33"/>
  <c r="B64" i="33"/>
  <c r="B68" i="33"/>
  <c r="B75" i="33"/>
  <c r="B94" i="33" s="1"/>
  <c r="C42" i="36" s="1"/>
  <c r="B95" i="33"/>
  <c r="B99" i="33"/>
  <c r="B112" i="33"/>
  <c r="B122" i="33"/>
  <c r="B141" i="33"/>
  <c r="B146" i="33"/>
  <c r="B153" i="33"/>
  <c r="D174" i="33"/>
  <c r="D178" i="33"/>
  <c r="D19" i="33"/>
  <c r="D21" i="33"/>
  <c r="D23" i="33"/>
  <c r="D25" i="33"/>
  <c r="D27" i="33"/>
  <c r="D29" i="33"/>
  <c r="D31" i="33"/>
  <c r="D34" i="33"/>
  <c r="D36" i="33"/>
  <c r="D38" i="33"/>
  <c r="D18" i="33"/>
  <c r="D20" i="33"/>
  <c r="D22" i="33"/>
  <c r="D24" i="33"/>
  <c r="D26" i="33"/>
  <c r="D28" i="33"/>
  <c r="D30" i="33"/>
  <c r="D32" i="33"/>
  <c r="D119" i="33"/>
  <c r="D121" i="33"/>
  <c r="D123" i="33"/>
  <c r="D125" i="33"/>
  <c r="D127" i="33"/>
  <c r="D129" i="33"/>
  <c r="D131" i="33"/>
  <c r="D133" i="33"/>
  <c r="D135" i="33"/>
  <c r="D137" i="33"/>
  <c r="D139" i="33"/>
  <c r="D143" i="33"/>
  <c r="D147" i="33"/>
  <c r="D149" i="33"/>
  <c r="D151" i="33"/>
  <c r="D155" i="33"/>
  <c r="D157" i="33"/>
  <c r="D159" i="33"/>
  <c r="D44" i="33"/>
  <c r="D45"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0" i="33"/>
  <c r="D91"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56" i="33"/>
  <c r="D158" i="33"/>
  <c r="A36" i="36"/>
  <c r="C13" i="30"/>
  <c r="E13" i="30"/>
  <c r="J10" i="30"/>
  <c r="G13" i="30"/>
  <c r="I13" i="30"/>
  <c r="K13" i="30"/>
  <c r="M13" i="30"/>
  <c r="Q13" i="30"/>
  <c r="U13" i="30"/>
  <c r="J11" i="30"/>
  <c r="J12" i="30"/>
  <c r="C19" i="30"/>
  <c r="E19" i="30"/>
  <c r="J14" i="30"/>
  <c r="G19" i="30"/>
  <c r="I19" i="30"/>
  <c r="K19" i="30"/>
  <c r="M19" i="30"/>
  <c r="Q19" i="30"/>
  <c r="U19" i="30"/>
  <c r="J15" i="30"/>
  <c r="J16" i="30"/>
  <c r="J17" i="30"/>
  <c r="J18" i="30"/>
  <c r="C21" i="30"/>
  <c r="E21" i="30"/>
  <c r="J22" i="30"/>
  <c r="G21" i="30"/>
  <c r="I21" i="30"/>
  <c r="K21" i="30"/>
  <c r="M21" i="30"/>
  <c r="Q21" i="30"/>
  <c r="U21" i="30"/>
  <c r="J23" i="30"/>
  <c r="J24" i="30"/>
  <c r="J25" i="30"/>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O29" i="30"/>
  <c r="O28" i="30" s="1"/>
  <c r="O20" i="30" s="1"/>
  <c r="P28" i="30"/>
  <c r="P20" i="30" s="1"/>
  <c r="R28" i="30"/>
  <c r="R20" i="30" s="1"/>
  <c r="S29" i="30"/>
  <c r="T28" i="30"/>
  <c r="T20" i="30" s="1"/>
  <c r="O30" i="30"/>
  <c r="S30" i="30"/>
  <c r="O31" i="30"/>
  <c r="S31" i="30"/>
  <c r="O32" i="30"/>
  <c r="S32" i="30"/>
  <c r="O33" i="30"/>
  <c r="S33" i="30"/>
  <c r="O34" i="30"/>
  <c r="S34"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B36" i="30"/>
  <c r="D36" i="30"/>
  <c r="F36" i="30"/>
  <c r="H36" i="30"/>
  <c r="L36" i="30"/>
  <c r="N36" i="30"/>
  <c r="O37" i="30"/>
  <c r="P36" i="30"/>
  <c r="R36" i="30"/>
  <c r="S37" i="30"/>
  <c r="S36" i="30" s="1"/>
  <c r="T36" i="30"/>
  <c r="O38" i="30"/>
  <c r="S38" i="30"/>
  <c r="O39" i="30"/>
  <c r="S39" i="30"/>
  <c r="B40" i="30"/>
  <c r="B35" i="30" s="1"/>
  <c r="D40" i="30"/>
  <c r="D35" i="30" s="1"/>
  <c r="F40" i="30"/>
  <c r="F35" i="30" s="1"/>
  <c r="H40" i="30"/>
  <c r="H35" i="30" s="1"/>
  <c r="L40" i="30"/>
  <c r="L35" i="30" s="1"/>
  <c r="N40" i="30"/>
  <c r="N35" i="30" s="1"/>
  <c r="O41" i="30"/>
  <c r="O40" i="30" s="1"/>
  <c r="O35" i="30" s="1"/>
  <c r="P40" i="30"/>
  <c r="P35" i="30" s="1"/>
  <c r="R40" i="30"/>
  <c r="R35" i="30" s="1"/>
  <c r="S41" i="30"/>
  <c r="T40" i="30"/>
  <c r="T35" i="30" s="1"/>
  <c r="O42" i="30"/>
  <c r="S42" i="30"/>
  <c r="O43" i="30"/>
  <c r="S43" i="30"/>
  <c r="C36" i="30"/>
  <c r="E36" i="30"/>
  <c r="J37" i="30"/>
  <c r="G36"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32" i="36"/>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0" i="45"/>
  <c r="B478" i="45"/>
  <c r="B476" i="45"/>
  <c r="B474" i="45"/>
  <c r="B472" i="45"/>
  <c r="B470" i="45"/>
  <c r="B468" i="45"/>
  <c r="B466" i="45"/>
  <c r="B464" i="45"/>
  <c r="B462" i="45"/>
  <c r="B460" i="45"/>
  <c r="B458" i="45"/>
  <c r="B456" i="45"/>
  <c r="B454" i="45"/>
  <c r="B452" i="45"/>
  <c r="B450" i="45"/>
  <c r="B448" i="45"/>
  <c r="B481" i="45"/>
  <c r="B477" i="45"/>
  <c r="B473" i="45"/>
  <c r="B469" i="45"/>
  <c r="B465" i="45"/>
  <c r="B461" i="45"/>
  <c r="B457" i="45"/>
  <c r="B453" i="45"/>
  <c r="B449" i="45"/>
  <c r="B447" i="45"/>
  <c r="B445" i="45"/>
  <c r="B443" i="45"/>
  <c r="B441" i="45"/>
  <c r="B439" i="45"/>
  <c r="B437" i="45"/>
  <c r="B435" i="45"/>
  <c r="B433" i="45"/>
  <c r="B431" i="45"/>
  <c r="B429" i="45"/>
  <c r="B427" i="45"/>
  <c r="B425" i="45"/>
  <c r="B423" i="45"/>
  <c r="B421" i="45"/>
  <c r="B419" i="45"/>
  <c r="B417" i="45"/>
  <c r="B415" i="45"/>
  <c r="B413" i="45"/>
  <c r="B411" i="45"/>
  <c r="B409" i="45"/>
  <c r="B407" i="45"/>
  <c r="B405" i="45"/>
  <c r="B403" i="45"/>
  <c r="B401" i="45"/>
  <c r="B399" i="45"/>
  <c r="B397" i="45"/>
  <c r="B395" i="45"/>
  <c r="B393" i="45"/>
  <c r="B391" i="45"/>
  <c r="B389" i="45"/>
  <c r="B387" i="45"/>
  <c r="B385" i="45"/>
  <c r="B383" i="45"/>
  <c r="B381"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479" i="45"/>
  <c r="B475" i="45"/>
  <c r="B471" i="45"/>
  <c r="B467" i="45"/>
  <c r="B459" i="45"/>
  <c r="B451" i="45"/>
  <c r="B444" i="45"/>
  <c r="B440" i="45"/>
  <c r="B436" i="45"/>
  <c r="B432" i="45"/>
  <c r="B428" i="45"/>
  <c r="B424" i="45"/>
  <c r="B420" i="45"/>
  <c r="B416" i="45"/>
  <c r="B412" i="45"/>
  <c r="B408" i="45"/>
  <c r="B463" i="45"/>
  <c r="B455" i="45"/>
  <c r="B446" i="45"/>
  <c r="B442" i="45"/>
  <c r="B438" i="45"/>
  <c r="B434" i="45"/>
  <c r="B430" i="45"/>
  <c r="B426" i="45"/>
  <c r="B422" i="45"/>
  <c r="B418" i="45"/>
  <c r="B414" i="45"/>
  <c r="B406" i="45"/>
  <c r="B402" i="45"/>
  <c r="B398" i="45"/>
  <c r="B394" i="45"/>
  <c r="B390" i="45"/>
  <c r="B386" i="45"/>
  <c r="B382" i="45"/>
  <c r="B410" i="45"/>
  <c r="B404" i="45"/>
  <c r="B400" i="45"/>
  <c r="B396" i="45"/>
  <c r="B392" i="45"/>
  <c r="B388" i="45"/>
  <c r="B384" i="45"/>
  <c r="B380"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13" i="45"/>
  <c r="B14" i="45"/>
  <c r="B15" i="45"/>
  <c r="B16" i="45"/>
  <c r="B17" i="45"/>
  <c r="B18" i="45"/>
  <c r="B19" i="45"/>
  <c r="B20" i="45"/>
  <c r="B21" i="45"/>
  <c r="B22" i="45"/>
  <c r="B23" i="45"/>
  <c r="B24" i="45"/>
  <c r="B25" i="45"/>
  <c r="B26" i="45"/>
  <c r="B27" i="45"/>
  <c r="B28" i="45"/>
  <c r="F16" i="14"/>
  <c r="H16" i="14"/>
  <c r="J16" i="14"/>
  <c r="N16" i="14"/>
  <c r="P16" i="14"/>
  <c r="R16" i="14"/>
  <c r="T16" i="14"/>
  <c r="V16" i="14"/>
  <c r="D18" i="14"/>
  <c r="F18" i="14"/>
  <c r="H18" i="14"/>
  <c r="J18" i="14"/>
  <c r="N18" i="14"/>
  <c r="P18" i="14"/>
  <c r="R18" i="14"/>
  <c r="T18" i="14"/>
  <c r="V18" i="14"/>
  <c r="D10" i="14"/>
  <c r="F10" i="14"/>
  <c r="H10" i="14"/>
  <c r="J10" i="14"/>
  <c r="N10" i="14"/>
  <c r="P10" i="14"/>
  <c r="R10" i="14"/>
  <c r="T10" i="14"/>
  <c r="V10" i="14"/>
  <c r="D13" i="14"/>
  <c r="F13" i="14"/>
  <c r="H13" i="14"/>
  <c r="J13" i="14"/>
  <c r="N13" i="14"/>
  <c r="P13" i="14"/>
  <c r="R13" i="14"/>
  <c r="T13" i="14"/>
  <c r="V13" i="14"/>
  <c r="D16" i="14"/>
  <c r="D20" i="14"/>
  <c r="F20" i="14"/>
  <c r="H20" i="14"/>
  <c r="J20" i="14"/>
  <c r="N20" i="14"/>
  <c r="P20" i="14"/>
  <c r="R20" i="14"/>
  <c r="T20" i="14"/>
  <c r="V20" i="14"/>
  <c r="D22" i="14"/>
  <c r="F22" i="14"/>
  <c r="H22" i="14"/>
  <c r="J22" i="14"/>
  <c r="N22" i="14"/>
  <c r="P22" i="14"/>
  <c r="R22" i="14"/>
  <c r="T22" i="14"/>
  <c r="V22" i="14"/>
  <c r="D24" i="14"/>
  <c r="F24" i="14"/>
  <c r="H24" i="14"/>
  <c r="J24" i="14"/>
  <c r="N24" i="14"/>
  <c r="P24" i="14"/>
  <c r="R24" i="14"/>
  <c r="T24" i="14"/>
  <c r="V24" i="14"/>
  <c r="D26" i="14"/>
  <c r="F26" i="14"/>
  <c r="H26" i="14"/>
  <c r="J26" i="14"/>
  <c r="N26" i="14"/>
  <c r="P26" i="14"/>
  <c r="R26" i="14"/>
  <c r="T26" i="14"/>
  <c r="V26" i="14"/>
  <c r="E29" i="14"/>
  <c r="I29" i="14"/>
  <c r="D30" i="14"/>
  <c r="F30" i="14"/>
  <c r="H30" i="14"/>
  <c r="J30" i="14"/>
  <c r="N30" i="14"/>
  <c r="P30" i="14"/>
  <c r="R30" i="14"/>
  <c r="T30" i="14"/>
  <c r="V30" i="14"/>
  <c r="E31" i="14"/>
  <c r="I31" i="14"/>
  <c r="D32" i="14"/>
  <c r="F32" i="14"/>
  <c r="H32" i="14"/>
  <c r="J32" i="14"/>
  <c r="N32" i="14"/>
  <c r="P32" i="14"/>
  <c r="R32" i="14"/>
  <c r="T32" i="14"/>
  <c r="V32" i="14"/>
  <c r="E33" i="14"/>
  <c r="I33" i="14"/>
  <c r="D35" i="14"/>
  <c r="F35" i="14"/>
  <c r="H35" i="14"/>
  <c r="J35" i="14"/>
  <c r="N35" i="14"/>
  <c r="P35" i="14"/>
  <c r="R35" i="14"/>
  <c r="T35" i="14"/>
  <c r="V35" i="14"/>
  <c r="D37" i="14"/>
  <c r="F37" i="14"/>
  <c r="H37" i="14"/>
  <c r="J37" i="14"/>
  <c r="N37" i="14"/>
  <c r="P37" i="14"/>
  <c r="R37" i="14"/>
  <c r="T37" i="14"/>
  <c r="V37" i="14"/>
  <c r="D39" i="14"/>
  <c r="F39" i="14"/>
  <c r="H39" i="14"/>
  <c r="J39" i="14"/>
  <c r="N39" i="14"/>
  <c r="P39" i="14"/>
  <c r="R39" i="14"/>
  <c r="T39" i="14"/>
  <c r="V39" i="14"/>
  <c r="D41" i="14"/>
  <c r="F41" i="14"/>
  <c r="H41" i="14"/>
  <c r="J41" i="14"/>
  <c r="N41" i="14"/>
  <c r="P41" i="14"/>
  <c r="R41" i="14"/>
  <c r="T41" i="14"/>
  <c r="V41" i="14"/>
  <c r="D43" i="14"/>
  <c r="F43" i="14"/>
  <c r="H43" i="14"/>
  <c r="J43" i="14"/>
  <c r="N43" i="14"/>
  <c r="P43" i="14"/>
  <c r="R43" i="14"/>
  <c r="T43" i="14"/>
  <c r="V43" i="14"/>
  <c r="D45" i="14"/>
  <c r="F45" i="14"/>
  <c r="H45" i="14"/>
  <c r="N45" i="14"/>
  <c r="R45" i="14"/>
  <c r="V45" i="14"/>
  <c r="D48" i="14"/>
  <c r="H48" i="14"/>
  <c r="N48" i="14"/>
  <c r="R48" i="14"/>
  <c r="V48" i="14"/>
  <c r="F50" i="14"/>
  <c r="J50" i="14"/>
  <c r="P50" i="14"/>
  <c r="T50" i="14"/>
  <c r="F53" i="14"/>
  <c r="J53" i="14"/>
  <c r="P53" i="14"/>
  <c r="T53" i="14"/>
  <c r="R82" i="14"/>
  <c r="E83" i="14"/>
  <c r="D85" i="14"/>
  <c r="H85" i="14"/>
  <c r="N85" i="14"/>
  <c r="R85" i="14"/>
  <c r="V85" i="14"/>
  <c r="F87" i="14"/>
  <c r="J87" i="14"/>
  <c r="P87" i="14"/>
  <c r="T87" i="14"/>
  <c r="S10" i="14"/>
  <c r="S13" i="14"/>
  <c r="S16" i="14"/>
  <c r="S20" i="14"/>
  <c r="V21" i="14"/>
  <c r="S24" i="14"/>
  <c r="V25" i="14"/>
  <c r="S35" i="14"/>
  <c r="S39" i="14"/>
  <c r="S50" i="14"/>
  <c r="V9" i="14"/>
  <c r="V15" i="14"/>
  <c r="S18" i="14"/>
  <c r="V19" i="14"/>
  <c r="S22" i="14"/>
  <c r="V23" i="14"/>
  <c r="S26" i="14"/>
  <c r="S27" i="14"/>
  <c r="S32" i="14"/>
  <c r="S37" i="14"/>
  <c r="S41" i="14"/>
  <c r="S45" i="14"/>
  <c r="J45" i="14"/>
  <c r="P45" i="14"/>
  <c r="T45" i="14"/>
  <c r="S48" i="14"/>
  <c r="F48" i="14"/>
  <c r="J48" i="14"/>
  <c r="P48" i="14"/>
  <c r="T48" i="14"/>
  <c r="D50" i="14"/>
  <c r="H50" i="14"/>
  <c r="N50" i="14"/>
  <c r="R50" i="14"/>
  <c r="V50" i="14"/>
  <c r="D53" i="14"/>
  <c r="H53" i="14"/>
  <c r="N53" i="14"/>
  <c r="R53" i="14"/>
  <c r="V53" i="14"/>
  <c r="I82" i="14"/>
  <c r="I83" i="14"/>
  <c r="S85" i="14"/>
  <c r="F85" i="14"/>
  <c r="J85" i="14"/>
  <c r="P85" i="14"/>
  <c r="T85" i="14"/>
  <c r="D87" i="14"/>
  <c r="H87" i="14"/>
  <c r="N87" i="14"/>
  <c r="R87" i="14"/>
  <c r="V87" i="14"/>
  <c r="V11" i="14"/>
  <c r="V17" i="14"/>
  <c r="S30" i="14"/>
  <c r="S43" i="14"/>
  <c r="S53" i="14"/>
  <c r="S87" i="14"/>
  <c r="U58" i="39"/>
  <c r="W58" i="39"/>
  <c r="Y58" i="39"/>
  <c r="AC62" i="39"/>
  <c r="U61" i="39"/>
  <c r="AG62" i="39"/>
  <c r="W61" i="39"/>
  <c r="AK62" i="39"/>
  <c r="Y61" i="39"/>
  <c r="U63" i="39"/>
  <c r="AC64" i="39"/>
  <c r="W63" i="39"/>
  <c r="Y63" i="39"/>
  <c r="Y66" i="39" s="1"/>
  <c r="AC65" i="39"/>
  <c r="AK65" i="39"/>
  <c r="V67" i="39"/>
  <c r="AG69" i="39"/>
  <c r="AG71" i="39"/>
  <c r="AG73" i="39"/>
  <c r="AG75" i="39"/>
  <c r="AG77" i="39"/>
  <c r="AG79" i="39"/>
  <c r="AG81" i="39"/>
  <c r="T83" i="39"/>
  <c r="X83" i="39"/>
  <c r="AC85" i="39"/>
  <c r="AK85" i="39"/>
  <c r="AC87" i="39"/>
  <c r="AK87" i="39"/>
  <c r="AC89" i="39"/>
  <c r="AK89" i="39"/>
  <c r="AC91" i="39"/>
  <c r="AK91" i="39"/>
  <c r="T58" i="39"/>
  <c r="V58" i="39"/>
  <c r="X58" i="39"/>
  <c r="T61" i="39"/>
  <c r="AA62" i="39"/>
  <c r="V61" i="39"/>
  <c r="AE62" i="39"/>
  <c r="X61" i="39"/>
  <c r="AI62" i="39"/>
  <c r="AA64" i="39"/>
  <c r="T63" i="39"/>
  <c r="V63" i="39"/>
  <c r="V66" i="39" s="1"/>
  <c r="X63" i="39"/>
  <c r="AG65" i="39"/>
  <c r="T67" i="39"/>
  <c r="X67" i="39"/>
  <c r="AC69" i="39"/>
  <c r="AK69" i="39"/>
  <c r="AC71" i="39"/>
  <c r="AK71" i="39"/>
  <c r="AC73" i="39"/>
  <c r="AK73" i="39"/>
  <c r="AC75" i="39"/>
  <c r="AK75" i="39"/>
  <c r="AC77" i="39"/>
  <c r="AK77" i="39"/>
  <c r="AC79" i="39"/>
  <c r="AK79" i="39"/>
  <c r="AC81" i="39"/>
  <c r="AK81" i="39"/>
  <c r="V83" i="39"/>
  <c r="AG85" i="39"/>
  <c r="AG87" i="39"/>
  <c r="AG89" i="39"/>
  <c r="AG91" i="39"/>
  <c r="AA65" i="39"/>
  <c r="AE65" i="39"/>
  <c r="AI65"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A89" i="39"/>
  <c r="AE89" i="39"/>
  <c r="AI89" i="39"/>
  <c r="AA91" i="39"/>
  <c r="AE91" i="39"/>
  <c r="AI91" i="39"/>
  <c r="AC94" i="39"/>
  <c r="U93" i="39"/>
  <c r="AK94" i="39"/>
  <c r="Y93" i="39"/>
  <c r="AC96" i="39"/>
  <c r="AK96" i="39"/>
  <c r="AC98" i="39"/>
  <c r="AG102" i="39"/>
  <c r="AG104" i="39"/>
  <c r="AG106" i="39"/>
  <c r="X125" i="39"/>
  <c r="AK127" i="39"/>
  <c r="AK129" i="39"/>
  <c r="AK131" i="39"/>
  <c r="AK133" i="39"/>
  <c r="AK135" i="39"/>
  <c r="AK137" i="39"/>
  <c r="AK139" i="39"/>
  <c r="AK141" i="39"/>
  <c r="AK143" i="39"/>
  <c r="AC151" i="39"/>
  <c r="AC153" i="39"/>
  <c r="AC155" i="39"/>
  <c r="AG94" i="39"/>
  <c r="W93" i="39"/>
  <c r="AG96" i="39"/>
  <c r="AK98" i="39"/>
  <c r="V100" i="39"/>
  <c r="W110" i="39"/>
  <c r="AG111" i="39"/>
  <c r="AG113" i="39"/>
  <c r="W114" i="39"/>
  <c r="AG115" i="39"/>
  <c r="AG147" i="39"/>
  <c r="T149" i="39"/>
  <c r="AA156" i="39"/>
  <c r="AG98" i="39"/>
  <c r="T100" i="39"/>
  <c r="X100" i="39"/>
  <c r="AC102" i="39"/>
  <c r="AK102" i="39"/>
  <c r="AC104" i="39"/>
  <c r="AK104" i="39"/>
  <c r="AC106" i="39"/>
  <c r="AK106" i="39"/>
  <c r="U110" i="39"/>
  <c r="AC111" i="39"/>
  <c r="Y110" i="39"/>
  <c r="AK111" i="39"/>
  <c r="AC113" i="39"/>
  <c r="AK113" i="39"/>
  <c r="U114" i="39"/>
  <c r="AC115" i="39"/>
  <c r="Y114" i="39"/>
  <c r="AK115" i="39"/>
  <c r="AG117" i="39"/>
  <c r="AG119" i="39"/>
  <c r="AG121" i="39"/>
  <c r="W118" i="39"/>
  <c r="AG123" i="39"/>
  <c r="T125" i="39"/>
  <c r="AC127" i="39"/>
  <c r="AC129" i="39"/>
  <c r="AC131" i="39"/>
  <c r="AC133" i="39"/>
  <c r="AC135" i="39"/>
  <c r="AC137" i="39"/>
  <c r="AC139" i="39"/>
  <c r="AC141" i="39"/>
  <c r="AC143" i="39"/>
  <c r="V145" i="39"/>
  <c r="X149" i="39"/>
  <c r="AK151" i="39"/>
  <c r="AK153" i="39"/>
  <c r="AK155" i="39"/>
  <c r="AK156" i="39"/>
  <c r="AK158" i="39"/>
  <c r="AK160" i="39"/>
  <c r="V162" i="39"/>
  <c r="X172" i="39"/>
  <c r="AK174" i="39"/>
  <c r="AK176" i="39"/>
  <c r="AK178" i="39"/>
  <c r="AK180" i="39"/>
  <c r="AK182" i="39"/>
  <c r="AK184" i="39"/>
  <c r="AK186" i="39"/>
  <c r="AG188" i="39"/>
  <c r="AG190" i="39"/>
  <c r="W191" i="39"/>
  <c r="AG192" i="39"/>
  <c r="AG194" i="39"/>
  <c r="T196" i="39"/>
  <c r="AC117" i="39"/>
  <c r="AK117" i="39"/>
  <c r="AC119" i="39"/>
  <c r="AK119" i="39"/>
  <c r="AC121" i="39"/>
  <c r="AK121" i="39"/>
  <c r="U118" i="39"/>
  <c r="AC123" i="39"/>
  <c r="Y118" i="39"/>
  <c r="AK123" i="39"/>
  <c r="V125" i="39"/>
  <c r="AG127" i="39"/>
  <c r="AG129" i="39"/>
  <c r="AG131" i="39"/>
  <c r="AG133" i="39"/>
  <c r="AG135" i="39"/>
  <c r="AG137" i="39"/>
  <c r="AG139" i="39"/>
  <c r="AG141" i="39"/>
  <c r="AG143" i="39"/>
  <c r="T145" i="39"/>
  <c r="X145" i="39"/>
  <c r="AC147" i="39"/>
  <c r="AK147" i="39"/>
  <c r="V149" i="39"/>
  <c r="AG151" i="39"/>
  <c r="AG153" i="39"/>
  <c r="AG155" i="39"/>
  <c r="AE156" i="39"/>
  <c r="AC158" i="39"/>
  <c r="AC160" i="39"/>
  <c r="AG164" i="39"/>
  <c r="AG166" i="39"/>
  <c r="AG168" i="39"/>
  <c r="AG170" i="39"/>
  <c r="T172" i="39"/>
  <c r="AC174" i="39"/>
  <c r="AC176" i="39"/>
  <c r="AC178" i="39"/>
  <c r="AC180" i="39"/>
  <c r="AC182" i="39"/>
  <c r="AC184" i="39"/>
  <c r="AC186" i="39"/>
  <c r="AC198" i="39"/>
  <c r="AC200" i="39"/>
  <c r="AC202" i="39"/>
  <c r="V203" i="39"/>
  <c r="AA94" i="39"/>
  <c r="T93" i="39"/>
  <c r="AE94" i="39"/>
  <c r="V93" i="39"/>
  <c r="AI94" i="39"/>
  <c r="X93" i="39"/>
  <c r="AA96" i="39"/>
  <c r="AE96" i="39"/>
  <c r="AI96" i="39"/>
  <c r="AA98" i="39"/>
  <c r="AE98" i="39"/>
  <c r="AI98" i="39"/>
  <c r="U100" i="39"/>
  <c r="U107" i="39" s="1"/>
  <c r="W100" i="39"/>
  <c r="W107" i="39" s="1"/>
  <c r="Y100" i="39"/>
  <c r="Y107" i="39" s="1"/>
  <c r="Y108" i="39" s="1"/>
  <c r="AA102" i="39"/>
  <c r="AE102" i="39"/>
  <c r="AI102" i="39"/>
  <c r="AA104" i="39"/>
  <c r="AE104" i="39"/>
  <c r="AI104" i="39"/>
  <c r="AA106" i="39"/>
  <c r="AE106" i="39"/>
  <c r="AI106" i="39"/>
  <c r="AA111" i="39"/>
  <c r="T110" i="39"/>
  <c r="AE111" i="39"/>
  <c r="V110" i="39"/>
  <c r="AI111" i="39"/>
  <c r="X110" i="39"/>
  <c r="AA113" i="39"/>
  <c r="AE113" i="39"/>
  <c r="AI113" i="39"/>
  <c r="AA115" i="39"/>
  <c r="T114" i="39"/>
  <c r="AE115" i="39"/>
  <c r="V114" i="39"/>
  <c r="AI115" i="39"/>
  <c r="X114" i="39"/>
  <c r="AA117" i="39"/>
  <c r="AE117" i="39"/>
  <c r="AI117" i="39"/>
  <c r="AA119" i="39"/>
  <c r="AE119" i="39"/>
  <c r="AI119" i="39"/>
  <c r="AA121" i="39"/>
  <c r="AE121" i="39"/>
  <c r="AI121" i="39"/>
  <c r="AA123" i="39"/>
  <c r="T118" i="39"/>
  <c r="AE123" i="39"/>
  <c r="V118" i="39"/>
  <c r="AI123" i="39"/>
  <c r="X118" i="39"/>
  <c r="U125" i="39"/>
  <c r="U144" i="39" s="1"/>
  <c r="W125" i="39"/>
  <c r="W144" i="39" s="1"/>
  <c r="Y125" i="39"/>
  <c r="Y144" i="39" s="1"/>
  <c r="AA127" i="39"/>
  <c r="AE127" i="39"/>
  <c r="AI127" i="39"/>
  <c r="AA129" i="39"/>
  <c r="AE129" i="39"/>
  <c r="AI129" i="39"/>
  <c r="AA131" i="39"/>
  <c r="AE131" i="39"/>
  <c r="AI131" i="39"/>
  <c r="AA133" i="39"/>
  <c r="AE133" i="39"/>
  <c r="AI133" i="39"/>
  <c r="AA135" i="39"/>
  <c r="AE135" i="39"/>
  <c r="AI135" i="39"/>
  <c r="AA137" i="39"/>
  <c r="AE137" i="39"/>
  <c r="AI137" i="39"/>
  <c r="AA139" i="39"/>
  <c r="AE139" i="39"/>
  <c r="AI139"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C156" i="39"/>
  <c r="AG156" i="39"/>
  <c r="AG158" i="39"/>
  <c r="AG160" i="39"/>
  <c r="T162" i="39"/>
  <c r="X162" i="39"/>
  <c r="AC164" i="39"/>
  <c r="AK164" i="39"/>
  <c r="AC166" i="39"/>
  <c r="AK166" i="39"/>
  <c r="AC168" i="39"/>
  <c r="AK168" i="39"/>
  <c r="AC170" i="39"/>
  <c r="AK170" i="39"/>
  <c r="V172" i="39"/>
  <c r="AG174" i="39"/>
  <c r="AG176" i="39"/>
  <c r="AG178" i="39"/>
  <c r="AG180" i="39"/>
  <c r="AG182" i="39"/>
  <c r="AG184" i="39"/>
  <c r="AG186" i="39"/>
  <c r="X196" i="39"/>
  <c r="AK198" i="39"/>
  <c r="AK200" i="39"/>
  <c r="AI156"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T210" i="39" s="1"/>
  <c r="X203" i="39"/>
  <c r="X210" i="39" s="1"/>
  <c r="AC205" i="39"/>
  <c r="AK205" i="39"/>
  <c r="AC207" i="39"/>
  <c r="AK207" i="39"/>
  <c r="AC209" i="39"/>
  <c r="AK209" i="39"/>
  <c r="U203" i="39"/>
  <c r="U210" i="39" s="1"/>
  <c r="U211" i="39" s="1"/>
  <c r="W203" i="39"/>
  <c r="W210" i="39" s="1"/>
  <c r="Y203" i="39"/>
  <c r="Y210" i="39" s="1"/>
  <c r="Y211" i="39" s="1"/>
  <c r="AA205" i="39"/>
  <c r="AE205" i="39"/>
  <c r="AI205" i="39"/>
  <c r="AA207" i="39"/>
  <c r="AE207" i="39"/>
  <c r="AI207" i="39"/>
  <c r="AA209" i="39"/>
  <c r="AE209" i="39"/>
  <c r="AI209" i="39"/>
  <c r="AK59" i="39"/>
  <c r="AK60" i="39"/>
  <c r="AA59" i="39"/>
  <c r="AC59" i="39"/>
  <c r="AE59" i="39"/>
  <c r="AG59" i="39"/>
  <c r="AI59" i="39"/>
  <c r="AA60" i="39"/>
  <c r="AC60" i="39"/>
  <c r="AE60" i="39"/>
  <c r="AG60" i="39"/>
  <c r="AI60" i="39"/>
  <c r="AK68" i="39"/>
  <c r="AI68" i="39"/>
  <c r="AG68" i="39"/>
  <c r="AE68" i="39"/>
  <c r="AC68" i="39"/>
  <c r="AA68" i="39"/>
  <c r="AK70" i="39"/>
  <c r="AI70" i="39"/>
  <c r="AG70" i="39"/>
  <c r="AE70" i="39"/>
  <c r="AC70" i="39"/>
  <c r="AA70" i="39"/>
  <c r="AK72" i="39"/>
  <c r="AI72" i="39"/>
  <c r="AG72" i="39"/>
  <c r="AE72" i="39"/>
  <c r="AC72" i="39"/>
  <c r="AA72" i="39"/>
  <c r="AK74" i="39"/>
  <c r="AI74" i="39"/>
  <c r="AG74" i="39"/>
  <c r="AE74" i="39"/>
  <c r="AC74" i="39"/>
  <c r="AA74" i="39"/>
  <c r="AK76" i="39"/>
  <c r="AI76" i="39"/>
  <c r="AG76" i="39"/>
  <c r="AE76" i="39"/>
  <c r="AC76" i="39"/>
  <c r="AA76" i="39"/>
  <c r="AK78" i="39"/>
  <c r="AI78" i="39"/>
  <c r="AG78" i="39"/>
  <c r="AE78" i="39"/>
  <c r="AC78" i="39"/>
  <c r="AA78" i="39"/>
  <c r="AK80" i="39"/>
  <c r="AI80" i="39"/>
  <c r="AG80" i="39"/>
  <c r="AE80" i="39"/>
  <c r="AC80" i="39"/>
  <c r="AA80" i="39"/>
  <c r="AK82" i="39"/>
  <c r="AI82" i="39"/>
  <c r="AG82" i="39"/>
  <c r="AE82" i="39"/>
  <c r="AC82" i="39"/>
  <c r="AA82" i="39"/>
  <c r="AK64" i="39"/>
  <c r="AI64" i="39"/>
  <c r="AG64" i="39"/>
  <c r="AE64" i="39"/>
  <c r="AK84" i="39"/>
  <c r="AI84" i="39"/>
  <c r="AG84" i="39"/>
  <c r="AE84" i="39"/>
  <c r="AC84" i="39"/>
  <c r="AA84" i="39"/>
  <c r="AK86" i="39"/>
  <c r="AI86" i="39"/>
  <c r="AG86" i="39"/>
  <c r="AE86" i="39"/>
  <c r="AC86" i="39"/>
  <c r="AA86" i="39"/>
  <c r="AK88" i="39"/>
  <c r="AI88" i="39"/>
  <c r="AG88" i="39"/>
  <c r="AE88" i="39"/>
  <c r="AC88" i="39"/>
  <c r="AA88" i="39"/>
  <c r="AK90" i="39"/>
  <c r="AI90" i="39"/>
  <c r="AG90" i="39"/>
  <c r="AE90" i="39"/>
  <c r="AC90" i="39"/>
  <c r="AA90" i="39"/>
  <c r="AK92" i="39"/>
  <c r="AA92" i="39"/>
  <c r="AC92" i="39"/>
  <c r="AE92" i="39"/>
  <c r="AG92" i="39"/>
  <c r="AI92" i="39"/>
  <c r="AK101" i="39"/>
  <c r="AI101" i="39"/>
  <c r="AG101" i="39"/>
  <c r="AE101" i="39"/>
  <c r="AC101" i="39"/>
  <c r="AA101" i="39"/>
  <c r="AK103" i="39"/>
  <c r="AI103" i="39"/>
  <c r="AG103" i="39"/>
  <c r="AE103" i="39"/>
  <c r="AC103" i="39"/>
  <c r="AA103" i="39"/>
  <c r="AK105" i="39"/>
  <c r="AI105" i="39"/>
  <c r="AG105" i="39"/>
  <c r="AE105" i="39"/>
  <c r="AC105" i="39"/>
  <c r="AA105" i="39"/>
  <c r="AK95" i="39"/>
  <c r="AI95" i="39"/>
  <c r="AG95" i="39"/>
  <c r="AE95" i="39"/>
  <c r="AC95" i="39"/>
  <c r="AA95" i="39"/>
  <c r="AK112" i="39"/>
  <c r="AI112" i="39"/>
  <c r="AG112" i="39"/>
  <c r="AE112" i="39"/>
  <c r="AC112" i="39"/>
  <c r="AA112" i="39"/>
  <c r="AK116" i="39"/>
  <c r="AI116" i="39"/>
  <c r="AG116" i="39"/>
  <c r="AE116" i="39"/>
  <c r="AC116" i="39"/>
  <c r="AA116" i="39"/>
  <c r="AK146" i="39"/>
  <c r="AI146" i="39"/>
  <c r="AG146" i="39"/>
  <c r="AE146" i="39"/>
  <c r="AC146" i="39"/>
  <c r="AA146" i="39"/>
  <c r="AK148" i="39"/>
  <c r="AI148" i="39"/>
  <c r="AG148" i="39"/>
  <c r="AE148" i="39"/>
  <c r="AC148" i="39"/>
  <c r="AA148" i="39"/>
  <c r="AK97" i="39"/>
  <c r="AI97" i="39"/>
  <c r="AG97" i="39"/>
  <c r="AE97" i="39"/>
  <c r="AC97" i="39"/>
  <c r="AA97" i="39"/>
  <c r="AK99" i="39"/>
  <c r="AI99" i="39"/>
  <c r="AG99" i="39"/>
  <c r="AE99" i="39"/>
  <c r="AC99" i="39"/>
  <c r="AA99" i="39"/>
  <c r="AK120" i="39"/>
  <c r="AI120" i="39"/>
  <c r="AG120" i="39"/>
  <c r="AE120" i="39"/>
  <c r="AC120" i="39"/>
  <c r="AA120" i="39"/>
  <c r="AK122" i="39"/>
  <c r="AI122" i="39"/>
  <c r="AG122" i="39"/>
  <c r="AE122" i="39"/>
  <c r="AC122" i="39"/>
  <c r="AA122" i="39"/>
  <c r="AK124" i="39"/>
  <c r="AI124" i="39"/>
  <c r="AG124" i="39"/>
  <c r="AE124" i="39"/>
  <c r="AC124" i="39"/>
  <c r="AA124" i="39"/>
  <c r="AK189" i="39"/>
  <c r="AI189" i="39"/>
  <c r="AG189" i="39"/>
  <c r="AE189" i="39"/>
  <c r="AC189" i="39"/>
  <c r="AA189" i="39"/>
  <c r="AK193" i="39"/>
  <c r="AI193" i="39"/>
  <c r="AG193" i="39"/>
  <c r="AE193" i="39"/>
  <c r="AC193" i="39"/>
  <c r="AA193" i="39"/>
  <c r="AK126" i="39"/>
  <c r="AI126" i="39"/>
  <c r="AG126" i="39"/>
  <c r="AE126" i="39"/>
  <c r="AC126" i="39"/>
  <c r="AA126" i="39"/>
  <c r="AK128" i="39"/>
  <c r="AI128" i="39"/>
  <c r="AG128" i="39"/>
  <c r="AE128" i="39"/>
  <c r="AC128" i="39"/>
  <c r="AA128" i="39"/>
  <c r="AK130" i="39"/>
  <c r="AI130" i="39"/>
  <c r="AG130" i="39"/>
  <c r="AE130" i="39"/>
  <c r="AC130" i="39"/>
  <c r="AA130" i="39"/>
  <c r="AK132" i="39"/>
  <c r="AI132" i="39"/>
  <c r="AG132" i="39"/>
  <c r="AE132" i="39"/>
  <c r="AC132" i="39"/>
  <c r="AA132" i="39"/>
  <c r="AK134" i="39"/>
  <c r="AI134" i="39"/>
  <c r="AG134" i="39"/>
  <c r="AE134" i="39"/>
  <c r="AC134" i="39"/>
  <c r="AA134" i="39"/>
  <c r="AK136" i="39"/>
  <c r="AI136" i="39"/>
  <c r="AG136" i="39"/>
  <c r="AE136" i="39"/>
  <c r="AC136" i="39"/>
  <c r="AA136" i="39"/>
  <c r="AK138" i="39"/>
  <c r="AI138" i="39"/>
  <c r="AG138" i="39"/>
  <c r="AE138" i="39"/>
  <c r="AC138" i="39"/>
  <c r="AA138" i="39"/>
  <c r="AK140" i="39"/>
  <c r="AI140" i="39"/>
  <c r="AG140" i="39"/>
  <c r="AE140" i="39"/>
  <c r="AC140" i="39"/>
  <c r="AA140" i="39"/>
  <c r="AK142" i="39"/>
  <c r="AI142" i="39"/>
  <c r="AG142" i="39"/>
  <c r="AE142" i="39"/>
  <c r="AC142" i="39"/>
  <c r="AA142" i="39"/>
  <c r="AK150" i="39"/>
  <c r="AI150" i="39"/>
  <c r="AG150" i="39"/>
  <c r="AE150" i="39"/>
  <c r="AC150" i="39"/>
  <c r="AA150" i="39"/>
  <c r="AK152" i="39"/>
  <c r="AI152" i="39"/>
  <c r="AG152" i="39"/>
  <c r="AE152" i="39"/>
  <c r="AC152" i="39"/>
  <c r="AA152" i="39"/>
  <c r="AK154" i="39"/>
  <c r="AI154" i="39"/>
  <c r="AG154" i="39"/>
  <c r="AE154" i="39"/>
  <c r="AC154" i="39"/>
  <c r="AA154"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10" i="29"/>
  <c r="D10" i="29"/>
  <c r="F10" i="29"/>
  <c r="H10" i="29"/>
  <c r="J10" i="29"/>
  <c r="L10" i="29"/>
  <c r="N10" i="29"/>
  <c r="P10" i="29"/>
  <c r="C13" i="29"/>
  <c r="C18" i="29" s="1"/>
  <c r="E13" i="29"/>
  <c r="G13" i="29"/>
  <c r="G18" i="29" s="1"/>
  <c r="I13" i="29"/>
  <c r="K13" i="29"/>
  <c r="K18" i="29" s="1"/>
  <c r="M13" i="29"/>
  <c r="O13" i="29"/>
  <c r="O18" i="29" s="1"/>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B60" i="29"/>
  <c r="B80" i="29" s="1"/>
  <c r="D60" i="29"/>
  <c r="D80" i="29" s="1"/>
  <c r="F60" i="29"/>
  <c r="F80" i="29" s="1"/>
  <c r="H60" i="29"/>
  <c r="H80" i="29" s="1"/>
  <c r="J60" i="29"/>
  <c r="J80" i="29" s="1"/>
  <c r="L60" i="29"/>
  <c r="L80" i="29" s="1"/>
  <c r="N60" i="29"/>
  <c r="N80" i="29" s="1"/>
  <c r="P60" i="29"/>
  <c r="P80" i="29" s="1"/>
  <c r="E81" i="29"/>
  <c r="I81" i="29"/>
  <c r="M81" i="29"/>
  <c r="E85" i="29"/>
  <c r="I85" i="29"/>
  <c r="M85" i="29"/>
  <c r="B98" i="29"/>
  <c r="F98" i="29"/>
  <c r="J98" i="29"/>
  <c r="N98" i="29"/>
  <c r="C60" i="29"/>
  <c r="C80" i="29" s="1"/>
  <c r="E60" i="29"/>
  <c r="E80" i="29" s="1"/>
  <c r="G60" i="29"/>
  <c r="G80" i="29" s="1"/>
  <c r="I60" i="29"/>
  <c r="I80" i="29" s="1"/>
  <c r="K60" i="29"/>
  <c r="K80" i="29" s="1"/>
  <c r="M60" i="29"/>
  <c r="M80" i="29" s="1"/>
  <c r="O60" i="29"/>
  <c r="O80" i="29" s="1"/>
  <c r="C81" i="29"/>
  <c r="G81" i="29"/>
  <c r="K81" i="29"/>
  <c r="O81" i="29"/>
  <c r="C85" i="29"/>
  <c r="G85" i="29"/>
  <c r="K85" i="29"/>
  <c r="O85" i="29"/>
  <c r="D98" i="29"/>
  <c r="H98" i="29"/>
  <c r="L98" i="29"/>
  <c r="P98" i="29"/>
  <c r="E108" i="29"/>
  <c r="I108" i="29"/>
  <c r="M108" i="29"/>
  <c r="D127" i="29"/>
  <c r="H127" i="29"/>
  <c r="L127" i="29"/>
  <c r="P127" i="29"/>
  <c r="D132" i="29"/>
  <c r="L132" i="29"/>
  <c r="C139" i="29"/>
  <c r="K139" i="29"/>
  <c r="B81" i="29"/>
  <c r="D81" i="29"/>
  <c r="F81" i="29"/>
  <c r="H81" i="29"/>
  <c r="J81" i="29"/>
  <c r="L81" i="29"/>
  <c r="N81" i="29"/>
  <c r="P81" i="29"/>
  <c r="B85" i="29"/>
  <c r="D85" i="29"/>
  <c r="F85" i="29"/>
  <c r="H85" i="29"/>
  <c r="J85" i="29"/>
  <c r="L85" i="29"/>
  <c r="N85" i="29"/>
  <c r="P85" i="29"/>
  <c r="C98" i="29"/>
  <c r="E98" i="29"/>
  <c r="G98" i="29"/>
  <c r="I98" i="29"/>
  <c r="K98" i="29"/>
  <c r="M98" i="29"/>
  <c r="O98" i="29"/>
  <c r="C108" i="29"/>
  <c r="G108" i="29"/>
  <c r="K108" i="29"/>
  <c r="O108" i="29"/>
  <c r="B127" i="29"/>
  <c r="F127" i="29"/>
  <c r="J127" i="29"/>
  <c r="N127" i="29"/>
  <c r="H132" i="29"/>
  <c r="P132" i="29"/>
  <c r="G139" i="29"/>
  <c r="O139" i="29"/>
  <c r="B108" i="29"/>
  <c r="D108" i="29"/>
  <c r="F108" i="29"/>
  <c r="H108" i="29"/>
  <c r="J108" i="29"/>
  <c r="L108" i="29"/>
  <c r="N108" i="29"/>
  <c r="P108" i="29"/>
  <c r="C127" i="29"/>
  <c r="C131" i="29" s="1"/>
  <c r="E127" i="29"/>
  <c r="E131" i="29" s="1"/>
  <c r="G127" i="29"/>
  <c r="G131" i="29" s="1"/>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J68" i="52"/>
  <c r="H68" i="52"/>
  <c r="F68"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H57" i="52"/>
  <c r="F57" i="52"/>
  <c r="J47" i="52"/>
  <c r="H47" i="52"/>
  <c r="F47" i="52"/>
  <c r="J45" i="52"/>
  <c r="H45" i="52"/>
  <c r="F45" i="52"/>
  <c r="J43" i="52"/>
  <c r="G68" i="52"/>
  <c r="G66" i="52"/>
  <c r="I65" i="52"/>
  <c r="E65" i="52"/>
  <c r="G64" i="52"/>
  <c r="I63" i="52"/>
  <c r="E63" i="52"/>
  <c r="G62" i="52"/>
  <c r="I61" i="52"/>
  <c r="E61" i="52"/>
  <c r="G60" i="52"/>
  <c r="I59" i="52"/>
  <c r="E59" i="52"/>
  <c r="G58" i="52"/>
  <c r="I57" i="52"/>
  <c r="E57" i="52"/>
  <c r="I47" i="52"/>
  <c r="E47" i="52"/>
  <c r="I45" i="52"/>
  <c r="E45" i="52"/>
  <c r="I43" i="52"/>
  <c r="G43" i="52"/>
  <c r="E43" i="52"/>
  <c r="I42" i="52"/>
  <c r="G42" i="52"/>
  <c r="E42" i="52"/>
  <c r="I68" i="52"/>
  <c r="E68" i="52"/>
  <c r="I66" i="52"/>
  <c r="E66" i="52"/>
  <c r="G65" i="52"/>
  <c r="I64" i="52"/>
  <c r="E64" i="52"/>
  <c r="G63" i="52"/>
  <c r="I62" i="52"/>
  <c r="E62" i="52"/>
  <c r="G61" i="52"/>
  <c r="I60" i="52"/>
  <c r="E60" i="52"/>
  <c r="G59" i="52"/>
  <c r="I58" i="52"/>
  <c r="E58" i="52"/>
  <c r="G57" i="52"/>
  <c r="G47" i="52"/>
  <c r="G45" i="52"/>
  <c r="H43" i="52"/>
  <c r="F43" i="52"/>
  <c r="J42" i="52"/>
  <c r="H42" i="52"/>
  <c r="F42" i="52"/>
  <c r="G54" i="52"/>
  <c r="F26" i="51"/>
  <c r="V26" i="51"/>
  <c r="Z26" i="51"/>
  <c r="AC40" i="51"/>
  <c r="AA40" i="51"/>
  <c r="U40" i="51"/>
  <c r="S40" i="51"/>
  <c r="R40" i="51" s="1"/>
  <c r="Q40" i="51"/>
  <c r="O40" i="51"/>
  <c r="K40" i="51"/>
  <c r="I40" i="51"/>
  <c r="H40" i="51" s="1"/>
  <c r="G40" i="51"/>
  <c r="AC38" i="51"/>
  <c r="AA38" i="51"/>
  <c r="AB40" i="51"/>
  <c r="X40" i="51"/>
  <c r="W40" i="51" s="1"/>
  <c r="P40" i="51"/>
  <c r="L40"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V40" i="51"/>
  <c r="F40" i="51"/>
  <c r="E40" i="51" s="1"/>
  <c r="AB38"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K29" i="51"/>
  <c r="I29" i="51"/>
  <c r="G29" i="51"/>
  <c r="AC19" i="51"/>
  <c r="AA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Z40" i="51"/>
  <c r="Y40" i="51" s="1"/>
  <c r="U38" i="51"/>
  <c r="T38" i="51" s="1"/>
  <c r="X37" i="51"/>
  <c r="W37" i="51" s="1"/>
  <c r="P37" i="51"/>
  <c r="AA36" i="51"/>
  <c r="S36" i="51"/>
  <c r="R36" i="51" s="1"/>
  <c r="K36" i="51"/>
  <c r="J36" i="51" s="1"/>
  <c r="V35" i="51"/>
  <c r="F35" i="51"/>
  <c r="E35" i="51" s="1"/>
  <c r="Q34" i="51"/>
  <c r="I34" i="51"/>
  <c r="H34" i="51" s="1"/>
  <c r="AB33" i="51"/>
  <c r="L33" i="51"/>
  <c r="O32" i="51"/>
  <c r="N32" i="51" s="1"/>
  <c r="G32" i="51"/>
  <c r="Z31" i="51"/>
  <c r="Y31" i="51" s="1"/>
  <c r="AC30" i="51"/>
  <c r="U30" i="51"/>
  <c r="T30" i="51" s="1"/>
  <c r="X29" i="51"/>
  <c r="P29" i="51"/>
  <c r="F29" i="51"/>
  <c r="AB19" i="51"/>
  <c r="X19" i="51"/>
  <c r="W19" i="51" s="1"/>
  <c r="P19" i="51"/>
  <c r="L19" i="51"/>
  <c r="Z17" i="51"/>
  <c r="V17" i="51"/>
  <c r="F17" i="51"/>
  <c r="AB15" i="51"/>
  <c r="X15" i="51"/>
  <c r="W15" i="51" s="1"/>
  <c r="P15" i="51"/>
  <c r="L15" i="51"/>
  <c r="AA14" i="51"/>
  <c r="S14" i="51"/>
  <c r="R14" i="51" s="1"/>
  <c r="O14" i="51"/>
  <c r="K14" i="51"/>
  <c r="J14" i="51" s="1"/>
  <c r="G14" i="51"/>
  <c r="Q38" i="51"/>
  <c r="I38" i="51"/>
  <c r="H38" i="51" s="1"/>
  <c r="AB37" i="51"/>
  <c r="L37" i="51"/>
  <c r="O36" i="51"/>
  <c r="N36" i="51" s="1"/>
  <c r="G36" i="51"/>
  <c r="Z35" i="51"/>
  <c r="Y35" i="51" s="1"/>
  <c r="AC34" i="51"/>
  <c r="U34" i="51"/>
  <c r="T34" i="51" s="1"/>
  <c r="X33" i="51"/>
  <c r="W33" i="51" s="1"/>
  <c r="P33" i="51"/>
  <c r="AA32" i="51"/>
  <c r="S32" i="51"/>
  <c r="R32" i="51" s="1"/>
  <c r="K32" i="51"/>
  <c r="J32" i="51" s="1"/>
  <c r="V31" i="51"/>
  <c r="F31" i="51"/>
  <c r="E31" i="51" s="1"/>
  <c r="Q30" i="51"/>
  <c r="I30" i="51"/>
  <c r="H30" i="51" s="1"/>
  <c r="AB29" i="51"/>
  <c r="L29" i="51"/>
  <c r="Z19" i="51"/>
  <c r="Y19" i="51" s="1"/>
  <c r="V19" i="51"/>
  <c r="F19" i="51"/>
  <c r="E19" i="51" s="1"/>
  <c r="AB17" i="51"/>
  <c r="X17" i="51"/>
  <c r="P17" i="51"/>
  <c r="L17" i="51"/>
  <c r="Z15" i="51"/>
  <c r="Y15" i="51" s="1"/>
  <c r="V15" i="51"/>
  <c r="F15" i="51"/>
  <c r="E15" i="51" s="1"/>
  <c r="AC14" i="51"/>
  <c r="U14" i="51"/>
  <c r="T14" i="51" s="1"/>
  <c r="Q14" i="51"/>
  <c r="I14" i="51"/>
  <c r="H14" i="51" s="1"/>
  <c r="L26" i="51"/>
  <c r="P26" i="51"/>
  <c r="W27" i="51"/>
  <c r="X26" i="51"/>
  <c r="W26" i="51" s="1"/>
  <c r="AB26" i="51"/>
  <c r="D101" i="49"/>
  <c r="H101" i="49"/>
  <c r="D108" i="49"/>
  <c r="H108" i="49"/>
  <c r="F124" i="49"/>
  <c r="F101" i="49"/>
  <c r="F108" i="49"/>
  <c r="D124" i="49"/>
  <c r="H124" i="49"/>
  <c r="D134" i="49"/>
  <c r="F134" i="49"/>
  <c r="H134" i="49"/>
  <c r="D141" i="49"/>
  <c r="F141" i="49"/>
  <c r="H141" i="49"/>
  <c r="D148" i="49"/>
  <c r="F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D7" i="46"/>
  <c r="N7" i="46" s="1"/>
  <c r="J7" i="46"/>
  <c r="AV7" i="46"/>
  <c r="O8" i="46"/>
  <c r="AE8" i="46"/>
  <c r="AO8" i="46"/>
  <c r="D9" i="46"/>
  <c r="N9" i="46" s="1"/>
  <c r="J9" i="46"/>
  <c r="AV9" i="46"/>
  <c r="O10" i="46"/>
  <c r="AE10" i="46"/>
  <c r="AO10" i="46"/>
  <c r="D11" i="46"/>
  <c r="N11" i="46" s="1"/>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N29" i="46" s="1"/>
  <c r="J29" i="46"/>
  <c r="AV29" i="46"/>
  <c r="O30" i="46"/>
  <c r="AE30" i="46"/>
  <c r="AO30" i="46"/>
  <c r="D31" i="46"/>
  <c r="N31" i="46" s="1"/>
  <c r="J31" i="46"/>
  <c r="AV31" i="46"/>
  <c r="O7" i="46"/>
  <c r="AE7" i="46"/>
  <c r="AO7" i="46"/>
  <c r="D8" i="46"/>
  <c r="N8" i="46" s="1"/>
  <c r="J8" i="46"/>
  <c r="AV8" i="46"/>
  <c r="BC8" i="46" s="1"/>
  <c r="BD8" i="46" s="1"/>
  <c r="O9" i="46"/>
  <c r="AE9" i="46"/>
  <c r="AO9" i="46"/>
  <c r="D10" i="46"/>
  <c r="N10" i="46" s="1"/>
  <c r="J10" i="46"/>
  <c r="AV10" i="46"/>
  <c r="BC10" i="46" s="1"/>
  <c r="BD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V18" i="46"/>
  <c r="BC18" i="46" s="1"/>
  <c r="BD18" i="46" s="1"/>
  <c r="O19" i="46"/>
  <c r="AE19" i="46"/>
  <c r="AO19" i="46"/>
  <c r="D20" i="46"/>
  <c r="N20" i="46" s="1"/>
  <c r="J20" i="46"/>
  <c r="AV20" i="46"/>
  <c r="BC20" i="46" s="1"/>
  <c r="BD20" i="46" s="1"/>
  <c r="O21" i="46"/>
  <c r="AE21" i="46"/>
  <c r="AO21" i="46"/>
  <c r="D22" i="46"/>
  <c r="N22" i="46" s="1"/>
  <c r="J22" i="46"/>
  <c r="AV22" i="46"/>
  <c r="BC22" i="46" s="1"/>
  <c r="BD22" i="46" s="1"/>
  <c r="O23" i="46"/>
  <c r="AE23" i="46"/>
  <c r="AO23" i="46"/>
  <c r="D24" i="46"/>
  <c r="N24" i="46" s="1"/>
  <c r="J24" i="46"/>
  <c r="AV24" i="46"/>
  <c r="BC24" i="46" s="1"/>
  <c r="BD24" i="46" s="1"/>
  <c r="O25" i="46"/>
  <c r="AE25" i="46"/>
  <c r="AO25" i="46"/>
  <c r="D26" i="46"/>
  <c r="N26" i="46" s="1"/>
  <c r="J26" i="46"/>
  <c r="AV26" i="46"/>
  <c r="BC26" i="46" s="1"/>
  <c r="BD26" i="46" s="1"/>
  <c r="O27" i="46"/>
  <c r="AE27" i="46"/>
  <c r="AO27" i="46"/>
  <c r="D28" i="46"/>
  <c r="N28" i="46" s="1"/>
  <c r="J28" i="46"/>
  <c r="AV28" i="46"/>
  <c r="BC28" i="46" s="1"/>
  <c r="BD28" i="46" s="1"/>
  <c r="O29" i="46"/>
  <c r="AE29" i="46"/>
  <c r="AO29" i="46"/>
  <c r="D30" i="46"/>
  <c r="N30" i="46" s="1"/>
  <c r="J30" i="46"/>
  <c r="AV30" i="46"/>
  <c r="BC30" i="46" s="1"/>
  <c r="BD30" i="46" s="1"/>
  <c r="O31" i="46"/>
  <c r="AE31" i="46"/>
  <c r="AO31" i="46"/>
  <c r="D32" i="46"/>
  <c r="O32" i="46"/>
  <c r="AE32" i="46"/>
  <c r="AO32" i="46"/>
  <c r="D33" i="46"/>
  <c r="N33" i="46" s="1"/>
  <c r="J33" i="46"/>
  <c r="AV33" i="46"/>
  <c r="O34" i="46"/>
  <c r="AE34" i="46"/>
  <c r="AO34" i="46"/>
  <c r="D35" i="46"/>
  <c r="N35" i="46" s="1"/>
  <c r="J35" i="46"/>
  <c r="AV35" i="46"/>
  <c r="O36" i="46"/>
  <c r="AE36" i="46"/>
  <c r="AO36" i="46"/>
  <c r="D37" i="46"/>
  <c r="N37" i="46" s="1"/>
  <c r="J37" i="46"/>
  <c r="AV37" i="46"/>
  <c r="O38" i="46"/>
  <c r="AE38" i="46"/>
  <c r="AO38" i="46"/>
  <c r="D39" i="46"/>
  <c r="N39" i="46" s="1"/>
  <c r="J39" i="46"/>
  <c r="AV39" i="46"/>
  <c r="O40" i="46"/>
  <c r="AE40" i="46"/>
  <c r="AO40" i="46"/>
  <c r="D41" i="46"/>
  <c r="N41" i="46" s="1"/>
  <c r="J41" i="46"/>
  <c r="AV41" i="46"/>
  <c r="O42" i="46"/>
  <c r="AE42" i="46"/>
  <c r="AO42" i="46"/>
  <c r="D43" i="46"/>
  <c r="N43" i="46" s="1"/>
  <c r="J43" i="46"/>
  <c r="AV43" i="46"/>
  <c r="O44" i="46"/>
  <c r="AE44" i="46"/>
  <c r="AO44" i="46"/>
  <c r="D45" i="46"/>
  <c r="N45" i="46" s="1"/>
  <c r="J45" i="46"/>
  <c r="AV45" i="46"/>
  <c r="O46" i="46"/>
  <c r="AE46" i="46"/>
  <c r="AO46" i="46"/>
  <c r="D47" i="46"/>
  <c r="N47" i="46" s="1"/>
  <c r="J47" i="46"/>
  <c r="AV47" i="46"/>
  <c r="O48" i="46"/>
  <c r="AE48" i="46"/>
  <c r="AO48" i="46"/>
  <c r="D49" i="46"/>
  <c r="N49" i="46" s="1"/>
  <c r="J49" i="46"/>
  <c r="J32" i="46"/>
  <c r="AV32" i="46"/>
  <c r="O33" i="46"/>
  <c r="AE33" i="46"/>
  <c r="AO33" i="46"/>
  <c r="D34" i="46"/>
  <c r="J34" i="46"/>
  <c r="AV34" i="46"/>
  <c r="O35" i="46"/>
  <c r="AE35" i="46"/>
  <c r="AO35" i="46"/>
  <c r="D36" i="46"/>
  <c r="J36" i="46"/>
  <c r="AV36" i="46"/>
  <c r="O37" i="46"/>
  <c r="AE37" i="46"/>
  <c r="AO37" i="46"/>
  <c r="D38" i="46"/>
  <c r="J38" i="46"/>
  <c r="AV38" i="46"/>
  <c r="O39" i="46"/>
  <c r="AE39" i="46"/>
  <c r="AO39" i="46"/>
  <c r="D40" i="46"/>
  <c r="J40" i="46"/>
  <c r="AV40" i="46"/>
  <c r="O41" i="46"/>
  <c r="AE41" i="46"/>
  <c r="AO41" i="46"/>
  <c r="D42" i="46"/>
  <c r="J42" i="46"/>
  <c r="AV42" i="46"/>
  <c r="O43" i="46"/>
  <c r="AE43" i="46"/>
  <c r="AO43" i="46"/>
  <c r="D44" i="46"/>
  <c r="J44" i="46"/>
  <c r="AV44" i="46"/>
  <c r="O45" i="46"/>
  <c r="AE45" i="46"/>
  <c r="AO45" i="46"/>
  <c r="D46" i="46"/>
  <c r="J46" i="46"/>
  <c r="AV46" i="46"/>
  <c r="O47" i="46"/>
  <c r="AE47" i="46"/>
  <c r="AO47" i="46"/>
  <c r="D48" i="46"/>
  <c r="J48" i="46"/>
  <c r="AV48" i="46"/>
  <c r="O49" i="46"/>
  <c r="AE49" i="46"/>
  <c r="AV49" i="46"/>
  <c r="O50" i="46"/>
  <c r="AE50" i="46"/>
  <c r="AO50" i="46"/>
  <c r="D51" i="46"/>
  <c r="N51" i="46" s="1"/>
  <c r="J51" i="46"/>
  <c r="AV51" i="46"/>
  <c r="O52" i="46"/>
  <c r="AE52" i="46"/>
  <c r="AO52" i="46"/>
  <c r="D53" i="46"/>
  <c r="N53" i="46" s="1"/>
  <c r="J53" i="46"/>
  <c r="AV53" i="46"/>
  <c r="O54" i="46"/>
  <c r="AE54" i="46"/>
  <c r="AO54" i="46"/>
  <c r="D55" i="46"/>
  <c r="N55" i="46" s="1"/>
  <c r="J55" i="46"/>
  <c r="AV55" i="46"/>
  <c r="O56" i="46"/>
  <c r="AE56" i="46"/>
  <c r="AO56" i="46"/>
  <c r="D57" i="46"/>
  <c r="N57" i="46" s="1"/>
  <c r="J57" i="46"/>
  <c r="AV57" i="46"/>
  <c r="O58" i="46"/>
  <c r="AE58" i="46"/>
  <c r="AO58" i="46"/>
  <c r="D59" i="46"/>
  <c r="N59" i="46" s="1"/>
  <c r="J59" i="46"/>
  <c r="AV59" i="46"/>
  <c r="O60" i="46"/>
  <c r="AE60" i="46"/>
  <c r="AO60" i="46"/>
  <c r="D61" i="46"/>
  <c r="N61" i="46" s="1"/>
  <c r="J61" i="46"/>
  <c r="AV61" i="46"/>
  <c r="O62" i="46"/>
  <c r="AE62" i="46"/>
  <c r="AO62" i="46"/>
  <c r="D63" i="46"/>
  <c r="N63" i="46" s="1"/>
  <c r="J63" i="46"/>
  <c r="AV63" i="46"/>
  <c r="O64" i="46"/>
  <c r="AE64" i="46"/>
  <c r="AO64" i="46"/>
  <c r="D65" i="46"/>
  <c r="N65" i="46" s="1"/>
  <c r="J65" i="46"/>
  <c r="AV65" i="46"/>
  <c r="O66" i="46"/>
  <c r="AE66" i="46"/>
  <c r="AO66" i="46"/>
  <c r="D67" i="46"/>
  <c r="N67" i="46" s="1"/>
  <c r="J67" i="46"/>
  <c r="AO49" i="46"/>
  <c r="D50" i="46"/>
  <c r="J50" i="46"/>
  <c r="AV50" i="46"/>
  <c r="O51" i="46"/>
  <c r="AE51" i="46"/>
  <c r="AO51" i="46"/>
  <c r="D52" i="46"/>
  <c r="J52" i="46"/>
  <c r="AV52" i="46"/>
  <c r="O53" i="46"/>
  <c r="AE53" i="46"/>
  <c r="AO53" i="46"/>
  <c r="D54" i="46"/>
  <c r="J54" i="46"/>
  <c r="AV54" i="46"/>
  <c r="O55" i="46"/>
  <c r="AE55" i="46"/>
  <c r="AO55" i="46"/>
  <c r="D56" i="46"/>
  <c r="J56" i="46"/>
  <c r="AV56" i="46"/>
  <c r="O57" i="46"/>
  <c r="AE57" i="46"/>
  <c r="AO57" i="46"/>
  <c r="D58" i="46"/>
  <c r="J58" i="46"/>
  <c r="AV58" i="46"/>
  <c r="O59" i="46"/>
  <c r="AE59" i="46"/>
  <c r="AO59" i="46"/>
  <c r="D60" i="46"/>
  <c r="J60" i="46"/>
  <c r="AV60" i="46"/>
  <c r="O61" i="46"/>
  <c r="AE61" i="46"/>
  <c r="AO61" i="46"/>
  <c r="D62" i="46"/>
  <c r="J62" i="46"/>
  <c r="AV62" i="46"/>
  <c r="O63" i="46"/>
  <c r="AE63" i="46"/>
  <c r="AO63" i="46"/>
  <c r="D64" i="46"/>
  <c r="J64" i="46"/>
  <c r="AV64" i="46"/>
  <c r="O65" i="46"/>
  <c r="AE65" i="46"/>
  <c r="AO65" i="46"/>
  <c r="D66" i="46"/>
  <c r="J66" i="46"/>
  <c r="AV66" i="46"/>
  <c r="O67" i="46"/>
  <c r="AV67" i="46"/>
  <c r="O68" i="46"/>
  <c r="AE68" i="46"/>
  <c r="AO68" i="46"/>
  <c r="D69" i="46"/>
  <c r="J69" i="46"/>
  <c r="AV69" i="46"/>
  <c r="O70" i="46"/>
  <c r="AE70" i="46"/>
  <c r="AO70" i="46"/>
  <c r="D71" i="46"/>
  <c r="J71" i="46"/>
  <c r="AV71" i="46"/>
  <c r="O72" i="46"/>
  <c r="AE72" i="46"/>
  <c r="AO72" i="46"/>
  <c r="D73" i="46"/>
  <c r="J73" i="46"/>
  <c r="AV73" i="46"/>
  <c r="O74" i="46"/>
  <c r="AE74" i="46"/>
  <c r="AO74" i="46"/>
  <c r="D75" i="46"/>
  <c r="J75" i="46"/>
  <c r="AV75" i="46"/>
  <c r="O76" i="46"/>
  <c r="AE67" i="46"/>
  <c r="AO67" i="46"/>
  <c r="D68" i="46"/>
  <c r="J68" i="46"/>
  <c r="AV68" i="46"/>
  <c r="O69" i="46"/>
  <c r="AE69" i="46"/>
  <c r="AO69" i="46"/>
  <c r="D70" i="46"/>
  <c r="J70" i="46"/>
  <c r="AV70" i="46"/>
  <c r="O71" i="46"/>
  <c r="AE71" i="46"/>
  <c r="AO71" i="46"/>
  <c r="D72" i="46"/>
  <c r="J72" i="46"/>
  <c r="AV72" i="46"/>
  <c r="O73" i="46"/>
  <c r="AE73" i="46"/>
  <c r="AO73" i="46"/>
  <c r="D74" i="46"/>
  <c r="J74" i="46"/>
  <c r="AV74" i="46"/>
  <c r="O75" i="46"/>
  <c r="AE75" i="46"/>
  <c r="AO75" i="46"/>
  <c r="D76" i="46"/>
  <c r="J76" i="46"/>
  <c r="AE76" i="46"/>
  <c r="AO76" i="46"/>
  <c r="D77" i="46"/>
  <c r="J77" i="46"/>
  <c r="AV77" i="46"/>
  <c r="O78" i="46"/>
  <c r="AE78" i="46"/>
  <c r="AO78" i="46"/>
  <c r="D79" i="46"/>
  <c r="J79" i="46"/>
  <c r="AV79" i="46"/>
  <c r="O80" i="46"/>
  <c r="AE80" i="46"/>
  <c r="AO80" i="46"/>
  <c r="D81" i="46"/>
  <c r="J81" i="46"/>
  <c r="AV81" i="46"/>
  <c r="O82" i="46"/>
  <c r="AE82" i="46"/>
  <c r="AO82" i="46"/>
  <c r="E89" i="46"/>
  <c r="D83" i="46"/>
  <c r="G89" i="46"/>
  <c r="I89" i="46"/>
  <c r="K89" i="46"/>
  <c r="J83" i="46"/>
  <c r="J89" i="46" s="1"/>
  <c r="M89" i="46"/>
  <c r="Q89" i="46"/>
  <c r="S89" i="46"/>
  <c r="U89" i="46"/>
  <c r="W89" i="46"/>
  <c r="Y89" i="46"/>
  <c r="AA89" i="46"/>
  <c r="AC89" i="46"/>
  <c r="AG89" i="46"/>
  <c r="AI89" i="46"/>
  <c r="AK89" i="46"/>
  <c r="AM89" i="46"/>
  <c r="AQ89" i="46"/>
  <c r="AS89" i="46"/>
  <c r="AU89" i="46"/>
  <c r="AW89" i="46"/>
  <c r="AV83" i="46"/>
  <c r="AY89" i="46"/>
  <c r="BA89" i="46"/>
  <c r="O84" i="46"/>
  <c r="AE84" i="46"/>
  <c r="AO84" i="46"/>
  <c r="D85" i="46"/>
  <c r="AV76" i="46"/>
  <c r="BC76" i="46" s="1"/>
  <c r="O77" i="46"/>
  <c r="AE77" i="46"/>
  <c r="AO77" i="46"/>
  <c r="D78" i="46"/>
  <c r="N78" i="46" s="1"/>
  <c r="J78" i="46"/>
  <c r="AV78" i="46"/>
  <c r="BC78" i="46" s="1"/>
  <c r="BD78" i="46" s="1"/>
  <c r="O79" i="46"/>
  <c r="AE79" i="46"/>
  <c r="AO79" i="46"/>
  <c r="D80" i="46"/>
  <c r="N80" i="46" s="1"/>
  <c r="J80" i="46"/>
  <c r="AV80" i="46"/>
  <c r="BC80" i="46" s="1"/>
  <c r="BD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J85" i="46"/>
  <c r="AV85" i="46"/>
  <c r="O86" i="46"/>
  <c r="AE86" i="46"/>
  <c r="AO86" i="46"/>
  <c r="D87" i="46"/>
  <c r="N87" i="46" s="1"/>
  <c r="J87" i="46"/>
  <c r="AE87" i="46"/>
  <c r="J88" i="46"/>
  <c r="O85" i="46"/>
  <c r="AE85" i="46"/>
  <c r="AO85" i="46"/>
  <c r="D86" i="46"/>
  <c r="J86" i="46"/>
  <c r="AV86" i="46"/>
  <c r="O87" i="46"/>
  <c r="AO87" i="46"/>
  <c r="D88" i="46"/>
  <c r="N88" i="46" s="1"/>
  <c r="AV88" i="46"/>
  <c r="AV87" i="46"/>
  <c r="BC87" i="46" s="1"/>
  <c r="BD87" i="46" s="1"/>
  <c r="O88" i="46"/>
  <c r="AE88" i="46"/>
  <c r="AO88" i="46"/>
  <c r="J68" i="27"/>
  <c r="H68" i="27"/>
  <c r="F68"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H57" i="27"/>
  <c r="F57" i="27"/>
  <c r="J47" i="27"/>
  <c r="H47" i="27"/>
  <c r="F47" i="27"/>
  <c r="J45" i="27"/>
  <c r="H45" i="27"/>
  <c r="F45" i="27"/>
  <c r="J43" i="27"/>
  <c r="G68" i="27"/>
  <c r="G66" i="27"/>
  <c r="I65" i="27"/>
  <c r="E65" i="27"/>
  <c r="G64" i="27"/>
  <c r="I63" i="27"/>
  <c r="E63" i="27"/>
  <c r="G62" i="27"/>
  <c r="I61" i="27"/>
  <c r="E61" i="27"/>
  <c r="G60" i="27"/>
  <c r="I59" i="27"/>
  <c r="E59" i="27"/>
  <c r="G58" i="27"/>
  <c r="I57" i="27"/>
  <c r="E57" i="27"/>
  <c r="I47" i="27"/>
  <c r="E47" i="27"/>
  <c r="I45" i="27"/>
  <c r="E45" i="27"/>
  <c r="I43" i="27"/>
  <c r="G43" i="27"/>
  <c r="E43" i="27"/>
  <c r="I42" i="27"/>
  <c r="G42" i="27"/>
  <c r="E42" i="27"/>
  <c r="I68" i="27"/>
  <c r="E68" i="27"/>
  <c r="I66" i="27"/>
  <c r="E66" i="27"/>
  <c r="G65" i="27"/>
  <c r="I64" i="27"/>
  <c r="E64" i="27"/>
  <c r="G63" i="27"/>
  <c r="I62" i="27"/>
  <c r="E62" i="27"/>
  <c r="G61" i="27"/>
  <c r="I60" i="27"/>
  <c r="E60" i="27"/>
  <c r="G59" i="27"/>
  <c r="I58" i="27"/>
  <c r="E58" i="27"/>
  <c r="G57" i="27"/>
  <c r="G47" i="27"/>
  <c r="G45" i="27"/>
  <c r="H43" i="27"/>
  <c r="F43" i="27"/>
  <c r="J42" i="27"/>
  <c r="H42" i="27"/>
  <c r="F42" i="27"/>
  <c r="G54" i="27"/>
  <c r="T40" i="23"/>
  <c r="P40" i="23"/>
  <c r="L40" i="23"/>
  <c r="J40" i="23"/>
  <c r="H40" i="23"/>
  <c r="F40" i="23"/>
  <c r="T38" i="23"/>
  <c r="P38" i="23"/>
  <c r="L38" i="23"/>
  <c r="J38" i="23"/>
  <c r="H38" i="23"/>
  <c r="F38" i="23"/>
  <c r="T37" i="23"/>
  <c r="P37" i="23"/>
  <c r="L37" i="23"/>
  <c r="J37" i="23"/>
  <c r="H37" i="23"/>
  <c r="F37" i="23"/>
  <c r="T36" i="23"/>
  <c r="P36" i="23"/>
  <c r="W40" i="23"/>
  <c r="V40" i="23" s="1"/>
  <c r="U40" i="23"/>
  <c r="S40" i="23"/>
  <c r="Q40" i="23"/>
  <c r="O40" i="23"/>
  <c r="K40" i="23"/>
  <c r="G40" i="23"/>
  <c r="E40" i="23"/>
  <c r="I40" i="23" s="1"/>
  <c r="W38" i="23"/>
  <c r="U38" i="23"/>
  <c r="S38" i="23"/>
  <c r="Q38" i="23"/>
  <c r="O38" i="23"/>
  <c r="K38" i="23"/>
  <c r="G38" i="23"/>
  <c r="E38" i="23"/>
  <c r="I38" i="23" s="1"/>
  <c r="W37" i="23"/>
  <c r="U37" i="23"/>
  <c r="S37" i="23"/>
  <c r="Q37" i="23"/>
  <c r="O37" i="23"/>
  <c r="K37" i="23"/>
  <c r="G37" i="23"/>
  <c r="E37" i="23"/>
  <c r="I37" i="23" s="1"/>
  <c r="W36" i="23"/>
  <c r="U36" i="23"/>
  <c r="S36" i="23"/>
  <c r="Q36" i="23"/>
  <c r="O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V31" i="23" s="1"/>
  <c r="U31" i="23"/>
  <c r="S31" i="23"/>
  <c r="Q31" i="23"/>
  <c r="O31" i="23"/>
  <c r="K31" i="23"/>
  <c r="G31" i="23"/>
  <c r="E31" i="23"/>
  <c r="W30" i="23"/>
  <c r="V30" i="23" s="1"/>
  <c r="U30" i="23"/>
  <c r="S30" i="23"/>
  <c r="Q30" i="23"/>
  <c r="O30" i="23"/>
  <c r="K30" i="23"/>
  <c r="G30" i="23"/>
  <c r="E30" i="23"/>
  <c r="W29" i="23"/>
  <c r="U29" i="23"/>
  <c r="S29" i="23"/>
  <c r="Q29" i="23"/>
  <c r="O29" i="23"/>
  <c r="K29" i="23"/>
  <c r="G29" i="23"/>
  <c r="E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19" i="23"/>
  <c r="P19" i="23"/>
  <c r="L19" i="23"/>
  <c r="J19" i="23"/>
  <c r="H19" i="23"/>
  <c r="F19" i="23"/>
  <c r="T17" i="23"/>
  <c r="P17" i="23"/>
  <c r="L17" i="23"/>
  <c r="J17" i="23"/>
  <c r="H17" i="23"/>
  <c r="F17" i="23"/>
  <c r="T15" i="23"/>
  <c r="P15" i="23"/>
  <c r="L15" i="23"/>
  <c r="J15" i="23"/>
  <c r="H15" i="23"/>
  <c r="F15" i="23"/>
  <c r="T14" i="23"/>
  <c r="P14" i="23"/>
  <c r="L14" i="23"/>
  <c r="J14" i="23"/>
  <c r="H14" i="23"/>
  <c r="F14" i="23"/>
  <c r="W8" i="14"/>
  <c r="W14" i="14"/>
  <c r="G11" i="14"/>
  <c r="K11" i="14"/>
  <c r="O11" i="14"/>
  <c r="S11" i="14"/>
  <c r="E15" i="14"/>
  <c r="G15" i="14"/>
  <c r="I15" i="14"/>
  <c r="K15" i="14"/>
  <c r="O15" i="14"/>
  <c r="S15" i="14"/>
  <c r="E17" i="14"/>
  <c r="G17" i="14"/>
  <c r="I17" i="14"/>
  <c r="K17" i="14"/>
  <c r="O17" i="14"/>
  <c r="S17" i="14"/>
  <c r="E23" i="14"/>
  <c r="G23" i="14"/>
  <c r="I23" i="14"/>
  <c r="K23" i="14"/>
  <c r="O23" i="14"/>
  <c r="S23" i="14"/>
  <c r="U30" i="14"/>
  <c r="U32" i="14"/>
  <c r="V36" i="14"/>
  <c r="T36" i="14"/>
  <c r="R36" i="14"/>
  <c r="P36" i="14"/>
  <c r="N36" i="14"/>
  <c r="J36" i="14"/>
  <c r="H36" i="14"/>
  <c r="F36" i="14"/>
  <c r="D36" i="14"/>
  <c r="G36" i="14"/>
  <c r="K36" i="14"/>
  <c r="O36" i="14"/>
  <c r="S36" i="14"/>
  <c r="V42" i="14"/>
  <c r="T42" i="14"/>
  <c r="R42" i="14"/>
  <c r="P42" i="14"/>
  <c r="N42" i="14"/>
  <c r="J42" i="14"/>
  <c r="H42" i="14"/>
  <c r="F42" i="14"/>
  <c r="D42" i="14"/>
  <c r="G42" i="14"/>
  <c r="K42" i="14"/>
  <c r="O42" i="14"/>
  <c r="S42" i="14"/>
  <c r="V49" i="14"/>
  <c r="T49" i="14"/>
  <c r="R49" i="14"/>
  <c r="P49" i="14"/>
  <c r="N49" i="14"/>
  <c r="J49" i="14"/>
  <c r="H49" i="14"/>
  <c r="F49" i="14"/>
  <c r="D49" i="14"/>
  <c r="G49" i="14"/>
  <c r="K49" i="14"/>
  <c r="O49" i="14"/>
  <c r="S49" i="14"/>
  <c r="J55" i="14"/>
  <c r="H55" i="14"/>
  <c r="F55" i="14"/>
  <c r="D55" i="14"/>
  <c r="G55" i="14"/>
  <c r="K55" i="14"/>
  <c r="U60" i="14"/>
  <c r="U66" i="14"/>
  <c r="E9" i="14"/>
  <c r="G9" i="14"/>
  <c r="I9" i="14"/>
  <c r="K9" i="14"/>
  <c r="O9" i="14"/>
  <c r="S9" i="14"/>
  <c r="E11" i="14"/>
  <c r="I11" i="14"/>
  <c r="E19" i="14"/>
  <c r="G19" i="14"/>
  <c r="I19" i="14"/>
  <c r="K19" i="14"/>
  <c r="O19" i="14"/>
  <c r="S19" i="14"/>
  <c r="E21" i="14"/>
  <c r="G21" i="14"/>
  <c r="I21" i="14"/>
  <c r="K21" i="14"/>
  <c r="O21" i="14"/>
  <c r="S21" i="14"/>
  <c r="E25" i="14"/>
  <c r="G25" i="14"/>
  <c r="I25" i="14"/>
  <c r="K25" i="14"/>
  <c r="O25" i="14"/>
  <c r="S25" i="14"/>
  <c r="E27" i="14"/>
  <c r="G27" i="14"/>
  <c r="I27" i="14"/>
  <c r="K27" i="14"/>
  <c r="O27" i="14"/>
  <c r="R27" i="14"/>
  <c r="V27" i="14"/>
  <c r="U28" i="14"/>
  <c r="V38" i="14"/>
  <c r="T38" i="14"/>
  <c r="R38" i="14"/>
  <c r="P38" i="14"/>
  <c r="N38" i="14"/>
  <c r="J38" i="14"/>
  <c r="H38" i="14"/>
  <c r="F38" i="14"/>
  <c r="D38" i="14"/>
  <c r="G38" i="14"/>
  <c r="K38" i="14"/>
  <c r="O38" i="14"/>
  <c r="S38" i="14"/>
  <c r="V40" i="14"/>
  <c r="T40" i="14"/>
  <c r="R40" i="14"/>
  <c r="P40" i="14"/>
  <c r="N40" i="14"/>
  <c r="J40" i="14"/>
  <c r="H40" i="14"/>
  <c r="F40" i="14"/>
  <c r="D40" i="14"/>
  <c r="G40" i="14"/>
  <c r="K40" i="14"/>
  <c r="O40" i="14"/>
  <c r="S40" i="14"/>
  <c r="V44" i="14"/>
  <c r="T44" i="14"/>
  <c r="R44" i="14"/>
  <c r="P44" i="14"/>
  <c r="N44" i="14"/>
  <c r="J44" i="14"/>
  <c r="H44" i="14"/>
  <c r="F44" i="14"/>
  <c r="D44" i="14"/>
  <c r="G44" i="14"/>
  <c r="K44" i="14"/>
  <c r="O44" i="14"/>
  <c r="S44" i="14"/>
  <c r="M46" i="14"/>
  <c r="V47" i="14"/>
  <c r="T47" i="14"/>
  <c r="R47" i="14"/>
  <c r="P47" i="14"/>
  <c r="N47" i="14"/>
  <c r="J47" i="14"/>
  <c r="H47" i="14"/>
  <c r="F47" i="14"/>
  <c r="D47" i="14"/>
  <c r="G47" i="14"/>
  <c r="K47" i="14"/>
  <c r="O47" i="14"/>
  <c r="S47" i="14"/>
  <c r="M51" i="14"/>
  <c r="V52" i="14"/>
  <c r="T52" i="14"/>
  <c r="R52" i="14"/>
  <c r="P52" i="14"/>
  <c r="N52" i="14"/>
  <c r="J52" i="14"/>
  <c r="H52" i="14"/>
  <c r="F52" i="14"/>
  <c r="D52" i="14"/>
  <c r="G52" i="14"/>
  <c r="K52" i="14"/>
  <c r="O52" i="14"/>
  <c r="S52" i="14"/>
  <c r="M54" i="14"/>
  <c r="U8" i="14"/>
  <c r="D9" i="14"/>
  <c r="F9" i="14"/>
  <c r="H9" i="14"/>
  <c r="J9" i="14"/>
  <c r="N9" i="14"/>
  <c r="P9" i="14"/>
  <c r="R9" i="14"/>
  <c r="T9" i="14"/>
  <c r="E10" i="14"/>
  <c r="G10" i="14"/>
  <c r="I10" i="14"/>
  <c r="K10" i="14"/>
  <c r="O10" i="14"/>
  <c r="Q10" i="14" s="1"/>
  <c r="U10" i="14"/>
  <c r="D11" i="14"/>
  <c r="F11" i="14"/>
  <c r="H11" i="14"/>
  <c r="J11" i="14"/>
  <c r="N11" i="14"/>
  <c r="P11" i="14"/>
  <c r="R11" i="14"/>
  <c r="T11" i="14"/>
  <c r="E13" i="14"/>
  <c r="G13" i="14"/>
  <c r="I13" i="14"/>
  <c r="K13" i="14"/>
  <c r="O13" i="14"/>
  <c r="Q13" i="14" s="1"/>
  <c r="U13" i="14"/>
  <c r="U14" i="14"/>
  <c r="D15" i="14"/>
  <c r="F15" i="14"/>
  <c r="H15" i="14"/>
  <c r="J15" i="14"/>
  <c r="N15" i="14"/>
  <c r="P15" i="14"/>
  <c r="R15" i="14"/>
  <c r="T15" i="14"/>
  <c r="E16" i="14"/>
  <c r="G16" i="14"/>
  <c r="I16" i="14"/>
  <c r="K16" i="14"/>
  <c r="O16" i="14"/>
  <c r="Q16" i="14" s="1"/>
  <c r="U16" i="14"/>
  <c r="D17" i="14"/>
  <c r="F17" i="14"/>
  <c r="H17" i="14"/>
  <c r="J17" i="14"/>
  <c r="N17" i="14"/>
  <c r="P17" i="14"/>
  <c r="R17" i="14"/>
  <c r="T17" i="14"/>
  <c r="E18" i="14"/>
  <c r="G18" i="14"/>
  <c r="I18" i="14"/>
  <c r="K18" i="14"/>
  <c r="O18" i="14"/>
  <c r="Q18" i="14" s="1"/>
  <c r="U18" i="14"/>
  <c r="D19" i="14"/>
  <c r="F19" i="14"/>
  <c r="H19" i="14"/>
  <c r="J19" i="14"/>
  <c r="N19" i="14"/>
  <c r="P19" i="14"/>
  <c r="R19" i="14"/>
  <c r="T19" i="14"/>
  <c r="E20" i="14"/>
  <c r="G20" i="14"/>
  <c r="I20" i="14"/>
  <c r="K20" i="14"/>
  <c r="O20" i="14"/>
  <c r="Q20" i="14" s="1"/>
  <c r="U20" i="14"/>
  <c r="D21" i="14"/>
  <c r="F21" i="14"/>
  <c r="H21" i="14"/>
  <c r="J21" i="14"/>
  <c r="N21" i="14"/>
  <c r="P21" i="14"/>
  <c r="R21" i="14"/>
  <c r="T21" i="14"/>
  <c r="E22" i="14"/>
  <c r="G22" i="14"/>
  <c r="I22" i="14"/>
  <c r="K22" i="14"/>
  <c r="O22" i="14"/>
  <c r="Q22" i="14" s="1"/>
  <c r="U22" i="14"/>
  <c r="D23" i="14"/>
  <c r="F23" i="14"/>
  <c r="H23" i="14"/>
  <c r="J23" i="14"/>
  <c r="N23" i="14"/>
  <c r="P23" i="14"/>
  <c r="R23" i="14"/>
  <c r="T23" i="14"/>
  <c r="E24" i="14"/>
  <c r="G24" i="14"/>
  <c r="I24" i="14"/>
  <c r="K24" i="14"/>
  <c r="O24" i="14"/>
  <c r="Q24" i="14" s="1"/>
  <c r="U24" i="14"/>
  <c r="D25" i="14"/>
  <c r="F25" i="14"/>
  <c r="H25" i="14"/>
  <c r="J25" i="14"/>
  <c r="N25" i="14"/>
  <c r="P25" i="14"/>
  <c r="R25" i="14"/>
  <c r="T25" i="14"/>
  <c r="E26" i="14"/>
  <c r="G26" i="14"/>
  <c r="I26" i="14"/>
  <c r="K26" i="14"/>
  <c r="O26" i="14"/>
  <c r="Q26" i="14" s="1"/>
  <c r="U26" i="14"/>
  <c r="D27" i="14"/>
  <c r="F27" i="14"/>
  <c r="H27" i="14"/>
  <c r="J27" i="14"/>
  <c r="N27" i="14"/>
  <c r="P27" i="14"/>
  <c r="T27" i="14"/>
  <c r="M28" i="14"/>
  <c r="W28" i="14" s="1"/>
  <c r="Q28" i="14"/>
  <c r="V29" i="14"/>
  <c r="T29" i="14"/>
  <c r="R29" i="14"/>
  <c r="P29" i="14"/>
  <c r="N29" i="14"/>
  <c r="J29" i="14"/>
  <c r="H29" i="14"/>
  <c r="F29" i="14"/>
  <c r="D29" i="14"/>
  <c r="G29" i="14"/>
  <c r="K29" i="14"/>
  <c r="O29" i="14"/>
  <c r="S29" i="14"/>
  <c r="V31" i="14"/>
  <c r="T31" i="14"/>
  <c r="R31" i="14"/>
  <c r="P31" i="14"/>
  <c r="N31" i="14"/>
  <c r="J31" i="14"/>
  <c r="L31" i="14" s="1"/>
  <c r="H31" i="14"/>
  <c r="F31" i="14"/>
  <c r="D31" i="14"/>
  <c r="G31" i="14"/>
  <c r="K31" i="14"/>
  <c r="O31" i="14"/>
  <c r="S31" i="14"/>
  <c r="V33" i="14"/>
  <c r="T33" i="14"/>
  <c r="R33" i="14"/>
  <c r="P33" i="14"/>
  <c r="N33" i="14"/>
  <c r="J33" i="14"/>
  <c r="H33" i="14"/>
  <c r="F33" i="14"/>
  <c r="D33" i="14"/>
  <c r="G33" i="14"/>
  <c r="K33" i="14"/>
  <c r="O33" i="14"/>
  <c r="S33" i="14"/>
  <c r="U35" i="14"/>
  <c r="E36" i="14"/>
  <c r="I36" i="14"/>
  <c r="L36" i="14" s="1"/>
  <c r="U37" i="14"/>
  <c r="E38" i="14"/>
  <c r="I38" i="14"/>
  <c r="L38" i="14" s="1"/>
  <c r="U39" i="14"/>
  <c r="E40" i="14"/>
  <c r="I40" i="14"/>
  <c r="L40" i="14" s="1"/>
  <c r="U41" i="14"/>
  <c r="E42" i="14"/>
  <c r="I42" i="14"/>
  <c r="L42" i="14" s="1"/>
  <c r="U43" i="14"/>
  <c r="E44" i="14"/>
  <c r="I44" i="14"/>
  <c r="L44" i="14" s="1"/>
  <c r="U45" i="14"/>
  <c r="W46" i="14"/>
  <c r="U46" i="14"/>
  <c r="E47" i="14"/>
  <c r="I47" i="14"/>
  <c r="L47" i="14" s="1"/>
  <c r="U48" i="14"/>
  <c r="E49" i="14"/>
  <c r="I49" i="14"/>
  <c r="L49" i="14" s="1"/>
  <c r="U50" i="14"/>
  <c r="W51" i="14"/>
  <c r="U51" i="14"/>
  <c r="E52" i="14"/>
  <c r="I52" i="14"/>
  <c r="L52" i="14" s="1"/>
  <c r="U53" i="14"/>
  <c r="W54" i="14"/>
  <c r="U54" i="14"/>
  <c r="E55" i="14"/>
  <c r="I55" i="14"/>
  <c r="L55" i="14" s="1"/>
  <c r="M60" i="14"/>
  <c r="W60" i="14" s="1"/>
  <c r="Q60" i="14"/>
  <c r="E30" i="14"/>
  <c r="G30" i="14"/>
  <c r="I30" i="14"/>
  <c r="K30" i="14"/>
  <c r="O30" i="14"/>
  <c r="Q30" i="14" s="1"/>
  <c r="E32" i="14"/>
  <c r="G32" i="14"/>
  <c r="I32" i="14"/>
  <c r="L32" i="14" s="1"/>
  <c r="M32" i="14" s="1"/>
  <c r="W32" i="14" s="1"/>
  <c r="K32" i="14"/>
  <c r="O32" i="14"/>
  <c r="Q32" i="14" s="1"/>
  <c r="E35" i="14"/>
  <c r="G35" i="14"/>
  <c r="I35" i="14"/>
  <c r="K35" i="14"/>
  <c r="O35" i="14"/>
  <c r="Q35" i="14" s="1"/>
  <c r="E37" i="14"/>
  <c r="G37" i="14"/>
  <c r="I37" i="14"/>
  <c r="L37" i="14" s="1"/>
  <c r="M37" i="14" s="1"/>
  <c r="W37" i="14" s="1"/>
  <c r="K37" i="14"/>
  <c r="O37" i="14"/>
  <c r="Q37" i="14" s="1"/>
  <c r="E39" i="14"/>
  <c r="G39" i="14"/>
  <c r="I39" i="14"/>
  <c r="K39" i="14"/>
  <c r="O39" i="14"/>
  <c r="Q39" i="14" s="1"/>
  <c r="E41" i="14"/>
  <c r="G41" i="14"/>
  <c r="I41" i="14"/>
  <c r="L41" i="14" s="1"/>
  <c r="M41" i="14" s="1"/>
  <c r="W41" i="14" s="1"/>
  <c r="K41" i="14"/>
  <c r="O41" i="14"/>
  <c r="Q41" i="14" s="1"/>
  <c r="E43" i="14"/>
  <c r="G43" i="14"/>
  <c r="I43" i="14"/>
  <c r="K43" i="14"/>
  <c r="O43" i="14"/>
  <c r="Q43" i="14" s="1"/>
  <c r="E45" i="14"/>
  <c r="G45" i="14"/>
  <c r="I45" i="14"/>
  <c r="L45" i="14" s="1"/>
  <c r="M45" i="14" s="1"/>
  <c r="W45" i="14" s="1"/>
  <c r="K45" i="14"/>
  <c r="O45" i="14"/>
  <c r="Q45" i="14" s="1"/>
  <c r="E48" i="14"/>
  <c r="G48" i="14"/>
  <c r="I48" i="14"/>
  <c r="K48" i="14"/>
  <c r="O48" i="14"/>
  <c r="Q48" i="14" s="1"/>
  <c r="E50" i="14"/>
  <c r="G50" i="14"/>
  <c r="I50" i="14"/>
  <c r="L50" i="14" s="1"/>
  <c r="M50" i="14" s="1"/>
  <c r="W50" i="14" s="1"/>
  <c r="K50" i="14"/>
  <c r="O50" i="14"/>
  <c r="Q50" i="14" s="1"/>
  <c r="E53" i="14"/>
  <c r="G53" i="14"/>
  <c r="I53" i="14"/>
  <c r="K53" i="14"/>
  <c r="O53" i="14"/>
  <c r="Q53" i="14" s="1"/>
  <c r="M66" i="14"/>
  <c r="W66" i="14" s="1"/>
  <c r="Q66" i="14"/>
  <c r="M68" i="14"/>
  <c r="W68" i="14"/>
  <c r="U68" i="14"/>
  <c r="F90" i="14"/>
  <c r="H90" i="14"/>
  <c r="J90" i="14"/>
  <c r="S82" i="14"/>
  <c r="T82" i="14"/>
  <c r="P82" i="14"/>
  <c r="N82" i="14"/>
  <c r="J82" i="14"/>
  <c r="H82" i="14"/>
  <c r="G82" i="14"/>
  <c r="K82" i="14"/>
  <c r="O82" i="14"/>
  <c r="V82" i="14"/>
  <c r="N90" i="14"/>
  <c r="P90" i="14"/>
  <c r="R90" i="14"/>
  <c r="T90" i="14"/>
  <c r="V90" i="14"/>
  <c r="L82" i="14"/>
  <c r="Q82" i="14"/>
  <c r="O90" i="14"/>
  <c r="Q84" i="14"/>
  <c r="S90" i="14"/>
  <c r="U84" i="14"/>
  <c r="T86" i="14"/>
  <c r="R86" i="14"/>
  <c r="P86" i="14"/>
  <c r="N86" i="14"/>
  <c r="J86" i="14"/>
  <c r="H86" i="14"/>
  <c r="F86" i="14"/>
  <c r="D86" i="14"/>
  <c r="G86" i="14"/>
  <c r="K86" i="14"/>
  <c r="O86" i="14"/>
  <c r="S86" i="14"/>
  <c r="R88" i="14"/>
  <c r="P88" i="14"/>
  <c r="N88" i="14"/>
  <c r="J88" i="14"/>
  <c r="H88" i="14"/>
  <c r="F88" i="14"/>
  <c r="D88" i="14"/>
  <c r="G88" i="14"/>
  <c r="K88" i="14"/>
  <c r="O88" i="14"/>
  <c r="V83" i="14"/>
  <c r="T83" i="14"/>
  <c r="R83" i="14"/>
  <c r="P83" i="14"/>
  <c r="N83" i="14"/>
  <c r="J83" i="14"/>
  <c r="H83" i="14"/>
  <c r="F83" i="14"/>
  <c r="D83" i="14"/>
  <c r="G83" i="14"/>
  <c r="K83" i="14"/>
  <c r="O83" i="14"/>
  <c r="S83" i="14"/>
  <c r="E90" i="14"/>
  <c r="G90" i="14"/>
  <c r="I90" i="14"/>
  <c r="L84" i="14"/>
  <c r="M84" i="14" s="1"/>
  <c r="W84" i="14" s="1"/>
  <c r="K90" i="14"/>
  <c r="U85" i="14"/>
  <c r="E86" i="14"/>
  <c r="I86" i="14"/>
  <c r="L86" i="14" s="1"/>
  <c r="U87" i="14"/>
  <c r="E88" i="14"/>
  <c r="I88" i="14"/>
  <c r="L88" i="14" s="1"/>
  <c r="E85" i="14"/>
  <c r="G85" i="14"/>
  <c r="I85" i="14"/>
  <c r="K85" i="14"/>
  <c r="O85" i="14"/>
  <c r="Q85" i="14" s="1"/>
  <c r="E87" i="14"/>
  <c r="G87" i="14"/>
  <c r="I87" i="14"/>
  <c r="K87" i="14"/>
  <c r="O87" i="14"/>
  <c r="Q87" i="14" s="1"/>
  <c r="K11" i="47"/>
  <c r="K18" i="47"/>
  <c r="K58" i="47"/>
  <c r="K92" i="47"/>
  <c r="K119" i="47"/>
  <c r="K138" i="47"/>
  <c r="K156" i="47"/>
  <c r="K186" i="47"/>
  <c r="K196" i="47"/>
  <c r="K203" i="47"/>
  <c r="K214" i="47"/>
  <c r="K218" i="47"/>
  <c r="K225" i="47"/>
  <c r="K34" i="47"/>
  <c r="K44" i="47"/>
  <c r="K51" i="47"/>
  <c r="K62" i="47"/>
  <c r="K66" i="47"/>
  <c r="K73" i="47"/>
  <c r="K96" i="47"/>
  <c r="K109" i="47"/>
  <c r="K142" i="47"/>
  <c r="K149" i="47"/>
  <c r="K163" i="47"/>
  <c r="K170" i="47"/>
  <c r="K210" i="47"/>
  <c r="K244" i="47"/>
  <c r="J261" i="47"/>
  <c r="J294" i="47"/>
  <c r="J301" i="47"/>
  <c r="J315" i="47"/>
  <c r="J322" i="47"/>
  <c r="J362" i="47"/>
  <c r="J396" i="47"/>
  <c r="J423" i="47"/>
  <c r="J442" i="47"/>
  <c r="J271" i="47"/>
  <c r="J290" i="47"/>
  <c r="J308" i="47"/>
  <c r="J338" i="47"/>
  <c r="J348" i="47"/>
  <c r="J355" i="47"/>
  <c r="J366" i="47"/>
  <c r="J370" i="47"/>
  <c r="J377" i="47"/>
  <c r="J400" i="47"/>
  <c r="J413" i="47"/>
  <c r="J446" i="47"/>
  <c r="J1098" i="47"/>
  <c r="J1108" i="47"/>
  <c r="J1115" i="47"/>
  <c r="J1126" i="47"/>
  <c r="J1130" i="47"/>
  <c r="J1137" i="47"/>
  <c r="J1160" i="47"/>
  <c r="J1173" i="47"/>
  <c r="J1206" i="47"/>
  <c r="J1213" i="47"/>
  <c r="J1227" i="47"/>
  <c r="J1234" i="47"/>
  <c r="J1274" i="47"/>
  <c r="J1075" i="47"/>
  <c r="J1082" i="47"/>
  <c r="J1122" i="47"/>
  <c r="J1156" i="47"/>
  <c r="J1183" i="47"/>
  <c r="J1202" i="47"/>
  <c r="J1220" i="47"/>
  <c r="J1250" i="47"/>
  <c r="J1260" i="47"/>
  <c r="J1267" i="47"/>
  <c r="K1278" i="47"/>
  <c r="K1282" i="47"/>
  <c r="K1289" i="47"/>
  <c r="K1312" i="47"/>
  <c r="K1325" i="47"/>
  <c r="K1358" i="47"/>
  <c r="K1365" i="47"/>
  <c r="K1379" i="47"/>
  <c r="K1386" i="47"/>
  <c r="K1426" i="47"/>
  <c r="K1308" i="47"/>
  <c r="K1335" i="47"/>
  <c r="K1354" i="47"/>
  <c r="K1372" i="47"/>
  <c r="K1402" i="47"/>
  <c r="K1412" i="47"/>
  <c r="K1419" i="47"/>
  <c r="K1430" i="47"/>
  <c r="K1434" i="47"/>
  <c r="K1441" i="47"/>
  <c r="K1586" i="47"/>
  <c r="K1593" i="47"/>
  <c r="K1966" i="47"/>
  <c r="K1973" i="47"/>
  <c r="K1987" i="47"/>
  <c r="K1994" i="47"/>
  <c r="K2034" i="47"/>
  <c r="K2068" i="47"/>
  <c r="K2095" i="47"/>
  <c r="K2114" i="47"/>
  <c r="K1962" i="47"/>
  <c r="K1980" i="47"/>
  <c r="K2010" i="47"/>
  <c r="K2020" i="47"/>
  <c r="K2027" i="47"/>
  <c r="K2038" i="47"/>
  <c r="K2042" i="47"/>
  <c r="K2049" i="47"/>
  <c r="K2072" i="47"/>
  <c r="K2085" i="47"/>
  <c r="K2118" i="47"/>
  <c r="K2125" i="47"/>
  <c r="N174" i="45"/>
  <c r="D174" i="45"/>
  <c r="Z172" i="45"/>
  <c r="V172" i="45"/>
  <c r="N172" i="45"/>
  <c r="D172" i="45"/>
  <c r="Z170" i="45"/>
  <c r="V170" i="45"/>
  <c r="N170" i="45"/>
  <c r="D170" i="45"/>
  <c r="Z168" i="45"/>
  <c r="V168" i="45"/>
  <c r="N168" i="45"/>
  <c r="D168" i="45"/>
  <c r="Z166" i="45"/>
  <c r="V166" i="45"/>
  <c r="N166" i="45"/>
  <c r="D166" i="45"/>
  <c r="Z164" i="45"/>
  <c r="V164" i="45"/>
  <c r="N164" i="45"/>
  <c r="D164" i="45"/>
  <c r="Z162" i="45"/>
  <c r="V162" i="45"/>
  <c r="N162" i="45"/>
  <c r="D162" i="45"/>
  <c r="Z160" i="45"/>
  <c r="V160" i="45"/>
  <c r="N160" i="45"/>
  <c r="D160" i="45"/>
  <c r="Z158" i="45"/>
  <c r="V158" i="45"/>
  <c r="N158" i="45"/>
  <c r="D158" i="45"/>
  <c r="Z156" i="45"/>
  <c r="V156" i="45"/>
  <c r="N156" i="45"/>
  <c r="D156" i="45"/>
  <c r="Z154" i="45"/>
  <c r="V154" i="45"/>
  <c r="N154" i="45"/>
  <c r="D154" i="45"/>
  <c r="Z152" i="45"/>
  <c r="V152" i="45"/>
  <c r="N152" i="45"/>
  <c r="D152" i="45"/>
  <c r="Z150" i="45"/>
  <c r="V150" i="45"/>
  <c r="N150" i="45"/>
  <c r="D150" i="45"/>
  <c r="Z148" i="45"/>
  <c r="V148" i="45"/>
  <c r="N148" i="45"/>
  <c r="D148" i="45"/>
  <c r="Z146" i="45"/>
  <c r="V146" i="45"/>
  <c r="N146" i="45"/>
  <c r="D146" i="45"/>
  <c r="Z144" i="45"/>
  <c r="V144" i="45"/>
  <c r="N144" i="45"/>
  <c r="D144" i="45"/>
  <c r="Z142" i="45"/>
  <c r="V142" i="45"/>
  <c r="N142" i="45"/>
  <c r="D142" i="45"/>
  <c r="Z140" i="45"/>
  <c r="V140" i="45"/>
  <c r="N140" i="45"/>
  <c r="D140" i="45"/>
  <c r="Z138" i="45"/>
  <c r="V138" i="45"/>
  <c r="N138" i="45"/>
  <c r="D138" i="45"/>
  <c r="Z136" i="45"/>
  <c r="V136" i="45"/>
  <c r="N136" i="45"/>
  <c r="D136" i="45"/>
  <c r="Z134" i="45"/>
  <c r="V134" i="45"/>
  <c r="N134" i="45"/>
  <c r="D134" i="45"/>
  <c r="Z132" i="45"/>
  <c r="V132" i="45"/>
  <c r="N132" i="45"/>
  <c r="D132" i="45"/>
  <c r="Z130" i="45"/>
  <c r="V130" i="45"/>
  <c r="N130" i="45"/>
  <c r="D130" i="45"/>
  <c r="Z128" i="45"/>
  <c r="V128" i="45"/>
  <c r="N128" i="45"/>
  <c r="D128" i="45"/>
  <c r="Z126" i="45"/>
  <c r="V126" i="45"/>
  <c r="N126" i="45"/>
  <c r="D126" i="45"/>
  <c r="Z124" i="45"/>
  <c r="V124" i="45"/>
  <c r="N124" i="45"/>
  <c r="D124" i="45"/>
  <c r="Z122" i="45"/>
  <c r="V122" i="45"/>
  <c r="N122" i="45"/>
  <c r="D122" i="45"/>
  <c r="Z120" i="45"/>
  <c r="V120" i="45"/>
  <c r="N120" i="45"/>
  <c r="D120" i="45"/>
  <c r="Z118" i="45"/>
  <c r="V118" i="45"/>
  <c r="N118" i="45"/>
  <c r="D118" i="45"/>
  <c r="Z116" i="45"/>
  <c r="V116" i="45"/>
  <c r="N116" i="45"/>
  <c r="D116" i="45"/>
  <c r="Z114" i="45"/>
  <c r="V114" i="45"/>
  <c r="N114" i="45"/>
  <c r="D114" i="45"/>
  <c r="Z112" i="45"/>
  <c r="V112" i="45"/>
  <c r="N112" i="45"/>
  <c r="D112" i="45"/>
  <c r="Z110" i="45"/>
  <c r="V110" i="45"/>
  <c r="N110" i="45"/>
  <c r="D110" i="45"/>
  <c r="Z108" i="45"/>
  <c r="V108" i="45"/>
  <c r="N108" i="45"/>
  <c r="D108" i="45"/>
  <c r="Z106" i="45"/>
  <c r="V106" i="45"/>
  <c r="N106" i="45"/>
  <c r="D106" i="45"/>
  <c r="Z104" i="45"/>
  <c r="V104" i="45"/>
  <c r="N104" i="45"/>
  <c r="D104" i="45"/>
  <c r="Z102" i="45"/>
  <c r="V102" i="45"/>
  <c r="N102" i="45"/>
  <c r="D102" i="45"/>
  <c r="Z100" i="45"/>
  <c r="V100" i="45"/>
  <c r="N100" i="45"/>
  <c r="D100" i="45"/>
  <c r="Z98" i="45"/>
  <c r="V98" i="45"/>
  <c r="N98" i="45"/>
  <c r="D98" i="45"/>
  <c r="Z96" i="45"/>
  <c r="V96" i="45"/>
  <c r="N96" i="45"/>
  <c r="D96" i="45"/>
  <c r="Z94" i="45"/>
  <c r="V94" i="45"/>
  <c r="N94" i="45"/>
  <c r="D94" i="45"/>
  <c r="Z92" i="45"/>
  <c r="V92" i="45"/>
  <c r="N92" i="45"/>
  <c r="D92" i="45"/>
  <c r="Z90" i="45"/>
  <c r="V90" i="45"/>
  <c r="N90" i="45"/>
  <c r="D90" i="45"/>
  <c r="Z88" i="45"/>
  <c r="V88" i="45"/>
  <c r="N88" i="45"/>
  <c r="D88" i="45"/>
  <c r="Z86" i="45"/>
  <c r="V86" i="45"/>
  <c r="N86" i="45"/>
  <c r="D86" i="45"/>
  <c r="Z84" i="45"/>
  <c r="V84" i="45"/>
  <c r="N84" i="45"/>
  <c r="D84" i="45"/>
  <c r="Z82" i="45"/>
  <c r="V82" i="45"/>
  <c r="N82" i="45"/>
  <c r="D82" i="45"/>
  <c r="Z80" i="45"/>
  <c r="V80" i="45"/>
  <c r="N80" i="45"/>
  <c r="D80" i="45"/>
  <c r="Z78" i="45"/>
  <c r="V78" i="45"/>
  <c r="N78" i="45"/>
  <c r="D78" i="45"/>
  <c r="Z76" i="45"/>
  <c r="V76" i="45"/>
  <c r="N76" i="45"/>
  <c r="D76" i="45"/>
  <c r="Z74" i="45"/>
  <c r="V74" i="45"/>
  <c r="N74" i="45"/>
  <c r="D74" i="45"/>
  <c r="Z72" i="45"/>
  <c r="V72" i="45"/>
  <c r="N72" i="45"/>
  <c r="D72" i="45"/>
  <c r="Z70" i="45"/>
  <c r="V70" i="45"/>
  <c r="N70" i="45"/>
  <c r="D70" i="45"/>
  <c r="Z68" i="45"/>
  <c r="V68" i="45"/>
  <c r="N68" i="45"/>
  <c r="D68" i="45"/>
  <c r="Z66" i="45"/>
  <c r="V66" i="45"/>
  <c r="N66" i="45"/>
  <c r="D66" i="45"/>
  <c r="Z64" i="45"/>
  <c r="V64" i="45"/>
  <c r="N64" i="45"/>
  <c r="D64" i="45"/>
  <c r="Z62" i="45"/>
  <c r="V62" i="45"/>
  <c r="N62" i="45"/>
  <c r="D62" i="45"/>
  <c r="Z60" i="45"/>
  <c r="V60" i="45"/>
  <c r="N60" i="45"/>
  <c r="D60" i="45"/>
  <c r="Z58" i="45"/>
  <c r="V58" i="45"/>
  <c r="N58" i="45"/>
  <c r="D58" i="45"/>
  <c r="Z56" i="45"/>
  <c r="V56" i="45"/>
  <c r="N56" i="45"/>
  <c r="D56" i="45"/>
  <c r="Z54" i="45"/>
  <c r="V54" i="45"/>
  <c r="N54" i="45"/>
  <c r="D54" i="45"/>
  <c r="Z52" i="45"/>
  <c r="V52" i="45"/>
  <c r="N52" i="45"/>
  <c r="D52" i="45"/>
  <c r="Z50" i="45"/>
  <c r="V50" i="45"/>
  <c r="N50" i="45"/>
  <c r="D50" i="45"/>
  <c r="Z48" i="45"/>
  <c r="V48" i="45"/>
  <c r="N48" i="45"/>
  <c r="D48" i="45"/>
  <c r="Z46" i="45"/>
  <c r="V46" i="45"/>
  <c r="N46" i="45"/>
  <c r="D46" i="45"/>
  <c r="Z44" i="45"/>
  <c r="V44" i="45"/>
  <c r="N44" i="45"/>
  <c r="D44" i="45"/>
  <c r="Z42" i="45"/>
  <c r="V42" i="45"/>
  <c r="N42" i="45"/>
  <c r="D42" i="45"/>
  <c r="Z40" i="45"/>
  <c r="V40" i="45"/>
  <c r="N40" i="45"/>
  <c r="D40" i="45"/>
  <c r="Z38" i="45"/>
  <c r="V38" i="45"/>
  <c r="N38" i="45"/>
  <c r="D38" i="45"/>
  <c r="Z36" i="45"/>
  <c r="V36" i="45"/>
  <c r="N36" i="45"/>
  <c r="D36" i="45"/>
  <c r="Z34" i="45"/>
  <c r="V34" i="45"/>
  <c r="N34" i="45"/>
  <c r="D34" i="45"/>
  <c r="Z32" i="45"/>
  <c r="V32" i="45"/>
  <c r="N32" i="45"/>
  <c r="D32" i="45"/>
  <c r="Z30" i="45"/>
  <c r="V30" i="45"/>
  <c r="N30" i="45"/>
  <c r="D30" i="45"/>
  <c r="AA27" i="45"/>
  <c r="S27" i="45"/>
  <c r="O27" i="45"/>
  <c r="I27" i="45"/>
  <c r="E27" i="45"/>
  <c r="AA25" i="45"/>
  <c r="S25" i="45"/>
  <c r="O25" i="45"/>
  <c r="I25" i="45"/>
  <c r="E25" i="45"/>
  <c r="AA23" i="45"/>
  <c r="S23" i="45"/>
  <c r="O23" i="45"/>
  <c r="I23" i="45"/>
  <c r="E23" i="45"/>
  <c r="AA21" i="45"/>
  <c r="S21" i="45"/>
  <c r="O21" i="45"/>
  <c r="I21" i="45"/>
  <c r="E21" i="45"/>
  <c r="AA19" i="45"/>
  <c r="S19" i="45"/>
  <c r="O19" i="45"/>
  <c r="I19" i="45"/>
  <c r="E19" i="45"/>
  <c r="AA17" i="45"/>
  <c r="S17" i="45"/>
  <c r="O17" i="45"/>
  <c r="I17" i="45"/>
  <c r="E17" i="45"/>
  <c r="AA15" i="45"/>
  <c r="S15" i="45"/>
  <c r="O15" i="45"/>
  <c r="I15" i="45"/>
  <c r="E15" i="45"/>
  <c r="AA13" i="45"/>
  <c r="S13" i="45"/>
  <c r="O13" i="45"/>
  <c r="I13" i="45"/>
  <c r="E13" i="45"/>
  <c r="Z27" i="45"/>
  <c r="V27" i="45"/>
  <c r="N27" i="45"/>
  <c r="D27" i="45"/>
  <c r="Z25" i="45"/>
  <c r="V25" i="45"/>
  <c r="N25" i="45"/>
  <c r="D25" i="45"/>
  <c r="Z23" i="45"/>
  <c r="V23" i="45"/>
  <c r="N23" i="45"/>
  <c r="D23" i="45"/>
  <c r="Z21" i="45"/>
  <c r="N21" i="45"/>
  <c r="D21" i="45"/>
  <c r="Z19" i="45"/>
  <c r="V19" i="45"/>
  <c r="N19" i="45"/>
  <c r="D19" i="45"/>
  <c r="Z17" i="45"/>
  <c r="V17" i="45"/>
  <c r="N17" i="45"/>
  <c r="D17" i="45"/>
  <c r="Z15" i="45"/>
  <c r="V15" i="45"/>
  <c r="N15" i="45"/>
  <c r="D15" i="45"/>
  <c r="Z13" i="45"/>
  <c r="V13" i="45"/>
  <c r="N13" i="45"/>
  <c r="D13" i="45"/>
  <c r="V21" i="45"/>
  <c r="Z209" i="45"/>
  <c r="Z207" i="45"/>
  <c r="Z205" i="45"/>
  <c r="Z203" i="45"/>
  <c r="Z201" i="45"/>
  <c r="Z199" i="45"/>
  <c r="Z197" i="45"/>
  <c r="Z195" i="45"/>
  <c r="Z193" i="45"/>
  <c r="Z191" i="45"/>
  <c r="Z189" i="45"/>
  <c r="AA185" i="45"/>
  <c r="S183" i="45"/>
  <c r="AA181" i="45"/>
  <c r="S179" i="45"/>
  <c r="AA177" i="45"/>
  <c r="S175" i="45"/>
  <c r="AA173" i="45"/>
  <c r="S171" i="45"/>
  <c r="S167" i="45"/>
  <c r="AA165" i="45"/>
  <c r="AA161" i="45"/>
  <c r="S155" i="45"/>
  <c r="S151" i="45"/>
  <c r="S147" i="45"/>
  <c r="S143" i="45"/>
  <c r="Y141" i="45"/>
  <c r="Y139" i="45"/>
  <c r="Y137" i="45"/>
  <c r="Y135" i="45"/>
  <c r="Y133" i="45"/>
  <c r="Y131" i="45"/>
  <c r="Y129" i="45"/>
  <c r="Y127" i="45"/>
  <c r="Y125" i="45"/>
  <c r="Y123" i="45"/>
  <c r="Y121" i="45"/>
  <c r="Y119" i="45"/>
  <c r="Y117" i="45"/>
  <c r="Y115" i="45"/>
  <c r="Y113" i="45"/>
  <c r="Y111" i="45"/>
  <c r="Y109" i="45"/>
  <c r="Y107" i="45"/>
  <c r="Y105" i="45"/>
  <c r="Y103" i="45"/>
  <c r="Y101" i="45"/>
  <c r="Y99" i="45"/>
  <c r="Y97" i="45"/>
  <c r="Y95" i="45"/>
  <c r="Y93" i="45"/>
  <c r="Y91" i="45"/>
  <c r="Y89" i="45"/>
  <c r="Y87" i="45"/>
  <c r="Y85" i="45"/>
  <c r="Y83" i="45"/>
  <c r="Y81" i="45"/>
  <c r="Y79" i="45"/>
  <c r="Y77" i="45"/>
  <c r="Y75" i="45"/>
  <c r="Y73" i="45"/>
  <c r="Y71" i="45"/>
  <c r="Y69" i="45"/>
  <c r="Y67" i="45"/>
  <c r="Y65" i="45"/>
  <c r="Y63" i="45"/>
  <c r="Y61" i="45"/>
  <c r="Y59" i="45"/>
  <c r="Y57" i="45"/>
  <c r="Y55" i="45"/>
  <c r="Y53" i="45"/>
  <c r="Y51" i="45"/>
  <c r="Y49" i="45"/>
  <c r="Y47" i="45"/>
  <c r="Y45" i="45"/>
  <c r="Y43" i="45"/>
  <c r="Y41" i="45"/>
  <c r="Y39" i="45"/>
  <c r="Y37" i="45"/>
  <c r="Y35" i="45"/>
  <c r="Y33" i="45"/>
  <c r="Y31" i="45"/>
  <c r="Y29" i="45"/>
  <c r="Y14" i="45"/>
  <c r="Y16" i="45"/>
  <c r="Y18" i="45"/>
  <c r="Y20" i="45"/>
  <c r="Y22" i="45"/>
  <c r="Y24" i="45"/>
  <c r="Y26" i="45"/>
  <c r="AA28" i="45"/>
  <c r="AA140" i="45"/>
  <c r="AA138" i="45"/>
  <c r="AA136" i="45"/>
  <c r="AA134" i="45"/>
  <c r="AA132" i="45"/>
  <c r="AA130" i="45"/>
  <c r="AA128" i="45"/>
  <c r="AA126" i="45"/>
  <c r="AA124" i="45"/>
  <c r="AA122" i="45"/>
  <c r="AA120" i="45"/>
  <c r="AA118" i="45"/>
  <c r="AA116" i="45"/>
  <c r="AA114" i="45"/>
  <c r="AA112" i="45"/>
  <c r="AA110" i="45"/>
  <c r="AA108" i="45"/>
  <c r="AA106" i="45"/>
  <c r="AA104" i="45"/>
  <c r="AA102" i="45"/>
  <c r="AA100" i="45"/>
  <c r="AA98" i="45"/>
  <c r="AA96" i="45"/>
  <c r="AA94" i="45"/>
  <c r="AA92" i="45"/>
  <c r="AA90" i="45"/>
  <c r="AA88" i="45"/>
  <c r="AA86" i="45"/>
  <c r="AA84" i="45"/>
  <c r="AA82" i="45"/>
  <c r="AA80" i="45"/>
  <c r="AA78" i="45"/>
  <c r="AA76" i="45"/>
  <c r="AA74" i="45"/>
  <c r="AA72" i="45"/>
  <c r="AA70" i="45"/>
  <c r="AA68" i="45"/>
  <c r="AA66" i="45"/>
  <c r="AA64" i="45"/>
  <c r="AA62" i="45"/>
  <c r="AA60" i="45"/>
  <c r="AA58" i="45"/>
  <c r="AA56" i="45"/>
  <c r="AA54" i="45"/>
  <c r="AA52" i="45"/>
  <c r="AA50" i="45"/>
  <c r="AA48" i="45"/>
  <c r="AA46" i="45"/>
  <c r="AA44" i="45"/>
  <c r="AA42" i="45"/>
  <c r="AA40" i="45"/>
  <c r="AA38" i="45"/>
  <c r="AA36" i="45"/>
  <c r="AA34" i="45"/>
  <c r="AA32" i="45"/>
  <c r="AA30" i="45"/>
  <c r="Y13" i="45"/>
  <c r="Y15" i="45"/>
  <c r="Y17" i="45"/>
  <c r="Y19" i="45"/>
  <c r="Y21" i="45"/>
  <c r="Y23" i="45"/>
  <c r="Y25" i="45"/>
  <c r="Y27" i="45"/>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M97" i="18"/>
  <c r="K98" i="18"/>
  <c r="I99" i="18"/>
  <c r="M99" i="18"/>
  <c r="K100" i="18"/>
  <c r="I101" i="18"/>
  <c r="M101" i="18"/>
  <c r="K102" i="18"/>
  <c r="I103" i="18"/>
  <c r="M103" i="18"/>
  <c r="K104" i="18"/>
  <c r="I105" i="18"/>
  <c r="M105" i="18"/>
  <c r="K106" i="18"/>
  <c r="I107" i="18"/>
  <c r="M107" i="18"/>
  <c r="K108" i="18"/>
  <c r="I109" i="18"/>
  <c r="M109" i="18"/>
  <c r="K110" i="18"/>
  <c r="I111" i="18"/>
  <c r="M111" i="18"/>
  <c r="K112" i="18"/>
  <c r="I114" i="18"/>
  <c r="M114" i="18"/>
  <c r="K115" i="18"/>
  <c r="I116" i="18"/>
  <c r="M116" i="18"/>
  <c r="K117" i="18"/>
  <c r="I118" i="18"/>
  <c r="M118" i="18"/>
  <c r="K119" i="18"/>
  <c r="I120" i="18"/>
  <c r="M120" i="18"/>
  <c r="K121" i="18"/>
  <c r="I122" i="18"/>
  <c r="M122" i="18"/>
  <c r="K123" i="18"/>
  <c r="I124" i="18"/>
  <c r="M124" i="18"/>
  <c r="K125" i="18"/>
  <c r="I126" i="18"/>
  <c r="M126" i="18"/>
  <c r="K127" i="18"/>
  <c r="I128" i="18"/>
  <c r="M128" i="18"/>
  <c r="K129" i="18"/>
  <c r="I130" i="18"/>
  <c r="M130" i="18"/>
  <c r="K132" i="18"/>
  <c r="I133" i="18"/>
  <c r="M133" i="18"/>
  <c r="K134" i="18"/>
  <c r="I135" i="18"/>
  <c r="M135" i="18"/>
  <c r="K136" i="18"/>
  <c r="I137" i="18"/>
  <c r="M137" i="18"/>
  <c r="K138" i="18"/>
  <c r="I139" i="18"/>
  <c r="M139" i="18"/>
  <c r="K140" i="18"/>
  <c r="I141" i="18"/>
  <c r="M141" i="18"/>
  <c r="K142" i="18"/>
  <c r="I143" i="18"/>
  <c r="M143" i="18"/>
  <c r="K144" i="18"/>
  <c r="I145" i="18"/>
  <c r="M145" i="18"/>
  <c r="K146" i="18"/>
  <c r="I147" i="18"/>
  <c r="M147" i="18"/>
  <c r="K148" i="18"/>
  <c r="I150" i="18"/>
  <c r="M150" i="18"/>
  <c r="K151" i="18"/>
  <c r="I152" i="18"/>
  <c r="M152" i="18"/>
  <c r="K153" i="18"/>
  <c r="I154" i="18"/>
  <c r="M154" i="18"/>
  <c r="K155" i="18"/>
  <c r="I156" i="18"/>
  <c r="M156" i="18"/>
  <c r="L97" i="18"/>
  <c r="L98" i="18"/>
  <c r="L99" i="18"/>
  <c r="L100" i="18"/>
  <c r="L101" i="18"/>
  <c r="L102" i="18"/>
  <c r="L103" i="18"/>
  <c r="L104" i="18"/>
  <c r="L105" i="18"/>
  <c r="L106" i="18"/>
  <c r="L107" i="18"/>
  <c r="L108" i="18"/>
  <c r="L109" i="18"/>
  <c r="L110" i="18"/>
  <c r="L111" i="18"/>
  <c r="L112" i="18"/>
  <c r="L114" i="18"/>
  <c r="L115" i="18"/>
  <c r="L116" i="18"/>
  <c r="L117" i="18"/>
  <c r="L118" i="18"/>
  <c r="L119" i="18"/>
  <c r="L120" i="18"/>
  <c r="L121" i="18"/>
  <c r="L122" i="18"/>
  <c r="L123" i="18"/>
  <c r="L124" i="18"/>
  <c r="L125" i="18"/>
  <c r="L126" i="18"/>
  <c r="L127" i="18"/>
  <c r="L128" i="18"/>
  <c r="L129" i="18"/>
  <c r="L130" i="18"/>
  <c r="L132" i="18"/>
  <c r="L133" i="18"/>
  <c r="L134" i="18"/>
  <c r="L135" i="18"/>
  <c r="L136" i="18"/>
  <c r="L137" i="18"/>
  <c r="L138" i="18"/>
  <c r="L139" i="18"/>
  <c r="L140" i="18"/>
  <c r="L141" i="18"/>
  <c r="L142" i="18"/>
  <c r="L143" i="18"/>
  <c r="L144" i="18"/>
  <c r="L145" i="18"/>
  <c r="L146" i="18"/>
  <c r="L147" i="18"/>
  <c r="L148" i="18"/>
  <c r="L150" i="18"/>
  <c r="L151" i="18"/>
  <c r="L152" i="18"/>
  <c r="L153" i="18"/>
  <c r="L154" i="18"/>
  <c r="L155" i="18"/>
  <c r="L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I98" i="18"/>
  <c r="M98" i="18"/>
  <c r="K99" i="18"/>
  <c r="I100" i="18"/>
  <c r="M100" i="18"/>
  <c r="K101" i="18"/>
  <c r="I102" i="18"/>
  <c r="M102" i="18"/>
  <c r="K103" i="18"/>
  <c r="I104" i="18"/>
  <c r="M104" i="18"/>
  <c r="K105" i="18"/>
  <c r="I106" i="18"/>
  <c r="M106" i="18"/>
  <c r="K107" i="18"/>
  <c r="I108" i="18"/>
  <c r="M108" i="18"/>
  <c r="K109" i="18"/>
  <c r="I110" i="18"/>
  <c r="M110" i="18"/>
  <c r="K111" i="18"/>
  <c r="I112" i="18"/>
  <c r="M112" i="18"/>
  <c r="K114" i="18"/>
  <c r="I115" i="18"/>
  <c r="M115" i="18"/>
  <c r="K116" i="18"/>
  <c r="I117" i="18"/>
  <c r="M117" i="18"/>
  <c r="K118" i="18"/>
  <c r="I119" i="18"/>
  <c r="M119" i="18"/>
  <c r="K120" i="18"/>
  <c r="I121" i="18"/>
  <c r="M121" i="18"/>
  <c r="K122" i="18"/>
  <c r="I123" i="18"/>
  <c r="M123" i="18"/>
  <c r="K124" i="18"/>
  <c r="I125" i="18"/>
  <c r="M125" i="18"/>
  <c r="K126" i="18"/>
  <c r="I127" i="18"/>
  <c r="M127" i="18"/>
  <c r="K128" i="18"/>
  <c r="I129" i="18"/>
  <c r="M129" i="18"/>
  <c r="K130" i="18"/>
  <c r="I132" i="18"/>
  <c r="M132" i="18"/>
  <c r="K133" i="18"/>
  <c r="I134" i="18"/>
  <c r="M134" i="18"/>
  <c r="K135" i="18"/>
  <c r="I136" i="18"/>
  <c r="M136" i="18"/>
  <c r="K137" i="18"/>
  <c r="I138" i="18"/>
  <c r="M138" i="18"/>
  <c r="K139" i="18"/>
  <c r="I140" i="18"/>
  <c r="M140" i="18"/>
  <c r="K141" i="18"/>
  <c r="I142" i="18"/>
  <c r="M142" i="18"/>
  <c r="K143" i="18"/>
  <c r="I144" i="18"/>
  <c r="M144" i="18"/>
  <c r="K145" i="18"/>
  <c r="I146" i="18"/>
  <c r="M146" i="18"/>
  <c r="K147" i="18"/>
  <c r="I148" i="18"/>
  <c r="M148" i="18"/>
  <c r="K150" i="18"/>
  <c r="I151" i="18"/>
  <c r="M151" i="18"/>
  <c r="K152" i="18"/>
  <c r="I153" i="18"/>
  <c r="M153" i="18"/>
  <c r="K154" i="18"/>
  <c r="I155" i="18"/>
  <c r="M155" i="18"/>
  <c r="K156"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M715" i="18"/>
  <c r="L716" i="18"/>
  <c r="I716" i="18"/>
  <c r="N717" i="18"/>
  <c r="J717" i="18"/>
  <c r="M717" i="18"/>
  <c r="L718" i="18"/>
  <c r="I718" i="18"/>
  <c r="N719" i="18"/>
  <c r="J719" i="18"/>
  <c r="M719" i="18"/>
  <c r="L720" i="18"/>
  <c r="I720" i="18"/>
  <c r="N721" i="18"/>
  <c r="J721" i="18"/>
  <c r="M721" i="18"/>
  <c r="L722" i="18"/>
  <c r="I722" i="18"/>
  <c r="N723" i="18"/>
  <c r="J723" i="18"/>
  <c r="M723" i="18"/>
  <c r="L724" i="18"/>
  <c r="I724" i="18"/>
  <c r="N726" i="18"/>
  <c r="J726" i="18"/>
  <c r="M726" i="18"/>
  <c r="L727" i="18"/>
  <c r="I727" i="18"/>
  <c r="N728" i="18"/>
  <c r="J728" i="18"/>
  <c r="M728" i="18"/>
  <c r="L729" i="18"/>
  <c r="I729" i="18"/>
  <c r="N730" i="18"/>
  <c r="J730" i="18"/>
  <c r="M730" i="18"/>
  <c r="L731" i="18"/>
  <c r="I731" i="18"/>
  <c r="N732" i="18"/>
  <c r="J732" i="18"/>
  <c r="M732" i="18"/>
  <c r="L733" i="18"/>
  <c r="I733" i="18"/>
  <c r="N734" i="18"/>
  <c r="J734" i="18"/>
  <c r="M734" i="18"/>
  <c r="L735" i="18"/>
  <c r="I735" i="18"/>
  <c r="N736" i="18"/>
  <c r="J736" i="18"/>
  <c r="M736" i="18"/>
  <c r="L737" i="18"/>
  <c r="I737" i="18"/>
  <c r="N738" i="18"/>
  <c r="J738" i="18"/>
  <c r="M738" i="18"/>
  <c r="L739" i="18"/>
  <c r="I739" i="18"/>
  <c r="N740" i="18"/>
  <c r="J740" i="18"/>
  <c r="M740" i="18"/>
  <c r="L741" i="18"/>
  <c r="I741" i="18"/>
  <c r="N742" i="18"/>
  <c r="J742" i="18"/>
  <c r="M742" i="18"/>
  <c r="L744" i="18"/>
  <c r="I744" i="18"/>
  <c r="N745" i="18"/>
  <c r="J745" i="18"/>
  <c r="M745" i="18"/>
  <c r="L746" i="18"/>
  <c r="I746" i="18"/>
  <c r="N747" i="18"/>
  <c r="J747" i="18"/>
  <c r="M747" i="18"/>
  <c r="L748" i="18"/>
  <c r="I748" i="18"/>
  <c r="N749" i="18"/>
  <c r="J749" i="18"/>
  <c r="M749" i="18"/>
  <c r="L750" i="18"/>
  <c r="I750" i="18"/>
  <c r="N751" i="18"/>
  <c r="J751" i="18"/>
  <c r="M751" i="18"/>
  <c r="L752" i="18"/>
  <c r="I752" i="18"/>
  <c r="N753" i="18"/>
  <c r="J753" i="18"/>
  <c r="M753" i="18"/>
  <c r="L754" i="18"/>
  <c r="I754" i="18"/>
  <c r="N755" i="18"/>
  <c r="J755" i="18"/>
  <c r="M755" i="18"/>
  <c r="L756" i="18"/>
  <c r="I756" i="18"/>
  <c r="N757" i="18"/>
  <c r="J757" i="18"/>
  <c r="M757" i="18"/>
  <c r="L758" i="18"/>
  <c r="I758" i="18"/>
  <c r="N759" i="18"/>
  <c r="J759" i="18"/>
  <c r="M759" i="18"/>
  <c r="L760" i="18"/>
  <c r="I760" i="18"/>
  <c r="N762" i="18"/>
  <c r="J762" i="18"/>
  <c r="M762" i="18"/>
  <c r="L763" i="18"/>
  <c r="I763" i="18"/>
  <c r="N764" i="18"/>
  <c r="J764" i="18"/>
  <c r="M764" i="18"/>
  <c r="L765" i="18"/>
  <c r="I765" i="18"/>
  <c r="N766" i="18"/>
  <c r="J766" i="18"/>
  <c r="I766" i="18"/>
  <c r="L985" i="18"/>
  <c r="K985" i="18"/>
  <c r="I985" i="18"/>
  <c r="L987" i="18"/>
  <c r="K987" i="18"/>
  <c r="I987" i="18"/>
  <c r="L989" i="18"/>
  <c r="K989" i="18"/>
  <c r="I989" i="18"/>
  <c r="L991" i="18"/>
  <c r="K991" i="18"/>
  <c r="I991" i="18"/>
  <c r="L993" i="18"/>
  <c r="K993" i="18"/>
  <c r="I993" i="18"/>
  <c r="L996" i="18"/>
  <c r="K996" i="18"/>
  <c r="I996" i="18"/>
  <c r="L998" i="18"/>
  <c r="K998" i="18"/>
  <c r="I998" i="18"/>
  <c r="L1000" i="18"/>
  <c r="K1000" i="18"/>
  <c r="I1000" i="18"/>
  <c r="L1002" i="18"/>
  <c r="K1002" i="18"/>
  <c r="I1002" i="18"/>
  <c r="L1004" i="18"/>
  <c r="K1004" i="18"/>
  <c r="I1004" i="18"/>
  <c r="L1006" i="18"/>
  <c r="K1006" i="18"/>
  <c r="I1006" i="18"/>
  <c r="L1008" i="18"/>
  <c r="K1008" i="18"/>
  <c r="I1008" i="18"/>
  <c r="L1010" i="18"/>
  <c r="K1010" i="18"/>
  <c r="I1010" i="18"/>
  <c r="L1012" i="18"/>
  <c r="K1012" i="18"/>
  <c r="I1012" i="18"/>
  <c r="L1015" i="18"/>
  <c r="K1015" i="18"/>
  <c r="I1015" i="18"/>
  <c r="L1017" i="18"/>
  <c r="K1017" i="18"/>
  <c r="I1017" i="18"/>
  <c r="L1019" i="18"/>
  <c r="K1019" i="18"/>
  <c r="I1019" i="18"/>
  <c r="L1021" i="18"/>
  <c r="K1021" i="18"/>
  <c r="I1021" i="18"/>
  <c r="L1023" i="18"/>
  <c r="K1023" i="18"/>
  <c r="I1023" i="18"/>
  <c r="L1025" i="18"/>
  <c r="K1025" i="18"/>
  <c r="I1025" i="18"/>
  <c r="L1027" i="18"/>
  <c r="K1027" i="18"/>
  <c r="I1027" i="18"/>
  <c r="L1029" i="18"/>
  <c r="K1029" i="18"/>
  <c r="I1029" i="18"/>
  <c r="L1032" i="18"/>
  <c r="K1032" i="18"/>
  <c r="I1032" i="18"/>
  <c r="L1034" i="18"/>
  <c r="K1034" i="18"/>
  <c r="I1034" i="18"/>
  <c r="L1036" i="18"/>
  <c r="K1036" i="18"/>
  <c r="I1036" i="18"/>
  <c r="L1038" i="18"/>
  <c r="K1038" i="18"/>
  <c r="I1038" i="18"/>
  <c r="L1040" i="18"/>
  <c r="K1040" i="18"/>
  <c r="I1040" i="18"/>
  <c r="L1042" i="18"/>
  <c r="K1042" i="18"/>
  <c r="I1042" i="18"/>
  <c r="L1044" i="18"/>
  <c r="K1044" i="18"/>
  <c r="I1044" i="18"/>
  <c r="L1046" i="18"/>
  <c r="K1046" i="18"/>
  <c r="I1046" i="18"/>
  <c r="L1048" i="18"/>
  <c r="K1048" i="18"/>
  <c r="I1048" i="18"/>
  <c r="L1051" i="18"/>
  <c r="K1051" i="18"/>
  <c r="I1051" i="18"/>
  <c r="L767" i="18"/>
  <c r="I767" i="18"/>
  <c r="N768" i="18"/>
  <c r="J768" i="18"/>
  <c r="M768" i="18"/>
  <c r="L769" i="18"/>
  <c r="I769" i="18"/>
  <c r="N770" i="18"/>
  <c r="J770" i="18"/>
  <c r="M770" i="18"/>
  <c r="L771" i="18"/>
  <c r="I771" i="18"/>
  <c r="N772" i="18"/>
  <c r="J772" i="18"/>
  <c r="M772" i="18"/>
  <c r="L773" i="18"/>
  <c r="I773" i="18"/>
  <c r="N774" i="18"/>
  <c r="J774" i="18"/>
  <c r="M774" i="18"/>
  <c r="L775" i="18"/>
  <c r="I775" i="18"/>
  <c r="N776" i="18"/>
  <c r="J776" i="18"/>
  <c r="M776" i="18"/>
  <c r="L777" i="18"/>
  <c r="I777" i="18"/>
  <c r="N778" i="18"/>
  <c r="J778" i="18"/>
  <c r="M778" i="18"/>
  <c r="L780" i="18"/>
  <c r="I780" i="18"/>
  <c r="N781" i="18"/>
  <c r="J781" i="18"/>
  <c r="M781" i="18"/>
  <c r="L782" i="18"/>
  <c r="I782" i="18"/>
  <c r="N783" i="18"/>
  <c r="J783" i="18"/>
  <c r="M783" i="18"/>
  <c r="L784" i="18"/>
  <c r="I784" i="18"/>
  <c r="N785" i="18"/>
  <c r="J785" i="18"/>
  <c r="M785" i="18"/>
  <c r="L786" i="18"/>
  <c r="I786" i="18"/>
  <c r="N787" i="18"/>
  <c r="J787" i="18"/>
  <c r="M787" i="18"/>
  <c r="L788" i="18"/>
  <c r="I788" i="18"/>
  <c r="N789" i="18"/>
  <c r="J789" i="18"/>
  <c r="M789" i="18"/>
  <c r="L790" i="18"/>
  <c r="I790" i="18"/>
  <c r="N791" i="18"/>
  <c r="J791" i="18"/>
  <c r="M791" i="18"/>
  <c r="L792" i="18"/>
  <c r="I792" i="18"/>
  <c r="N793" i="18"/>
  <c r="J793" i="18"/>
  <c r="M793" i="18"/>
  <c r="L794" i="18"/>
  <c r="I794" i="18"/>
  <c r="N795" i="18"/>
  <c r="J795" i="18"/>
  <c r="M795" i="18"/>
  <c r="L796" i="18"/>
  <c r="I796" i="18"/>
  <c r="N798" i="18"/>
  <c r="J798" i="18"/>
  <c r="M798" i="18"/>
  <c r="L799" i="18"/>
  <c r="I799" i="18"/>
  <c r="N800" i="18"/>
  <c r="J800" i="18"/>
  <c r="M800" i="18"/>
  <c r="L801" i="18"/>
  <c r="I801" i="18"/>
  <c r="N802" i="18"/>
  <c r="J802" i="18"/>
  <c r="M802" i="18"/>
  <c r="L803" i="18"/>
  <c r="I803" i="18"/>
  <c r="N804" i="18"/>
  <c r="J804" i="18"/>
  <c r="M804" i="18"/>
  <c r="L805" i="18"/>
  <c r="I805" i="18"/>
  <c r="N806" i="18"/>
  <c r="J806" i="18"/>
  <c r="M806" i="18"/>
  <c r="L807" i="18"/>
  <c r="I807" i="18"/>
  <c r="N808" i="18"/>
  <c r="J808" i="18"/>
  <c r="M808" i="18"/>
  <c r="L809" i="18"/>
  <c r="I809" i="18"/>
  <c r="N810" i="18"/>
  <c r="J810" i="18"/>
  <c r="M810" i="18"/>
  <c r="L811" i="18"/>
  <c r="I811" i="18"/>
  <c r="N812" i="18"/>
  <c r="J812" i="18"/>
  <c r="M812" i="18"/>
  <c r="L813" i="18"/>
  <c r="I813" i="18"/>
  <c r="N814" i="18"/>
  <c r="J814" i="18"/>
  <c r="M814" i="18"/>
  <c r="L816" i="18"/>
  <c r="I816" i="18"/>
  <c r="N817" i="18"/>
  <c r="J817" i="18"/>
  <c r="M817" i="18"/>
  <c r="L818" i="18"/>
  <c r="I818" i="18"/>
  <c r="N819" i="18"/>
  <c r="J819" i="18"/>
  <c r="M819" i="18"/>
  <c r="L820" i="18"/>
  <c r="I820" i="18"/>
  <c r="N821" i="18"/>
  <c r="J821" i="18"/>
  <c r="M821" i="18"/>
  <c r="L822" i="18"/>
  <c r="I822" i="18"/>
  <c r="N823" i="18"/>
  <c r="J823" i="18"/>
  <c r="M823" i="18"/>
  <c r="L824" i="18"/>
  <c r="I824" i="18"/>
  <c r="N825" i="18"/>
  <c r="J825" i="18"/>
  <c r="M825" i="18"/>
  <c r="L826" i="18"/>
  <c r="I826" i="18"/>
  <c r="N827" i="18"/>
  <c r="J827" i="18"/>
  <c r="M827" i="18"/>
  <c r="L828" i="18"/>
  <c r="I828" i="18"/>
  <c r="N829" i="18"/>
  <c r="J829" i="18"/>
  <c r="M829" i="18"/>
  <c r="L830" i="18"/>
  <c r="I830" i="18"/>
  <c r="N831" i="18"/>
  <c r="J831" i="18"/>
  <c r="M831" i="18"/>
  <c r="L832" i="18"/>
  <c r="I832" i="18"/>
  <c r="N834" i="18"/>
  <c r="J834" i="18"/>
  <c r="M834" i="18"/>
  <c r="L835" i="18"/>
  <c r="I835" i="18"/>
  <c r="N836" i="18"/>
  <c r="J836" i="18"/>
  <c r="M836" i="18"/>
  <c r="L837" i="18"/>
  <c r="I837" i="18"/>
  <c r="N838" i="18"/>
  <c r="J838" i="18"/>
  <c r="M838" i="18"/>
  <c r="L839" i="18"/>
  <c r="I839" i="18"/>
  <c r="N840" i="18"/>
  <c r="J840" i="18"/>
  <c r="M840" i="18"/>
  <c r="L841" i="18"/>
  <c r="I841" i="18"/>
  <c r="N842" i="18"/>
  <c r="J842" i="18"/>
  <c r="M842" i="18"/>
  <c r="L843" i="18"/>
  <c r="I843" i="18"/>
  <c r="N844" i="18"/>
  <c r="J844" i="18"/>
  <c r="M844" i="18"/>
  <c r="L845" i="18"/>
  <c r="I845" i="18"/>
  <c r="N846" i="18"/>
  <c r="J846" i="18"/>
  <c r="M846" i="18"/>
  <c r="L847" i="18"/>
  <c r="I847" i="18"/>
  <c r="N848" i="18"/>
  <c r="J848" i="18"/>
  <c r="M848" i="18"/>
  <c r="L849" i="18"/>
  <c r="I849" i="18"/>
  <c r="N850" i="18"/>
  <c r="J850" i="18"/>
  <c r="M850" i="18"/>
  <c r="L852" i="18"/>
  <c r="I852" i="18"/>
  <c r="N853" i="18"/>
  <c r="J853" i="18"/>
  <c r="M853" i="18"/>
  <c r="L854" i="18"/>
  <c r="I854" i="18"/>
  <c r="N855" i="18"/>
  <c r="J855" i="18"/>
  <c r="M855" i="18"/>
  <c r="L856" i="18"/>
  <c r="I856" i="18"/>
  <c r="N857" i="18"/>
  <c r="J857" i="18"/>
  <c r="M857" i="18"/>
  <c r="L858" i="18"/>
  <c r="I858" i="18"/>
  <c r="N859" i="18"/>
  <c r="J859" i="18"/>
  <c r="M859" i="18"/>
  <c r="L860" i="18"/>
  <c r="I860" i="18"/>
  <c r="N861" i="18"/>
  <c r="J861" i="18"/>
  <c r="M861" i="18"/>
  <c r="L862" i="18"/>
  <c r="I862" i="18"/>
  <c r="N863" i="18"/>
  <c r="J863" i="18"/>
  <c r="M863" i="18"/>
  <c r="L864" i="18"/>
  <c r="I864" i="18"/>
  <c r="N865" i="18"/>
  <c r="J865" i="18"/>
  <c r="M865" i="18"/>
  <c r="L866" i="18"/>
  <c r="I866" i="18"/>
  <c r="N867" i="18"/>
  <c r="J867" i="18"/>
  <c r="M867" i="18"/>
  <c r="L868" i="18"/>
  <c r="I868" i="18"/>
  <c r="N870" i="18"/>
  <c r="J870" i="18"/>
  <c r="M870" i="18"/>
  <c r="L871" i="18"/>
  <c r="I871" i="18"/>
  <c r="N872" i="18"/>
  <c r="J872" i="18"/>
  <c r="M872" i="18"/>
  <c r="L873" i="18"/>
  <c r="I873" i="18"/>
  <c r="N874" i="18"/>
  <c r="J874" i="18"/>
  <c r="M874" i="18"/>
  <c r="L875" i="18"/>
  <c r="I875" i="18"/>
  <c r="N876" i="18"/>
  <c r="J876" i="18"/>
  <c r="M876" i="18"/>
  <c r="L877" i="18"/>
  <c r="I877" i="18"/>
  <c r="N878" i="18"/>
  <c r="J878" i="18"/>
  <c r="M878" i="18"/>
  <c r="L879" i="18"/>
  <c r="I879" i="18"/>
  <c r="N880" i="18"/>
  <c r="J880" i="18"/>
  <c r="M880" i="18"/>
  <c r="L881" i="18"/>
  <c r="I881" i="18"/>
  <c r="N882" i="18"/>
  <c r="J882" i="18"/>
  <c r="M882" i="18"/>
  <c r="L883" i="18"/>
  <c r="I883" i="18"/>
  <c r="N884" i="18"/>
  <c r="J884" i="18"/>
  <c r="M884" i="18"/>
  <c r="L885" i="18"/>
  <c r="I885" i="18"/>
  <c r="N886" i="18"/>
  <c r="J886" i="18"/>
  <c r="M886" i="18"/>
  <c r="L888" i="18"/>
  <c r="I888" i="18"/>
  <c r="N889" i="18"/>
  <c r="J889" i="18"/>
  <c r="M889" i="18"/>
  <c r="L890" i="18"/>
  <c r="I890" i="18"/>
  <c r="N891" i="18"/>
  <c r="J891" i="18"/>
  <c r="M891" i="18"/>
  <c r="L892" i="18"/>
  <c r="I892" i="18"/>
  <c r="N893" i="18"/>
  <c r="J893" i="18"/>
  <c r="M893" i="18"/>
  <c r="L894" i="18"/>
  <c r="I894" i="18"/>
  <c r="N895" i="18"/>
  <c r="J895" i="18"/>
  <c r="M895" i="18"/>
  <c r="L896" i="18"/>
  <c r="I896" i="18"/>
  <c r="N897" i="18"/>
  <c r="J897" i="18"/>
  <c r="M897" i="18"/>
  <c r="L898" i="18"/>
  <c r="I898" i="18"/>
  <c r="N899" i="18"/>
  <c r="J899" i="18"/>
  <c r="M899" i="18"/>
  <c r="L900" i="18"/>
  <c r="I900" i="18"/>
  <c r="N901" i="18"/>
  <c r="J901" i="18"/>
  <c r="M901" i="18"/>
  <c r="L902" i="18"/>
  <c r="I902" i="18"/>
  <c r="N903" i="18"/>
  <c r="J903" i="18"/>
  <c r="M903" i="18"/>
  <c r="L904" i="18"/>
  <c r="I904" i="18"/>
  <c r="N906" i="18"/>
  <c r="J906" i="18"/>
  <c r="M906" i="18"/>
  <c r="L907" i="18"/>
  <c r="I907" i="18"/>
  <c r="N908" i="18"/>
  <c r="J908" i="18"/>
  <c r="M908" i="18"/>
  <c r="L909" i="18"/>
  <c r="I909" i="18"/>
  <c r="N910" i="18"/>
  <c r="J910" i="18"/>
  <c r="M910" i="18"/>
  <c r="L911" i="18"/>
  <c r="I911" i="18"/>
  <c r="N912" i="18"/>
  <c r="J912" i="18"/>
  <c r="M912" i="18"/>
  <c r="L913" i="18"/>
  <c r="I913" i="18"/>
  <c r="N914" i="18"/>
  <c r="J914" i="18"/>
  <c r="M914" i="18"/>
  <c r="L915" i="18"/>
  <c r="I915" i="18"/>
  <c r="N916" i="18"/>
  <c r="J916" i="18"/>
  <c r="M916" i="18"/>
  <c r="L917" i="18"/>
  <c r="I917" i="18"/>
  <c r="N918" i="18"/>
  <c r="J918" i="18"/>
  <c r="M918" i="18"/>
  <c r="L919" i="18"/>
  <c r="I919" i="18"/>
  <c r="N920" i="18"/>
  <c r="J920" i="18"/>
  <c r="M920" i="18"/>
  <c r="L921" i="18"/>
  <c r="I921" i="18"/>
  <c r="N922" i="18"/>
  <c r="J922" i="18"/>
  <c r="M922" i="18"/>
  <c r="L924" i="18"/>
  <c r="I924" i="18"/>
  <c r="N925" i="18"/>
  <c r="J925" i="18"/>
  <c r="M925" i="18"/>
  <c r="L926" i="18"/>
  <c r="I926" i="18"/>
  <c r="N927" i="18"/>
  <c r="J927" i="18"/>
  <c r="M927" i="18"/>
  <c r="L928" i="18"/>
  <c r="I928" i="18"/>
  <c r="N929" i="18"/>
  <c r="J929" i="18"/>
  <c r="M929" i="18"/>
  <c r="L930" i="18"/>
  <c r="I930" i="18"/>
  <c r="N931" i="18"/>
  <c r="J931" i="18"/>
  <c r="M931" i="18"/>
  <c r="L932" i="18"/>
  <c r="I932" i="18"/>
  <c r="N933" i="18"/>
  <c r="J933" i="18"/>
  <c r="M933" i="18"/>
  <c r="L934" i="18"/>
  <c r="I934" i="18"/>
  <c r="N935" i="18"/>
  <c r="J935" i="18"/>
  <c r="M935" i="18"/>
  <c r="L936" i="18"/>
  <c r="I936" i="18"/>
  <c r="N937" i="18"/>
  <c r="J937" i="18"/>
  <c r="M937" i="18"/>
  <c r="L938" i="18"/>
  <c r="I938" i="18"/>
  <c r="N939" i="18"/>
  <c r="J939" i="18"/>
  <c r="M939" i="18"/>
  <c r="L940" i="18"/>
  <c r="I940" i="18"/>
  <c r="N942" i="18"/>
  <c r="J942" i="18"/>
  <c r="M942" i="18"/>
  <c r="L943" i="18"/>
  <c r="I943" i="18"/>
  <c r="N944" i="18"/>
  <c r="J944" i="18"/>
  <c r="M944" i="18"/>
  <c r="L945" i="18"/>
  <c r="I945" i="18"/>
  <c r="N946" i="18"/>
  <c r="J946" i="18"/>
  <c r="M946" i="18"/>
  <c r="L947" i="18"/>
  <c r="I947" i="18"/>
  <c r="N948" i="18"/>
  <c r="J948" i="18"/>
  <c r="M948" i="18"/>
  <c r="L949" i="18"/>
  <c r="I949" i="18"/>
  <c r="N950" i="18"/>
  <c r="J950" i="18"/>
  <c r="M950" i="18"/>
  <c r="L951" i="18"/>
  <c r="I951" i="18"/>
  <c r="N952" i="18"/>
  <c r="J952" i="18"/>
  <c r="M952" i="18"/>
  <c r="L953" i="18"/>
  <c r="K502" i="18"/>
  <c r="K504" i="18"/>
  <c r="K506" i="18"/>
  <c r="K508" i="18"/>
  <c r="K511" i="18"/>
  <c r="K513" i="18"/>
  <c r="K515" i="18"/>
  <c r="K517" i="18"/>
  <c r="K519" i="18"/>
  <c r="K521" i="18"/>
  <c r="K523" i="18"/>
  <c r="K525" i="18"/>
  <c r="K528" i="18"/>
  <c r="K530" i="18"/>
  <c r="K532" i="18"/>
  <c r="K534" i="18"/>
  <c r="K536" i="18"/>
  <c r="K538" i="18"/>
  <c r="K540" i="18"/>
  <c r="K542" i="18"/>
  <c r="K544" i="18"/>
  <c r="K547" i="18"/>
  <c r="K549" i="18"/>
  <c r="K551" i="18"/>
  <c r="K553" i="18"/>
  <c r="K555" i="18"/>
  <c r="K557" i="18"/>
  <c r="K559" i="18"/>
  <c r="K561" i="18"/>
  <c r="K564" i="18"/>
  <c r="K566" i="18"/>
  <c r="K568" i="18"/>
  <c r="K570" i="18"/>
  <c r="K572" i="18"/>
  <c r="K574" i="18"/>
  <c r="K576" i="18"/>
  <c r="K578" i="18"/>
  <c r="K580" i="18"/>
  <c r="K583" i="18"/>
  <c r="K585" i="18"/>
  <c r="K587" i="18"/>
  <c r="K589" i="18"/>
  <c r="K591" i="18"/>
  <c r="K593" i="18"/>
  <c r="K595" i="18"/>
  <c r="K597" i="18"/>
  <c r="K600" i="18"/>
  <c r="K602" i="18"/>
  <c r="K604" i="18"/>
  <c r="K606" i="18"/>
  <c r="K608" i="18"/>
  <c r="K610" i="18"/>
  <c r="K612" i="18"/>
  <c r="K614" i="18"/>
  <c r="K616" i="18"/>
  <c r="K619" i="18"/>
  <c r="K621" i="18"/>
  <c r="K623" i="18"/>
  <c r="K625" i="18"/>
  <c r="K627" i="18"/>
  <c r="K629" i="18"/>
  <c r="K631" i="18"/>
  <c r="K633" i="18"/>
  <c r="K636" i="18"/>
  <c r="K638" i="18"/>
  <c r="K640" i="18"/>
  <c r="K642" i="18"/>
  <c r="K644" i="18"/>
  <c r="K646" i="18"/>
  <c r="K648" i="18"/>
  <c r="K650" i="18"/>
  <c r="K652" i="18"/>
  <c r="K655" i="18"/>
  <c r="K657" i="18"/>
  <c r="K659" i="18"/>
  <c r="K661" i="18"/>
  <c r="K663" i="18"/>
  <c r="K665" i="18"/>
  <c r="K667" i="18"/>
  <c r="K669" i="18"/>
  <c r="K672" i="18"/>
  <c r="K674" i="18"/>
  <c r="K676" i="18"/>
  <c r="K678" i="18"/>
  <c r="K680" i="18"/>
  <c r="K682" i="18"/>
  <c r="K684" i="18"/>
  <c r="K686" i="18"/>
  <c r="K688" i="18"/>
  <c r="K691" i="18"/>
  <c r="K693" i="18"/>
  <c r="K695" i="18"/>
  <c r="K697" i="18"/>
  <c r="K699" i="18"/>
  <c r="K701" i="18"/>
  <c r="K703" i="18"/>
  <c r="K705" i="18"/>
  <c r="K708" i="18"/>
  <c r="K710" i="18"/>
  <c r="K712" i="18"/>
  <c r="K714" i="18"/>
  <c r="N716" i="18"/>
  <c r="M716" i="18"/>
  <c r="I717" i="18"/>
  <c r="J718" i="18"/>
  <c r="L719" i="18"/>
  <c r="N720" i="18"/>
  <c r="M720" i="18"/>
  <c r="I721" i="18"/>
  <c r="J722" i="18"/>
  <c r="L723" i="18"/>
  <c r="N724" i="18"/>
  <c r="M724" i="18"/>
  <c r="I726" i="18"/>
  <c r="J727" i="18"/>
  <c r="L728" i="18"/>
  <c r="N729" i="18"/>
  <c r="M729" i="18"/>
  <c r="I730" i="18"/>
  <c r="J731" i="18"/>
  <c r="L732" i="18"/>
  <c r="N733" i="18"/>
  <c r="M733" i="18"/>
  <c r="I734" i="18"/>
  <c r="J735" i="18"/>
  <c r="L736" i="18"/>
  <c r="N737" i="18"/>
  <c r="M737" i="18"/>
  <c r="I738" i="18"/>
  <c r="J739" i="18"/>
  <c r="L740" i="18"/>
  <c r="N741" i="18"/>
  <c r="M741" i="18"/>
  <c r="I742" i="18"/>
  <c r="J744" i="18"/>
  <c r="L745" i="18"/>
  <c r="N746" i="18"/>
  <c r="M746" i="18"/>
  <c r="I747" i="18"/>
  <c r="J748" i="18"/>
  <c r="L749" i="18"/>
  <c r="N750" i="18"/>
  <c r="M750" i="18"/>
  <c r="I751" i="18"/>
  <c r="J752" i="18"/>
  <c r="L753" i="18"/>
  <c r="N754" i="18"/>
  <c r="M754" i="18"/>
  <c r="I755" i="18"/>
  <c r="J756" i="18"/>
  <c r="L757" i="18"/>
  <c r="N758" i="18"/>
  <c r="M758" i="18"/>
  <c r="I759" i="18"/>
  <c r="J760" i="18"/>
  <c r="L762" i="18"/>
  <c r="N763" i="18"/>
  <c r="M763" i="18"/>
  <c r="I764" i="18"/>
  <c r="J765" i="18"/>
  <c r="L766" i="18"/>
  <c r="N985" i="18"/>
  <c r="M985" i="18"/>
  <c r="J987" i="18"/>
  <c r="N989" i="18"/>
  <c r="M989" i="18"/>
  <c r="J991" i="18"/>
  <c r="N993" i="18"/>
  <c r="M993" i="18"/>
  <c r="J996" i="18"/>
  <c r="N998" i="18"/>
  <c r="M998" i="18"/>
  <c r="J1000" i="18"/>
  <c r="N1002" i="18"/>
  <c r="M1002" i="18"/>
  <c r="J1004" i="18"/>
  <c r="N1006" i="18"/>
  <c r="M1006" i="18"/>
  <c r="J1008" i="18"/>
  <c r="N1010" i="18"/>
  <c r="M1010" i="18"/>
  <c r="J1012" i="18"/>
  <c r="N1015" i="18"/>
  <c r="M1015" i="18"/>
  <c r="J1017" i="18"/>
  <c r="N1019" i="18"/>
  <c r="M1019" i="18"/>
  <c r="J1021" i="18"/>
  <c r="N1023" i="18"/>
  <c r="M1023" i="18"/>
  <c r="J1025" i="18"/>
  <c r="N1027" i="18"/>
  <c r="M1027" i="18"/>
  <c r="J1029" i="18"/>
  <c r="N1032" i="18"/>
  <c r="M1032" i="18"/>
  <c r="J1034" i="18"/>
  <c r="N1036" i="18"/>
  <c r="M1036" i="18"/>
  <c r="J1038" i="18"/>
  <c r="N1040" i="18"/>
  <c r="M1040" i="18"/>
  <c r="J1042" i="18"/>
  <c r="N1044" i="18"/>
  <c r="M1044" i="18"/>
  <c r="J1046" i="18"/>
  <c r="N1048" i="18"/>
  <c r="M1048" i="18"/>
  <c r="J1051" i="18"/>
  <c r="N767" i="18"/>
  <c r="M767" i="18"/>
  <c r="I768" i="18"/>
  <c r="J769" i="18"/>
  <c r="L770" i="18"/>
  <c r="N771" i="18"/>
  <c r="M771" i="18"/>
  <c r="I772" i="18"/>
  <c r="J773" i="18"/>
  <c r="L774" i="18"/>
  <c r="N775" i="18"/>
  <c r="M775" i="18"/>
  <c r="I776" i="18"/>
  <c r="J777" i="18"/>
  <c r="L778" i="18"/>
  <c r="N780" i="18"/>
  <c r="M780" i="18"/>
  <c r="I781" i="18"/>
  <c r="J782" i="18"/>
  <c r="L783" i="18"/>
  <c r="N784" i="18"/>
  <c r="M784" i="18"/>
  <c r="I785" i="18"/>
  <c r="J786" i="18"/>
  <c r="L787" i="18"/>
  <c r="N788" i="18"/>
  <c r="M788" i="18"/>
  <c r="I789" i="18"/>
  <c r="J790" i="18"/>
  <c r="L791" i="18"/>
  <c r="N792" i="18"/>
  <c r="M792" i="18"/>
  <c r="I793" i="18"/>
  <c r="J794" i="18"/>
  <c r="L795" i="18"/>
  <c r="N796" i="18"/>
  <c r="M796" i="18"/>
  <c r="I798" i="18"/>
  <c r="J799" i="18"/>
  <c r="L800" i="18"/>
  <c r="N801" i="18"/>
  <c r="M801" i="18"/>
  <c r="I802" i="18"/>
  <c r="J803" i="18"/>
  <c r="L804" i="18"/>
  <c r="N805" i="18"/>
  <c r="M805" i="18"/>
  <c r="I806" i="18"/>
  <c r="J807" i="18"/>
  <c r="L808" i="18"/>
  <c r="N809" i="18"/>
  <c r="M809" i="18"/>
  <c r="I810" i="18"/>
  <c r="J811" i="18"/>
  <c r="L812" i="18"/>
  <c r="N813" i="18"/>
  <c r="M813" i="18"/>
  <c r="I814" i="18"/>
  <c r="J816" i="18"/>
  <c r="L817" i="18"/>
  <c r="N818" i="18"/>
  <c r="M818" i="18"/>
  <c r="I819" i="18"/>
  <c r="J820" i="18"/>
  <c r="L821" i="18"/>
  <c r="N822" i="18"/>
  <c r="M822" i="18"/>
  <c r="I823" i="18"/>
  <c r="J824" i="18"/>
  <c r="L825" i="18"/>
  <c r="N826" i="18"/>
  <c r="M826" i="18"/>
  <c r="I827" i="18"/>
  <c r="J828" i="18"/>
  <c r="L829" i="18"/>
  <c r="N830" i="18"/>
  <c r="M830" i="18"/>
  <c r="I831" i="18"/>
  <c r="J832" i="18"/>
  <c r="L834" i="18"/>
  <c r="N835" i="18"/>
  <c r="M835" i="18"/>
  <c r="I836" i="18"/>
  <c r="J837" i="18"/>
  <c r="L838" i="18"/>
  <c r="N839" i="18"/>
  <c r="M839" i="18"/>
  <c r="I840" i="18"/>
  <c r="J841" i="18"/>
  <c r="L842" i="18"/>
  <c r="N843" i="18"/>
  <c r="M843" i="18"/>
  <c r="I844" i="18"/>
  <c r="J845" i="18"/>
  <c r="L846" i="18"/>
  <c r="N847" i="18"/>
  <c r="M847" i="18"/>
  <c r="I848" i="18"/>
  <c r="J849" i="18"/>
  <c r="L850" i="18"/>
  <c r="N852" i="18"/>
  <c r="M852" i="18"/>
  <c r="I853" i="18"/>
  <c r="J854" i="18"/>
  <c r="L855" i="18"/>
  <c r="N856" i="18"/>
  <c r="M856" i="18"/>
  <c r="I857" i="18"/>
  <c r="J858" i="18"/>
  <c r="L859" i="18"/>
  <c r="N860" i="18"/>
  <c r="M860" i="18"/>
  <c r="I861" i="18"/>
  <c r="J862" i="18"/>
  <c r="L863" i="18"/>
  <c r="N864" i="18"/>
  <c r="M864" i="18"/>
  <c r="I865" i="18"/>
  <c r="J866" i="18"/>
  <c r="L867" i="18"/>
  <c r="N868" i="18"/>
  <c r="M868" i="18"/>
  <c r="I870" i="18"/>
  <c r="J871" i="18"/>
  <c r="L872" i="18"/>
  <c r="N873" i="18"/>
  <c r="M873" i="18"/>
  <c r="I874" i="18"/>
  <c r="J875" i="18"/>
  <c r="L876" i="18"/>
  <c r="N877" i="18"/>
  <c r="M877" i="18"/>
  <c r="I878" i="18"/>
  <c r="J879" i="18"/>
  <c r="L880" i="18"/>
  <c r="N881" i="18"/>
  <c r="M881" i="18"/>
  <c r="I882" i="18"/>
  <c r="J883" i="18"/>
  <c r="L884" i="18"/>
  <c r="N885" i="18"/>
  <c r="M885" i="18"/>
  <c r="I886" i="18"/>
  <c r="J888" i="18"/>
  <c r="L889" i="18"/>
  <c r="N890" i="18"/>
  <c r="M890" i="18"/>
  <c r="I891" i="18"/>
  <c r="J892" i="18"/>
  <c r="L893" i="18"/>
  <c r="N894" i="18"/>
  <c r="M894" i="18"/>
  <c r="I895" i="18"/>
  <c r="J896" i="18"/>
  <c r="L897" i="18"/>
  <c r="N898" i="18"/>
  <c r="M898" i="18"/>
  <c r="I899" i="18"/>
  <c r="J900" i="18"/>
  <c r="L901" i="18"/>
  <c r="N902" i="18"/>
  <c r="M902" i="18"/>
  <c r="I903" i="18"/>
  <c r="J904" i="18"/>
  <c r="L906" i="18"/>
  <c r="N907" i="18"/>
  <c r="M907" i="18"/>
  <c r="I908" i="18"/>
  <c r="J909" i="18"/>
  <c r="L910" i="18"/>
  <c r="N911" i="18"/>
  <c r="M911" i="18"/>
  <c r="I912" i="18"/>
  <c r="J913" i="18"/>
  <c r="L914" i="18"/>
  <c r="N915" i="18"/>
  <c r="M915" i="18"/>
  <c r="I916" i="18"/>
  <c r="J917" i="18"/>
  <c r="L918" i="18"/>
  <c r="N919" i="18"/>
  <c r="M919" i="18"/>
  <c r="I920" i="18"/>
  <c r="J921" i="18"/>
  <c r="L922" i="18"/>
  <c r="N924" i="18"/>
  <c r="M924" i="18"/>
  <c r="I925" i="18"/>
  <c r="J926" i="18"/>
  <c r="L927" i="18"/>
  <c r="N928" i="18"/>
  <c r="M928" i="18"/>
  <c r="I929" i="18"/>
  <c r="J930" i="18"/>
  <c r="L931" i="18"/>
  <c r="N932" i="18"/>
  <c r="M932" i="18"/>
  <c r="I933" i="18"/>
  <c r="J934" i="18"/>
  <c r="L935" i="18"/>
  <c r="N936" i="18"/>
  <c r="M936" i="18"/>
  <c r="I937" i="18"/>
  <c r="J938" i="18"/>
  <c r="L939" i="18"/>
  <c r="N940" i="18"/>
  <c r="M940" i="18"/>
  <c r="I942" i="18"/>
  <c r="J943" i="18"/>
  <c r="L944" i="18"/>
  <c r="N945" i="18"/>
  <c r="M945" i="18"/>
  <c r="I946" i="18"/>
  <c r="J947" i="18"/>
  <c r="L948" i="18"/>
  <c r="N949" i="18"/>
  <c r="M949" i="18"/>
  <c r="I950" i="18"/>
  <c r="J951" i="18"/>
  <c r="L952" i="18"/>
  <c r="N953" i="18"/>
  <c r="I953" i="18"/>
  <c r="N954" i="18"/>
  <c r="J954" i="18"/>
  <c r="M954" i="18"/>
  <c r="L955" i="18"/>
  <c r="I955" i="18"/>
  <c r="N956" i="18"/>
  <c r="J956" i="18"/>
  <c r="M956" i="18"/>
  <c r="L957" i="18"/>
  <c r="I957" i="18"/>
  <c r="N958" i="18"/>
  <c r="J958" i="18"/>
  <c r="M958" i="18"/>
  <c r="L960" i="18"/>
  <c r="I960" i="18"/>
  <c r="N961" i="18"/>
  <c r="J961" i="18"/>
  <c r="M961" i="18"/>
  <c r="L962" i="18"/>
  <c r="I962" i="18"/>
  <c r="N963" i="18"/>
  <c r="J963" i="18"/>
  <c r="M963" i="18"/>
  <c r="L964" i="18"/>
  <c r="I964" i="18"/>
  <c r="N965" i="18"/>
  <c r="J965" i="18"/>
  <c r="M965" i="18"/>
  <c r="L966" i="18"/>
  <c r="I966" i="18"/>
  <c r="N967" i="18"/>
  <c r="J967" i="18"/>
  <c r="I967" i="18"/>
  <c r="L984" i="18"/>
  <c r="K984" i="18"/>
  <c r="I984" i="18"/>
  <c r="L986" i="18"/>
  <c r="K986" i="18"/>
  <c r="I986" i="18"/>
  <c r="L988" i="18"/>
  <c r="K988" i="18"/>
  <c r="I988" i="18"/>
  <c r="L990" i="18"/>
  <c r="K990" i="18"/>
  <c r="I990" i="18"/>
  <c r="L992" i="18"/>
  <c r="K992" i="18"/>
  <c r="I992" i="18"/>
  <c r="L994" i="18"/>
  <c r="K994" i="18"/>
  <c r="I994" i="18"/>
  <c r="L997" i="18"/>
  <c r="K997" i="18"/>
  <c r="I997" i="18"/>
  <c r="L999" i="18"/>
  <c r="K999" i="18"/>
  <c r="I999" i="18"/>
  <c r="L1001" i="18"/>
  <c r="K1001" i="18"/>
  <c r="I1001" i="18"/>
  <c r="L1003" i="18"/>
  <c r="K1003" i="18"/>
  <c r="I1003" i="18"/>
  <c r="L1005" i="18"/>
  <c r="K1005" i="18"/>
  <c r="I1005" i="18"/>
  <c r="L1007" i="18"/>
  <c r="K1007" i="18"/>
  <c r="I1007" i="18"/>
  <c r="L1009" i="18"/>
  <c r="K1009" i="18"/>
  <c r="I1009" i="18"/>
  <c r="L1011" i="18"/>
  <c r="K1011" i="18"/>
  <c r="I1011" i="18"/>
  <c r="L1014" i="18"/>
  <c r="K1014" i="18"/>
  <c r="I1014" i="18"/>
  <c r="L1016" i="18"/>
  <c r="K1016" i="18"/>
  <c r="I1016" i="18"/>
  <c r="L1018" i="18"/>
  <c r="K1018" i="18"/>
  <c r="I1018" i="18"/>
  <c r="L1020" i="18"/>
  <c r="K1020" i="18"/>
  <c r="I1020" i="18"/>
  <c r="L1022" i="18"/>
  <c r="K1022" i="18"/>
  <c r="I1022" i="18"/>
  <c r="L1024" i="18"/>
  <c r="K1024" i="18"/>
  <c r="I1024" i="18"/>
  <c r="L1026" i="18"/>
  <c r="K1026" i="18"/>
  <c r="I1026" i="18"/>
  <c r="L1028" i="18"/>
  <c r="K1028" i="18"/>
  <c r="I1028" i="18"/>
  <c r="L1030" i="18"/>
  <c r="K1030" i="18"/>
  <c r="I1030" i="18"/>
  <c r="L1033" i="18"/>
  <c r="K1033" i="18"/>
  <c r="I1033" i="18"/>
  <c r="L1035" i="18"/>
  <c r="K1035" i="18"/>
  <c r="I1035" i="18"/>
  <c r="L1037" i="18"/>
  <c r="K1037" i="18"/>
  <c r="I1037" i="18"/>
  <c r="L1039" i="18"/>
  <c r="K1039" i="18"/>
  <c r="I1039" i="18"/>
  <c r="L1041" i="18"/>
  <c r="K1041" i="18"/>
  <c r="I1041" i="18"/>
  <c r="L1043" i="18"/>
  <c r="K1043" i="18"/>
  <c r="I1043" i="18"/>
  <c r="L1045" i="18"/>
  <c r="K1045" i="18"/>
  <c r="I1045" i="18"/>
  <c r="L1047" i="18"/>
  <c r="K1047" i="18"/>
  <c r="I1047" i="18"/>
  <c r="L1050" i="18"/>
  <c r="K1050" i="18"/>
  <c r="I1050" i="18"/>
  <c r="L1052" i="18"/>
  <c r="K1052" i="18"/>
  <c r="I1052" i="18"/>
  <c r="L968" i="18"/>
  <c r="I968" i="18"/>
  <c r="N969" i="18"/>
  <c r="J969" i="18"/>
  <c r="M969" i="18"/>
  <c r="L970" i="18"/>
  <c r="I970" i="18"/>
  <c r="N971" i="18"/>
  <c r="J971" i="18"/>
  <c r="M971" i="18"/>
  <c r="L972" i="18"/>
  <c r="I972" i="18"/>
  <c r="N973" i="18"/>
  <c r="J973" i="18"/>
  <c r="M973" i="18"/>
  <c r="L974" i="18"/>
  <c r="I974" i="18"/>
  <c r="N975" i="18"/>
  <c r="J975" i="18"/>
  <c r="M975" i="18"/>
  <c r="L976" i="18"/>
  <c r="I976" i="18"/>
  <c r="N978" i="18"/>
  <c r="J978" i="18"/>
  <c r="M978" i="18"/>
  <c r="L979" i="18"/>
  <c r="I979" i="18"/>
  <c r="N980" i="18"/>
  <c r="J980" i="18"/>
  <c r="M980" i="18"/>
  <c r="L981" i="18"/>
  <c r="I981" i="18"/>
  <c r="N982" i="18"/>
  <c r="J982" i="18"/>
  <c r="M982" i="18"/>
  <c r="L983" i="18"/>
  <c r="I983" i="18"/>
  <c r="N1053" i="18"/>
  <c r="J1053" i="18"/>
  <c r="I1053" i="18"/>
  <c r="L1054" i="18"/>
  <c r="K1054" i="18"/>
  <c r="N1055" i="18"/>
  <c r="J1055" i="18"/>
  <c r="I1055" i="18"/>
  <c r="L1056" i="18"/>
  <c r="K1056" i="18"/>
  <c r="N1057" i="18"/>
  <c r="J1057" i="18"/>
  <c r="I1057" i="18"/>
  <c r="L1058" i="18"/>
  <c r="K1058" i="18"/>
  <c r="N1059" i="18"/>
  <c r="J1059" i="18"/>
  <c r="I1059" i="18"/>
  <c r="L1060" i="18"/>
  <c r="K1060" i="18"/>
  <c r="N1061" i="18"/>
  <c r="J1061" i="18"/>
  <c r="I1061" i="18"/>
  <c r="L1062" i="18"/>
  <c r="K1062" i="18"/>
  <c r="N1063" i="18"/>
  <c r="J1063" i="18"/>
  <c r="I1063" i="18"/>
  <c r="L1064" i="18"/>
  <c r="K1064" i="18"/>
  <c r="N1065" i="18"/>
  <c r="J1065" i="18"/>
  <c r="I1065" i="18"/>
  <c r="L1066" i="18"/>
  <c r="K1066" i="18"/>
  <c r="N1068" i="18"/>
  <c r="J1068" i="18"/>
  <c r="I1068" i="18"/>
  <c r="L1069" i="18"/>
  <c r="K1069" i="18"/>
  <c r="N1070" i="18"/>
  <c r="J1070" i="18"/>
  <c r="I1070" i="18"/>
  <c r="L1071" i="18"/>
  <c r="K1071" i="18"/>
  <c r="N1072" i="18"/>
  <c r="J1072" i="18"/>
  <c r="I1072" i="18"/>
  <c r="L1073" i="18"/>
  <c r="K1073" i="18"/>
  <c r="N1074" i="18"/>
  <c r="J1074" i="18"/>
  <c r="I1074" i="18"/>
  <c r="L1075" i="18"/>
  <c r="K1075" i="18"/>
  <c r="N1076" i="18"/>
  <c r="J1076" i="18"/>
  <c r="I1076" i="18"/>
  <c r="L1077" i="18"/>
  <c r="K1077" i="18"/>
  <c r="N1078" i="18"/>
  <c r="J1078" i="18"/>
  <c r="I1078" i="18"/>
  <c r="L1079" i="18"/>
  <c r="K1079" i="18"/>
  <c r="N1080" i="18"/>
  <c r="J1080" i="18"/>
  <c r="I1080" i="18"/>
  <c r="L1081" i="18"/>
  <c r="K1081" i="18"/>
  <c r="N1082" i="18"/>
  <c r="J1082" i="18"/>
  <c r="I1082" i="18"/>
  <c r="L1083" i="18"/>
  <c r="K1083" i="18"/>
  <c r="N1084" i="18"/>
  <c r="J1084" i="18"/>
  <c r="I1084" i="18"/>
  <c r="L1086" i="18"/>
  <c r="K1086" i="18"/>
  <c r="N1087" i="18"/>
  <c r="J1087" i="18"/>
  <c r="I1087" i="18"/>
  <c r="L1088" i="18"/>
  <c r="K1088" i="18"/>
  <c r="N1089" i="18"/>
  <c r="J1089" i="18"/>
  <c r="I1089" i="18"/>
  <c r="L1090" i="18"/>
  <c r="K1090" i="18"/>
  <c r="N1091" i="18"/>
  <c r="J1091" i="18"/>
  <c r="I1091" i="18"/>
  <c r="L1092" i="18"/>
  <c r="K1092" i="18"/>
  <c r="N1093" i="18"/>
  <c r="J1093" i="18"/>
  <c r="I1093" i="18"/>
  <c r="L1094" i="18"/>
  <c r="K1094" i="18"/>
  <c r="N1095" i="18"/>
  <c r="J1095" i="18"/>
  <c r="I1095" i="18"/>
  <c r="L1096" i="18"/>
  <c r="K1096" i="18"/>
  <c r="N1097" i="18"/>
  <c r="J1097" i="18"/>
  <c r="I1097" i="18"/>
  <c r="L1098" i="18"/>
  <c r="K1098" i="18"/>
  <c r="N1099" i="18"/>
  <c r="J1099" i="18"/>
  <c r="I1099" i="18"/>
  <c r="L1100" i="18"/>
  <c r="K1100" i="18"/>
  <c r="N1101" i="18"/>
  <c r="J1101" i="18"/>
  <c r="I1101" i="18"/>
  <c r="L1102" i="18"/>
  <c r="K1102" i="18"/>
  <c r="N1104" i="18"/>
  <c r="J1104" i="18"/>
  <c r="I1104" i="18"/>
  <c r="L1105" i="18"/>
  <c r="K1105" i="18"/>
  <c r="N1106" i="18"/>
  <c r="J1106" i="18"/>
  <c r="I1106" i="18"/>
  <c r="L1107" i="18"/>
  <c r="K1107" i="18"/>
  <c r="N1108" i="18"/>
  <c r="J1108" i="18"/>
  <c r="I1108" i="18"/>
  <c r="L1109" i="18"/>
  <c r="K1109" i="18"/>
  <c r="N1110" i="18"/>
  <c r="J1110" i="18"/>
  <c r="I1110" i="18"/>
  <c r="L1111" i="18"/>
  <c r="K1111" i="18"/>
  <c r="N1112" i="18"/>
  <c r="J1112" i="18"/>
  <c r="I1112" i="18"/>
  <c r="L1113" i="18"/>
  <c r="K1113" i="18"/>
  <c r="N1114" i="18"/>
  <c r="J1114" i="18"/>
  <c r="I1114" i="18"/>
  <c r="L1115" i="18"/>
  <c r="K1115" i="18"/>
  <c r="N1116" i="18"/>
  <c r="J1116" i="18"/>
  <c r="I1116" i="18"/>
  <c r="L1117" i="18"/>
  <c r="K1117" i="18"/>
  <c r="N1118" i="18"/>
  <c r="J1118" i="18"/>
  <c r="I1118" i="18"/>
  <c r="L1119" i="18"/>
  <c r="K1119" i="18"/>
  <c r="N1120" i="18"/>
  <c r="J1120" i="18"/>
  <c r="I1120" i="18"/>
  <c r="L1122" i="18"/>
  <c r="K1122" i="18"/>
  <c r="N1123" i="18"/>
  <c r="J1123" i="18"/>
  <c r="I1123" i="18"/>
  <c r="K1124" i="18"/>
  <c r="L1124" i="18"/>
  <c r="J1124" i="18"/>
  <c r="L1226" i="18"/>
  <c r="K1226" i="18"/>
  <c r="I1226" i="18"/>
  <c r="L1231" i="18"/>
  <c r="K1231" i="18"/>
  <c r="I1231" i="18"/>
  <c r="L1235" i="18"/>
  <c r="K1235" i="18"/>
  <c r="I1235" i="18"/>
  <c r="L1239" i="18"/>
  <c r="K1239" i="18"/>
  <c r="I1239" i="18"/>
  <c r="L1243" i="18"/>
  <c r="K1243" i="18"/>
  <c r="I1243" i="18"/>
  <c r="L1228" i="18"/>
  <c r="K1228" i="18"/>
  <c r="I1228" i="18"/>
  <c r="L1233" i="18"/>
  <c r="K1233" i="18"/>
  <c r="I1233" i="18"/>
  <c r="L1237" i="18"/>
  <c r="K1237" i="18"/>
  <c r="I1237" i="18"/>
  <c r="L1241" i="18"/>
  <c r="K1241" i="18"/>
  <c r="I1241"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K501" i="18"/>
  <c r="K503" i="18"/>
  <c r="K505" i="18"/>
  <c r="K507" i="18"/>
  <c r="K510" i="18"/>
  <c r="K512" i="18"/>
  <c r="K514" i="18"/>
  <c r="K516" i="18"/>
  <c r="K518" i="18"/>
  <c r="K520" i="18"/>
  <c r="K522" i="18"/>
  <c r="K524" i="18"/>
  <c r="K526" i="18"/>
  <c r="K529" i="18"/>
  <c r="K531" i="18"/>
  <c r="K533" i="18"/>
  <c r="K535" i="18"/>
  <c r="K537" i="18"/>
  <c r="K539" i="18"/>
  <c r="K541" i="18"/>
  <c r="K543" i="18"/>
  <c r="K546" i="18"/>
  <c r="K548" i="18"/>
  <c r="K550" i="18"/>
  <c r="K552" i="18"/>
  <c r="K554" i="18"/>
  <c r="K556" i="18"/>
  <c r="K558" i="18"/>
  <c r="K560" i="18"/>
  <c r="K562" i="18"/>
  <c r="K565" i="18"/>
  <c r="K567" i="18"/>
  <c r="K569" i="18"/>
  <c r="K571" i="18"/>
  <c r="K573" i="18"/>
  <c r="K575" i="18"/>
  <c r="K577" i="18"/>
  <c r="K579" i="18"/>
  <c r="K582" i="18"/>
  <c r="K584" i="18"/>
  <c r="K586" i="18"/>
  <c r="K588" i="18"/>
  <c r="K590" i="18"/>
  <c r="K592" i="18"/>
  <c r="K594" i="18"/>
  <c r="K596" i="18"/>
  <c r="K598" i="18"/>
  <c r="K601" i="18"/>
  <c r="K603" i="18"/>
  <c r="K605" i="18"/>
  <c r="K607" i="18"/>
  <c r="K609" i="18"/>
  <c r="K611" i="18"/>
  <c r="K613" i="18"/>
  <c r="K615" i="18"/>
  <c r="K618" i="18"/>
  <c r="K620" i="18"/>
  <c r="K622" i="18"/>
  <c r="K624" i="18"/>
  <c r="K626" i="18"/>
  <c r="K628" i="18"/>
  <c r="K630" i="18"/>
  <c r="K632" i="18"/>
  <c r="K634" i="18"/>
  <c r="K637" i="18"/>
  <c r="K639" i="18"/>
  <c r="K641" i="18"/>
  <c r="K643" i="18"/>
  <c r="K645" i="18"/>
  <c r="K647" i="18"/>
  <c r="K649" i="18"/>
  <c r="K651" i="18"/>
  <c r="K654" i="18"/>
  <c r="K656" i="18"/>
  <c r="K658" i="18"/>
  <c r="K660" i="18"/>
  <c r="K662" i="18"/>
  <c r="K664" i="18"/>
  <c r="K666" i="18"/>
  <c r="K668" i="18"/>
  <c r="K670" i="18"/>
  <c r="K673" i="18"/>
  <c r="K675" i="18"/>
  <c r="K677" i="18"/>
  <c r="K679" i="18"/>
  <c r="K681" i="18"/>
  <c r="K683" i="18"/>
  <c r="K685" i="18"/>
  <c r="K687" i="18"/>
  <c r="K690" i="18"/>
  <c r="K692" i="18"/>
  <c r="K694" i="18"/>
  <c r="K696" i="18"/>
  <c r="K698" i="18"/>
  <c r="K700" i="18"/>
  <c r="K702" i="18"/>
  <c r="K704" i="18"/>
  <c r="K706" i="18"/>
  <c r="K709" i="18"/>
  <c r="K711" i="18"/>
  <c r="K713" i="18"/>
  <c r="K715" i="18"/>
  <c r="J716" i="18"/>
  <c r="L717" i="18"/>
  <c r="N718" i="18"/>
  <c r="M718" i="18"/>
  <c r="I719" i="18"/>
  <c r="J720" i="18"/>
  <c r="L721" i="18"/>
  <c r="N722" i="18"/>
  <c r="M722" i="18"/>
  <c r="I723" i="18"/>
  <c r="J724" i="18"/>
  <c r="L726" i="18"/>
  <c r="N727" i="18"/>
  <c r="M727" i="18"/>
  <c r="I728" i="18"/>
  <c r="J729" i="18"/>
  <c r="L730" i="18"/>
  <c r="N731" i="18"/>
  <c r="M731" i="18"/>
  <c r="I732" i="18"/>
  <c r="J733" i="18"/>
  <c r="L734" i="18"/>
  <c r="N735" i="18"/>
  <c r="M735" i="18"/>
  <c r="I736" i="18"/>
  <c r="J737" i="18"/>
  <c r="L738" i="18"/>
  <c r="N739" i="18"/>
  <c r="M739" i="18"/>
  <c r="I740" i="18"/>
  <c r="J741" i="18"/>
  <c r="L742" i="18"/>
  <c r="N744" i="18"/>
  <c r="M744" i="18"/>
  <c r="I745" i="18"/>
  <c r="J746" i="18"/>
  <c r="L747" i="18"/>
  <c r="N748" i="18"/>
  <c r="M748" i="18"/>
  <c r="I749" i="18"/>
  <c r="J750" i="18"/>
  <c r="L751" i="18"/>
  <c r="N752" i="18"/>
  <c r="M752" i="18"/>
  <c r="I753" i="18"/>
  <c r="J754" i="18"/>
  <c r="L755" i="18"/>
  <c r="N756" i="18"/>
  <c r="M756" i="18"/>
  <c r="I757" i="18"/>
  <c r="J758" i="18"/>
  <c r="L759" i="18"/>
  <c r="N760" i="18"/>
  <c r="M760" i="18"/>
  <c r="I762" i="18"/>
  <c r="J763" i="18"/>
  <c r="L764" i="18"/>
  <c r="N765" i="18"/>
  <c r="M765" i="18"/>
  <c r="M766" i="18"/>
  <c r="J985" i="18"/>
  <c r="N987" i="18"/>
  <c r="M987" i="18"/>
  <c r="J989" i="18"/>
  <c r="N991" i="18"/>
  <c r="M991" i="18"/>
  <c r="J993" i="18"/>
  <c r="N996" i="18"/>
  <c r="M996" i="18"/>
  <c r="J998" i="18"/>
  <c r="N1000" i="18"/>
  <c r="M1000" i="18"/>
  <c r="J1002" i="18"/>
  <c r="N1004" i="18"/>
  <c r="M1004" i="18"/>
  <c r="J1006" i="18"/>
  <c r="N1008" i="18"/>
  <c r="M1008" i="18"/>
  <c r="J1010" i="18"/>
  <c r="N1012" i="18"/>
  <c r="M1012" i="18"/>
  <c r="J1015" i="18"/>
  <c r="N1017" i="18"/>
  <c r="M1017" i="18"/>
  <c r="J1019" i="18"/>
  <c r="N1021" i="18"/>
  <c r="M1021" i="18"/>
  <c r="J1023" i="18"/>
  <c r="N1025" i="18"/>
  <c r="M1025" i="18"/>
  <c r="J1027" i="18"/>
  <c r="N1029" i="18"/>
  <c r="M1029" i="18"/>
  <c r="J1032" i="18"/>
  <c r="N1034" i="18"/>
  <c r="M1034" i="18"/>
  <c r="J1036" i="18"/>
  <c r="N1038" i="18"/>
  <c r="M1038" i="18"/>
  <c r="J1040" i="18"/>
  <c r="N1042" i="18"/>
  <c r="M1042" i="18"/>
  <c r="J1044" i="18"/>
  <c r="N1046" i="18"/>
  <c r="M1046" i="18"/>
  <c r="J1048" i="18"/>
  <c r="N1051" i="18"/>
  <c r="M1051" i="18"/>
  <c r="J767" i="18"/>
  <c r="L768" i="18"/>
  <c r="N769" i="18"/>
  <c r="M769" i="18"/>
  <c r="I770" i="18"/>
  <c r="J771" i="18"/>
  <c r="L772" i="18"/>
  <c r="N773" i="18"/>
  <c r="M773" i="18"/>
  <c r="I774" i="18"/>
  <c r="J775" i="18"/>
  <c r="L776" i="18"/>
  <c r="N777" i="18"/>
  <c r="M777" i="18"/>
  <c r="I778" i="18"/>
  <c r="J780" i="18"/>
  <c r="L781" i="18"/>
  <c r="N782" i="18"/>
  <c r="M782" i="18"/>
  <c r="I783" i="18"/>
  <c r="J784" i="18"/>
  <c r="L785" i="18"/>
  <c r="N786" i="18"/>
  <c r="M786" i="18"/>
  <c r="I787" i="18"/>
  <c r="J788" i="18"/>
  <c r="L789" i="18"/>
  <c r="N790" i="18"/>
  <c r="M790" i="18"/>
  <c r="I791" i="18"/>
  <c r="J792" i="18"/>
  <c r="L793" i="18"/>
  <c r="N794" i="18"/>
  <c r="M794" i="18"/>
  <c r="I795" i="18"/>
  <c r="J796" i="18"/>
  <c r="L798" i="18"/>
  <c r="N799" i="18"/>
  <c r="M799" i="18"/>
  <c r="I800" i="18"/>
  <c r="J801" i="18"/>
  <c r="L802" i="18"/>
  <c r="N803" i="18"/>
  <c r="M803" i="18"/>
  <c r="I804" i="18"/>
  <c r="J805" i="18"/>
  <c r="L806" i="18"/>
  <c r="N807" i="18"/>
  <c r="M807" i="18"/>
  <c r="I808" i="18"/>
  <c r="J809" i="18"/>
  <c r="L810" i="18"/>
  <c r="N811" i="18"/>
  <c r="M811" i="18"/>
  <c r="I812" i="18"/>
  <c r="J813" i="18"/>
  <c r="L814" i="18"/>
  <c r="N816" i="18"/>
  <c r="M816" i="18"/>
  <c r="I817" i="18"/>
  <c r="J818" i="18"/>
  <c r="L819" i="18"/>
  <c r="N820" i="18"/>
  <c r="M820" i="18"/>
  <c r="I821" i="18"/>
  <c r="J822" i="18"/>
  <c r="L823" i="18"/>
  <c r="N824" i="18"/>
  <c r="M824" i="18"/>
  <c r="I825" i="18"/>
  <c r="J826" i="18"/>
  <c r="L827" i="18"/>
  <c r="N828" i="18"/>
  <c r="M828" i="18"/>
  <c r="I829" i="18"/>
  <c r="J830" i="18"/>
  <c r="L831" i="18"/>
  <c r="N832" i="18"/>
  <c r="M832" i="18"/>
  <c r="I834" i="18"/>
  <c r="J835" i="18"/>
  <c r="L836" i="18"/>
  <c r="N837" i="18"/>
  <c r="M837" i="18"/>
  <c r="I838" i="18"/>
  <c r="J839" i="18"/>
  <c r="L840" i="18"/>
  <c r="N841" i="18"/>
  <c r="M841" i="18"/>
  <c r="I842" i="18"/>
  <c r="J843" i="18"/>
  <c r="L844" i="18"/>
  <c r="N845" i="18"/>
  <c r="M845" i="18"/>
  <c r="I846" i="18"/>
  <c r="J847" i="18"/>
  <c r="L848" i="18"/>
  <c r="N849" i="18"/>
  <c r="M849" i="18"/>
  <c r="I850" i="18"/>
  <c r="J852" i="18"/>
  <c r="L853" i="18"/>
  <c r="N854" i="18"/>
  <c r="M854" i="18"/>
  <c r="I855" i="18"/>
  <c r="J856" i="18"/>
  <c r="L857" i="18"/>
  <c r="N858" i="18"/>
  <c r="M858" i="18"/>
  <c r="I859" i="18"/>
  <c r="J860" i="18"/>
  <c r="L861" i="18"/>
  <c r="N862" i="18"/>
  <c r="M862" i="18"/>
  <c r="I863" i="18"/>
  <c r="J864" i="18"/>
  <c r="L865" i="18"/>
  <c r="N866" i="18"/>
  <c r="M866" i="18"/>
  <c r="I867" i="18"/>
  <c r="J868" i="18"/>
  <c r="L870" i="18"/>
  <c r="N871" i="18"/>
  <c r="M871" i="18"/>
  <c r="I872" i="18"/>
  <c r="J873" i="18"/>
  <c r="L874" i="18"/>
  <c r="N875" i="18"/>
  <c r="M875" i="18"/>
  <c r="I876" i="18"/>
  <c r="J877" i="18"/>
  <c r="L878" i="18"/>
  <c r="N879" i="18"/>
  <c r="M879" i="18"/>
  <c r="I880" i="18"/>
  <c r="J881" i="18"/>
  <c r="L882" i="18"/>
  <c r="N883" i="18"/>
  <c r="M883" i="18"/>
  <c r="I884" i="18"/>
  <c r="J885" i="18"/>
  <c r="L886" i="18"/>
  <c r="N888" i="18"/>
  <c r="M888" i="18"/>
  <c r="I889" i="18"/>
  <c r="J890" i="18"/>
  <c r="L891" i="18"/>
  <c r="N892" i="18"/>
  <c r="M892" i="18"/>
  <c r="I893" i="18"/>
  <c r="J894" i="18"/>
  <c r="L895" i="18"/>
  <c r="N896" i="18"/>
  <c r="M896" i="18"/>
  <c r="I897" i="18"/>
  <c r="J898" i="18"/>
  <c r="L899" i="18"/>
  <c r="N900" i="18"/>
  <c r="M900" i="18"/>
  <c r="I901" i="18"/>
  <c r="J902" i="18"/>
  <c r="L903" i="18"/>
  <c r="N904" i="18"/>
  <c r="M904" i="18"/>
  <c r="I906" i="18"/>
  <c r="J907" i="18"/>
  <c r="L908" i="18"/>
  <c r="N909" i="18"/>
  <c r="M909" i="18"/>
  <c r="I910" i="18"/>
  <c r="J911" i="18"/>
  <c r="L912" i="18"/>
  <c r="N913" i="18"/>
  <c r="M913" i="18"/>
  <c r="I914" i="18"/>
  <c r="J915" i="18"/>
  <c r="L916" i="18"/>
  <c r="N917" i="18"/>
  <c r="M917" i="18"/>
  <c r="I918" i="18"/>
  <c r="J919" i="18"/>
  <c r="L920" i="18"/>
  <c r="N921" i="18"/>
  <c r="M921" i="18"/>
  <c r="I922" i="18"/>
  <c r="J924" i="18"/>
  <c r="L925" i="18"/>
  <c r="N926" i="18"/>
  <c r="M926" i="18"/>
  <c r="I927" i="18"/>
  <c r="J928" i="18"/>
  <c r="L929" i="18"/>
  <c r="N930" i="18"/>
  <c r="M930" i="18"/>
  <c r="I931" i="18"/>
  <c r="J932" i="18"/>
  <c r="L933" i="18"/>
  <c r="N934" i="18"/>
  <c r="M934" i="18"/>
  <c r="I935" i="18"/>
  <c r="J936" i="18"/>
  <c r="L937" i="18"/>
  <c r="N938" i="18"/>
  <c r="M938" i="18"/>
  <c r="I939" i="18"/>
  <c r="J940" i="18"/>
  <c r="L942" i="18"/>
  <c r="N943" i="18"/>
  <c r="M943" i="18"/>
  <c r="I944" i="18"/>
  <c r="J945" i="18"/>
  <c r="L946" i="18"/>
  <c r="N947" i="18"/>
  <c r="M947" i="18"/>
  <c r="I948" i="18"/>
  <c r="J949" i="18"/>
  <c r="L950" i="18"/>
  <c r="N951" i="18"/>
  <c r="M951" i="18"/>
  <c r="I952" i="18"/>
  <c r="J953" i="18"/>
  <c r="M953" i="18"/>
  <c r="L954" i="18"/>
  <c r="I954" i="18"/>
  <c r="N955" i="18"/>
  <c r="J955" i="18"/>
  <c r="M955" i="18"/>
  <c r="L956" i="18"/>
  <c r="I956" i="18"/>
  <c r="N957" i="18"/>
  <c r="J957" i="18"/>
  <c r="M957" i="18"/>
  <c r="L958" i="18"/>
  <c r="I958" i="18"/>
  <c r="N960" i="18"/>
  <c r="J960" i="18"/>
  <c r="M960" i="18"/>
  <c r="L961" i="18"/>
  <c r="I961" i="18"/>
  <c r="N962" i="18"/>
  <c r="J962" i="18"/>
  <c r="M962" i="18"/>
  <c r="L963" i="18"/>
  <c r="I963" i="18"/>
  <c r="N964" i="18"/>
  <c r="J964" i="18"/>
  <c r="M964" i="18"/>
  <c r="L965" i="18"/>
  <c r="I965" i="18"/>
  <c r="N966" i="18"/>
  <c r="J966" i="18"/>
  <c r="M966" i="18"/>
  <c r="L967" i="18"/>
  <c r="M967" i="18"/>
  <c r="N984" i="18"/>
  <c r="J984" i="18"/>
  <c r="M984" i="18"/>
  <c r="N986" i="18"/>
  <c r="J986" i="18"/>
  <c r="M986" i="18"/>
  <c r="N988" i="18"/>
  <c r="J988" i="18"/>
  <c r="M988" i="18"/>
  <c r="N990" i="18"/>
  <c r="J990" i="18"/>
  <c r="M990" i="18"/>
  <c r="N992" i="18"/>
  <c r="J992" i="18"/>
  <c r="M992" i="18"/>
  <c r="N994" i="18"/>
  <c r="J994" i="18"/>
  <c r="M994" i="18"/>
  <c r="N997" i="18"/>
  <c r="J997" i="18"/>
  <c r="M997" i="18"/>
  <c r="N999" i="18"/>
  <c r="J999" i="18"/>
  <c r="M999" i="18"/>
  <c r="N1001" i="18"/>
  <c r="J1001" i="18"/>
  <c r="M1001" i="18"/>
  <c r="N1003" i="18"/>
  <c r="J1003" i="18"/>
  <c r="M1003" i="18"/>
  <c r="N1005" i="18"/>
  <c r="J1005" i="18"/>
  <c r="M1005" i="18"/>
  <c r="N1007" i="18"/>
  <c r="J1007" i="18"/>
  <c r="M1007" i="18"/>
  <c r="N1009" i="18"/>
  <c r="J1009" i="18"/>
  <c r="M1009" i="18"/>
  <c r="N1011" i="18"/>
  <c r="J1011" i="18"/>
  <c r="M1011" i="18"/>
  <c r="N1014" i="18"/>
  <c r="J1014" i="18"/>
  <c r="M1014" i="18"/>
  <c r="N1016" i="18"/>
  <c r="J1016" i="18"/>
  <c r="M1016" i="18"/>
  <c r="N1018" i="18"/>
  <c r="J1018" i="18"/>
  <c r="M1018" i="18"/>
  <c r="N1020" i="18"/>
  <c r="J1020" i="18"/>
  <c r="M1020" i="18"/>
  <c r="N1022" i="18"/>
  <c r="J1022" i="18"/>
  <c r="M1022" i="18"/>
  <c r="N1024" i="18"/>
  <c r="J1024" i="18"/>
  <c r="M1024" i="18"/>
  <c r="N1026" i="18"/>
  <c r="J1026" i="18"/>
  <c r="M1026" i="18"/>
  <c r="N1028" i="18"/>
  <c r="J1028" i="18"/>
  <c r="M1028" i="18"/>
  <c r="N1030" i="18"/>
  <c r="J1030" i="18"/>
  <c r="M1030" i="18"/>
  <c r="N1033" i="18"/>
  <c r="J1033" i="18"/>
  <c r="M1033" i="18"/>
  <c r="N1035" i="18"/>
  <c r="J1035" i="18"/>
  <c r="M1035" i="18"/>
  <c r="N1037" i="18"/>
  <c r="J1037" i="18"/>
  <c r="M1037" i="18"/>
  <c r="N1039" i="18"/>
  <c r="J1039" i="18"/>
  <c r="M1039" i="18"/>
  <c r="N1041" i="18"/>
  <c r="J1041" i="18"/>
  <c r="M1041" i="18"/>
  <c r="N1043" i="18"/>
  <c r="J1043" i="18"/>
  <c r="M1043" i="18"/>
  <c r="N1045" i="18"/>
  <c r="J1045" i="18"/>
  <c r="M1045" i="18"/>
  <c r="N1047" i="18"/>
  <c r="J1047" i="18"/>
  <c r="M1047" i="18"/>
  <c r="N1050" i="18"/>
  <c r="J1050" i="18"/>
  <c r="M1050" i="18"/>
  <c r="N1052" i="18"/>
  <c r="J1052" i="18"/>
  <c r="M1052" i="18"/>
  <c r="N968" i="18"/>
  <c r="J968" i="18"/>
  <c r="M968" i="18"/>
  <c r="L969" i="18"/>
  <c r="I969" i="18"/>
  <c r="N970" i="18"/>
  <c r="J970" i="18"/>
  <c r="M970" i="18"/>
  <c r="L971" i="18"/>
  <c r="I971" i="18"/>
  <c r="N972" i="18"/>
  <c r="J972" i="18"/>
  <c r="M972" i="18"/>
  <c r="L973" i="18"/>
  <c r="I973" i="18"/>
  <c r="N974" i="18"/>
  <c r="J974" i="18"/>
  <c r="M974" i="18"/>
  <c r="L975" i="18"/>
  <c r="I975" i="18"/>
  <c r="N976" i="18"/>
  <c r="J976" i="18"/>
  <c r="M976" i="18"/>
  <c r="L978" i="18"/>
  <c r="I978" i="18"/>
  <c r="N979" i="18"/>
  <c r="J979" i="18"/>
  <c r="M979" i="18"/>
  <c r="L980" i="18"/>
  <c r="I980" i="18"/>
  <c r="N981" i="18"/>
  <c r="J981" i="18"/>
  <c r="M981" i="18"/>
  <c r="L982" i="18"/>
  <c r="I982" i="18"/>
  <c r="N983" i="18"/>
  <c r="J983" i="18"/>
  <c r="M983" i="18"/>
  <c r="L1053" i="18"/>
  <c r="K1053" i="18"/>
  <c r="N1054" i="18"/>
  <c r="J1054" i="18"/>
  <c r="I1054" i="18"/>
  <c r="L1055" i="18"/>
  <c r="K1055" i="18"/>
  <c r="N1056" i="18"/>
  <c r="J1056" i="18"/>
  <c r="I1056" i="18"/>
  <c r="L1057" i="18"/>
  <c r="K1057" i="18"/>
  <c r="N1058" i="18"/>
  <c r="J1058" i="18"/>
  <c r="I1058" i="18"/>
  <c r="L1059" i="18"/>
  <c r="K1059" i="18"/>
  <c r="N1060" i="18"/>
  <c r="J1060" i="18"/>
  <c r="I1060" i="18"/>
  <c r="L1061" i="18"/>
  <c r="K1061" i="18"/>
  <c r="N1062" i="18"/>
  <c r="J1062" i="18"/>
  <c r="I1062" i="18"/>
  <c r="L1063" i="18"/>
  <c r="K1063" i="18"/>
  <c r="N1064" i="18"/>
  <c r="J1064" i="18"/>
  <c r="I1064" i="18"/>
  <c r="L1065" i="18"/>
  <c r="K1065" i="18"/>
  <c r="N1066" i="18"/>
  <c r="J1066" i="18"/>
  <c r="I1066" i="18"/>
  <c r="L1068" i="18"/>
  <c r="K1068" i="18"/>
  <c r="N1069" i="18"/>
  <c r="J1069" i="18"/>
  <c r="I1069" i="18"/>
  <c r="L1070" i="18"/>
  <c r="K1070" i="18"/>
  <c r="N1071" i="18"/>
  <c r="J1071" i="18"/>
  <c r="I1071" i="18"/>
  <c r="L1072" i="18"/>
  <c r="K1072" i="18"/>
  <c r="N1073" i="18"/>
  <c r="J1073" i="18"/>
  <c r="I1073" i="18"/>
  <c r="L1074" i="18"/>
  <c r="K1074" i="18"/>
  <c r="N1075" i="18"/>
  <c r="J1075" i="18"/>
  <c r="I1075" i="18"/>
  <c r="L1076" i="18"/>
  <c r="K1076" i="18"/>
  <c r="N1077" i="18"/>
  <c r="J1077" i="18"/>
  <c r="I1077" i="18"/>
  <c r="L1078" i="18"/>
  <c r="K1078" i="18"/>
  <c r="N1079" i="18"/>
  <c r="J1079" i="18"/>
  <c r="I1079" i="18"/>
  <c r="L1080" i="18"/>
  <c r="K1080" i="18"/>
  <c r="N1081" i="18"/>
  <c r="J1081" i="18"/>
  <c r="I1081" i="18"/>
  <c r="L1082" i="18"/>
  <c r="K1082" i="18"/>
  <c r="N1083" i="18"/>
  <c r="J1083" i="18"/>
  <c r="I1083" i="18"/>
  <c r="L1084" i="18"/>
  <c r="K1084" i="18"/>
  <c r="N1086" i="18"/>
  <c r="J1086" i="18"/>
  <c r="I1086" i="18"/>
  <c r="L1087" i="18"/>
  <c r="K1087" i="18"/>
  <c r="N1088" i="18"/>
  <c r="J1088" i="18"/>
  <c r="I1088" i="18"/>
  <c r="L1089" i="18"/>
  <c r="K1089" i="18"/>
  <c r="N1090" i="18"/>
  <c r="J1090" i="18"/>
  <c r="I1090" i="18"/>
  <c r="L1091" i="18"/>
  <c r="K1091" i="18"/>
  <c r="N1092" i="18"/>
  <c r="J1092" i="18"/>
  <c r="I1092" i="18"/>
  <c r="L1093" i="18"/>
  <c r="K1093" i="18"/>
  <c r="N1094" i="18"/>
  <c r="J1094" i="18"/>
  <c r="I1094" i="18"/>
  <c r="L1095" i="18"/>
  <c r="K1095" i="18"/>
  <c r="N1096" i="18"/>
  <c r="J1096" i="18"/>
  <c r="I1096" i="18"/>
  <c r="L1097" i="18"/>
  <c r="K1097" i="18"/>
  <c r="N1098" i="18"/>
  <c r="J1098" i="18"/>
  <c r="I1098" i="18"/>
  <c r="L1099" i="18"/>
  <c r="K1099" i="18"/>
  <c r="N1100" i="18"/>
  <c r="J1100" i="18"/>
  <c r="I1100" i="18"/>
  <c r="L1101" i="18"/>
  <c r="K1101" i="18"/>
  <c r="N1102" i="18"/>
  <c r="J1102" i="18"/>
  <c r="I1102" i="18"/>
  <c r="L1104" i="18"/>
  <c r="K1104" i="18"/>
  <c r="N1105" i="18"/>
  <c r="J1105" i="18"/>
  <c r="I1105" i="18"/>
  <c r="L1106" i="18"/>
  <c r="K1106" i="18"/>
  <c r="N1107" i="18"/>
  <c r="J1107" i="18"/>
  <c r="I1107" i="18"/>
  <c r="L1108" i="18"/>
  <c r="K1108" i="18"/>
  <c r="N1109" i="18"/>
  <c r="J1109" i="18"/>
  <c r="I1109" i="18"/>
  <c r="L1110" i="18"/>
  <c r="K1110" i="18"/>
  <c r="N1111" i="18"/>
  <c r="J1111" i="18"/>
  <c r="I1111" i="18"/>
  <c r="L1112" i="18"/>
  <c r="K1112" i="18"/>
  <c r="N1113" i="18"/>
  <c r="J1113" i="18"/>
  <c r="I1113" i="18"/>
  <c r="L1114" i="18"/>
  <c r="K1114" i="18"/>
  <c r="N1115" i="18"/>
  <c r="J1115" i="18"/>
  <c r="I1115" i="18"/>
  <c r="L1116" i="18"/>
  <c r="K1116" i="18"/>
  <c r="N1117" i="18"/>
  <c r="J1117" i="18"/>
  <c r="I1117" i="18"/>
  <c r="L1118" i="18"/>
  <c r="K1118" i="18"/>
  <c r="N1119" i="18"/>
  <c r="J1119" i="18"/>
  <c r="I1119" i="18"/>
  <c r="L1120" i="18"/>
  <c r="K1120" i="18"/>
  <c r="N1122" i="18"/>
  <c r="J1122" i="18"/>
  <c r="I1122" i="18"/>
  <c r="L1123" i="18"/>
  <c r="K1123" i="18"/>
  <c r="M1124" i="18"/>
  <c r="I1124" i="18"/>
  <c r="N1124" i="18"/>
  <c r="N1226" i="18"/>
  <c r="J1226" i="18"/>
  <c r="M1226" i="18"/>
  <c r="N1231" i="18"/>
  <c r="J1231" i="18"/>
  <c r="M1231" i="18"/>
  <c r="N1235" i="18"/>
  <c r="J1235" i="18"/>
  <c r="M1235" i="18"/>
  <c r="N1239" i="18"/>
  <c r="J1239" i="18"/>
  <c r="M1239" i="18"/>
  <c r="N1243" i="18"/>
  <c r="J1243" i="18"/>
  <c r="M1243" i="18"/>
  <c r="N1228" i="18"/>
  <c r="J1228" i="18"/>
  <c r="M1228" i="18"/>
  <c r="N1233" i="18"/>
  <c r="J1233" i="18"/>
  <c r="M1233" i="18"/>
  <c r="N1237" i="18"/>
  <c r="J1237" i="18"/>
  <c r="M1237" i="18"/>
  <c r="N1241" i="18"/>
  <c r="J1241" i="18"/>
  <c r="M1241"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J70" i="52"/>
  <c r="F70" i="52"/>
  <c r="J67" i="52"/>
  <c r="F67" i="52"/>
  <c r="H53" i="52"/>
  <c r="J51" i="52"/>
  <c r="F51" i="52"/>
  <c r="H49" i="52"/>
  <c r="J48" i="52"/>
  <c r="F48" i="52"/>
  <c r="J46" i="52"/>
  <c r="F46" i="52"/>
  <c r="E67" i="52"/>
  <c r="I53" i="52"/>
  <c r="I51" i="52"/>
  <c r="I49" i="52"/>
  <c r="G48" i="52"/>
  <c r="I41" i="52"/>
  <c r="E41" i="52"/>
  <c r="G40" i="52"/>
  <c r="I70" i="52"/>
  <c r="G67" i="52"/>
  <c r="G53" i="52"/>
  <c r="G49" i="52"/>
  <c r="E48" i="52"/>
  <c r="I46" i="52"/>
  <c r="J41" i="52"/>
  <c r="F41" i="52"/>
  <c r="H40" i="52"/>
  <c r="H55" i="52"/>
  <c r="E55" i="52"/>
  <c r="I48" i="52"/>
  <c r="J55" i="52"/>
  <c r="F55" i="52"/>
  <c r="I55" i="52"/>
  <c r="H70" i="52"/>
  <c r="H67" i="52"/>
  <c r="J53" i="52"/>
  <c r="F53" i="52"/>
  <c r="H51" i="52"/>
  <c r="J49" i="52"/>
  <c r="F49" i="52"/>
  <c r="H48" i="52"/>
  <c r="H46" i="52"/>
  <c r="G70" i="52"/>
  <c r="I67" i="52"/>
  <c r="E53" i="52"/>
  <c r="E51" i="52"/>
  <c r="E49" i="52"/>
  <c r="G46" i="52"/>
  <c r="G41" i="52"/>
  <c r="I40" i="52"/>
  <c r="E40" i="52"/>
  <c r="E70" i="52"/>
  <c r="G51" i="52"/>
  <c r="E46" i="52"/>
  <c r="H41" i="52"/>
  <c r="J40" i="52"/>
  <c r="F40" i="52"/>
  <c r="AC42" i="51"/>
  <c r="U42" i="51"/>
  <c r="Q42" i="51"/>
  <c r="K42" i="51"/>
  <c r="G42" i="51"/>
  <c r="AB39" i="51"/>
  <c r="X39" i="51"/>
  <c r="P39" i="51"/>
  <c r="F39" i="51"/>
  <c r="V42" i="51"/>
  <c r="AA39" i="51"/>
  <c r="O39" i="51"/>
  <c r="G39" i="51"/>
  <c r="P42" i="51"/>
  <c r="I39" i="51"/>
  <c r="AA25" i="51"/>
  <c r="S25" i="51"/>
  <c r="O25" i="51"/>
  <c r="I25" i="51"/>
  <c r="AC23" i="51"/>
  <c r="U23" i="51"/>
  <c r="Q23" i="51"/>
  <c r="K23" i="51"/>
  <c r="G23" i="51"/>
  <c r="AA21" i="51"/>
  <c r="S21" i="51"/>
  <c r="O21" i="51"/>
  <c r="I21" i="51"/>
  <c r="AB20" i="51"/>
  <c r="X20" i="51"/>
  <c r="P20" i="51"/>
  <c r="F20" i="51"/>
  <c r="AB18" i="51"/>
  <c r="X18" i="51"/>
  <c r="P18" i="51"/>
  <c r="F18" i="51"/>
  <c r="AC13" i="51"/>
  <c r="U13" i="51"/>
  <c r="Q13" i="51"/>
  <c r="K13" i="51"/>
  <c r="G13" i="51"/>
  <c r="Z12" i="51"/>
  <c r="V12" i="51"/>
  <c r="L12" i="51"/>
  <c r="AB42" i="51"/>
  <c r="U39" i="51"/>
  <c r="V25" i="51"/>
  <c r="AB23" i="51"/>
  <c r="P23" i="51"/>
  <c r="Z21" i="51"/>
  <c r="F21" i="51"/>
  <c r="U20" i="51"/>
  <c r="I20" i="51"/>
  <c r="S18" i="51"/>
  <c r="K18" i="51"/>
  <c r="Z13" i="51"/>
  <c r="F13" i="51"/>
  <c r="U12" i="51"/>
  <c r="I12" i="51"/>
  <c r="AC39" i="51"/>
  <c r="X25" i="51"/>
  <c r="L25" i="51"/>
  <c r="V23" i="51"/>
  <c r="AB21" i="51"/>
  <c r="P21" i="51"/>
  <c r="AA20" i="51"/>
  <c r="O20" i="51"/>
  <c r="G20" i="51"/>
  <c r="AC18" i="51"/>
  <c r="Q18" i="51"/>
  <c r="X13" i="51"/>
  <c r="L13" i="51"/>
  <c r="S12" i="51"/>
  <c r="K12" i="51"/>
  <c r="AC44" i="51"/>
  <c r="U44" i="51"/>
  <c r="Q44" i="51"/>
  <c r="K44" i="51"/>
  <c r="G44" i="51"/>
  <c r="X44" i="51"/>
  <c r="L44" i="51"/>
  <c r="I27" i="51"/>
  <c r="O27" i="51"/>
  <c r="S27" i="51"/>
  <c r="AA27" i="51"/>
  <c r="Z44" i="51"/>
  <c r="AA42" i="51"/>
  <c r="S42" i="51"/>
  <c r="O42" i="51"/>
  <c r="I42" i="51"/>
  <c r="Z39" i="51"/>
  <c r="V39" i="51"/>
  <c r="L39" i="51"/>
  <c r="Z42" i="51"/>
  <c r="F42" i="51"/>
  <c r="S39" i="51"/>
  <c r="K39" i="51"/>
  <c r="X42" i="51"/>
  <c r="Q39" i="51"/>
  <c r="AC25" i="51"/>
  <c r="U25" i="51"/>
  <c r="Q25" i="51"/>
  <c r="K25" i="51"/>
  <c r="G25" i="51"/>
  <c r="AA23" i="51"/>
  <c r="S23" i="51"/>
  <c r="O23" i="51"/>
  <c r="I23" i="51"/>
  <c r="AC21" i="51"/>
  <c r="U21" i="51"/>
  <c r="Q21" i="51"/>
  <c r="K21" i="51"/>
  <c r="G21" i="51"/>
  <c r="Z20" i="51"/>
  <c r="V20" i="51"/>
  <c r="L20" i="51"/>
  <c r="Z18" i="51"/>
  <c r="V18" i="51"/>
  <c r="L18" i="51"/>
  <c r="AA13" i="51"/>
  <c r="S13" i="51"/>
  <c r="O13" i="51"/>
  <c r="I13" i="51"/>
  <c r="AB12" i="51"/>
  <c r="X12" i="51"/>
  <c r="P12" i="51"/>
  <c r="F12" i="51"/>
  <c r="Z25" i="51"/>
  <c r="F25" i="51"/>
  <c r="X23" i="51"/>
  <c r="L23" i="51"/>
  <c r="V21" i="51"/>
  <c r="AC20" i="51"/>
  <c r="Q20" i="51"/>
  <c r="AA18" i="51"/>
  <c r="O18" i="51"/>
  <c r="G18" i="51"/>
  <c r="V13" i="51"/>
  <c r="AC12" i="51"/>
  <c r="Q12" i="51"/>
  <c r="L42" i="51"/>
  <c r="AB25" i="51"/>
  <c r="P25" i="51"/>
  <c r="Z23" i="51"/>
  <c r="F23" i="51"/>
  <c r="X21" i="51"/>
  <c r="L21" i="51"/>
  <c r="S20" i="51"/>
  <c r="K20" i="51"/>
  <c r="U18" i="51"/>
  <c r="I18" i="51"/>
  <c r="AB13" i="51"/>
  <c r="P13" i="51"/>
  <c r="AA12" i="51"/>
  <c r="O12" i="51"/>
  <c r="AA44" i="51"/>
  <c r="O44" i="51"/>
  <c r="AB44" i="51"/>
  <c r="G27" i="51"/>
  <c r="Q27" i="51"/>
  <c r="AC27" i="51"/>
  <c r="G12" i="51"/>
  <c r="S44" i="51"/>
  <c r="I44" i="51"/>
  <c r="P44" i="51"/>
  <c r="K27" i="51"/>
  <c r="U27" i="51"/>
  <c r="J70" i="27"/>
  <c r="F70" i="27"/>
  <c r="J67" i="27"/>
  <c r="F67" i="27"/>
  <c r="H53" i="27"/>
  <c r="J51" i="27"/>
  <c r="F51" i="27"/>
  <c r="H49" i="27"/>
  <c r="J48" i="27"/>
  <c r="F48" i="27"/>
  <c r="J46" i="27"/>
  <c r="F46" i="27"/>
  <c r="E67" i="27"/>
  <c r="I53" i="27"/>
  <c r="I51" i="27"/>
  <c r="I49" i="27"/>
  <c r="G48" i="27"/>
  <c r="I41" i="27"/>
  <c r="E41" i="27"/>
  <c r="G40" i="27"/>
  <c r="I70" i="27"/>
  <c r="G67" i="27"/>
  <c r="G53" i="27"/>
  <c r="G49" i="27"/>
  <c r="E48" i="27"/>
  <c r="I46" i="27"/>
  <c r="J41" i="27"/>
  <c r="F41" i="27"/>
  <c r="H40" i="27"/>
  <c r="H55" i="27"/>
  <c r="E55" i="27"/>
  <c r="J53" i="27"/>
  <c r="H51" i="27"/>
  <c r="F49" i="27"/>
  <c r="H46" i="27"/>
  <c r="I67" i="27"/>
  <c r="E49" i="27"/>
  <c r="G46" i="27"/>
  <c r="G41" i="27"/>
  <c r="I40" i="27"/>
  <c r="E70" i="27"/>
  <c r="G51" i="27"/>
  <c r="I48" i="27"/>
  <c r="E46" i="27"/>
  <c r="F40" i="27"/>
  <c r="H70" i="27"/>
  <c r="H67" i="27"/>
  <c r="F53" i="27"/>
  <c r="J49" i="27"/>
  <c r="H48" i="27"/>
  <c r="G70" i="27"/>
  <c r="E53" i="27"/>
  <c r="E51" i="27"/>
  <c r="E40" i="27"/>
  <c r="H41" i="27"/>
  <c r="J40" i="27"/>
  <c r="J55" i="27"/>
  <c r="F55" i="27"/>
  <c r="I55" i="27"/>
  <c r="T42" i="23"/>
  <c r="L42" i="23"/>
  <c r="H42" i="23"/>
  <c r="T39" i="23"/>
  <c r="L39" i="23"/>
  <c r="H39" i="23"/>
  <c r="W42" i="23"/>
  <c r="S42" i="23"/>
  <c r="O42" i="23"/>
  <c r="G42" i="23"/>
  <c r="W39" i="23"/>
  <c r="S39" i="23"/>
  <c r="O39" i="23"/>
  <c r="G39" i="23"/>
  <c r="W25" i="23"/>
  <c r="S25" i="23"/>
  <c r="O25" i="23"/>
  <c r="G25" i="23"/>
  <c r="W23" i="23"/>
  <c r="S23" i="23"/>
  <c r="O23" i="23"/>
  <c r="G23" i="23"/>
  <c r="W21" i="23"/>
  <c r="S21" i="23"/>
  <c r="O21" i="23"/>
  <c r="G21" i="23"/>
  <c r="W20" i="23"/>
  <c r="S20" i="23"/>
  <c r="O20" i="23"/>
  <c r="G20" i="23"/>
  <c r="W18" i="23"/>
  <c r="S18" i="23"/>
  <c r="O18" i="23"/>
  <c r="G18" i="23"/>
  <c r="W13" i="23"/>
  <c r="S13" i="23"/>
  <c r="O13" i="23"/>
  <c r="G13" i="23"/>
  <c r="W12" i="23"/>
  <c r="S12" i="23"/>
  <c r="O12" i="23"/>
  <c r="G12" i="23"/>
  <c r="T25" i="23"/>
  <c r="L25" i="23"/>
  <c r="H25" i="23"/>
  <c r="T23" i="23"/>
  <c r="L23" i="23"/>
  <c r="H23" i="23"/>
  <c r="T21" i="23"/>
  <c r="L21" i="23"/>
  <c r="H21" i="23"/>
  <c r="T20" i="23"/>
  <c r="L20" i="23"/>
  <c r="H20" i="23"/>
  <c r="T18" i="23"/>
  <c r="L18" i="23"/>
  <c r="H18" i="23"/>
  <c r="T13" i="23"/>
  <c r="P42" i="23"/>
  <c r="J42" i="23"/>
  <c r="F42" i="23"/>
  <c r="P39" i="23"/>
  <c r="J39" i="23"/>
  <c r="F39" i="23"/>
  <c r="U42" i="23"/>
  <c r="Q42" i="23"/>
  <c r="K42" i="23"/>
  <c r="E42" i="23"/>
  <c r="U39" i="23"/>
  <c r="Q39" i="23"/>
  <c r="K39" i="23"/>
  <c r="E39" i="23"/>
  <c r="U25" i="23"/>
  <c r="Q25" i="23"/>
  <c r="K25" i="23"/>
  <c r="E25" i="23"/>
  <c r="U23" i="23"/>
  <c r="Q23" i="23"/>
  <c r="K23" i="23"/>
  <c r="E23" i="23"/>
  <c r="U21" i="23"/>
  <c r="Q21" i="23"/>
  <c r="K21" i="23"/>
  <c r="E21" i="23"/>
  <c r="U20" i="23"/>
  <c r="Q20" i="23"/>
  <c r="K20" i="23"/>
  <c r="E20" i="23"/>
  <c r="U18" i="23"/>
  <c r="Q18" i="23"/>
  <c r="K18" i="23"/>
  <c r="E18" i="23"/>
  <c r="U13" i="23"/>
  <c r="Q13" i="23"/>
  <c r="K13" i="23"/>
  <c r="E13" i="23"/>
  <c r="U12" i="23"/>
  <c r="Q12" i="23"/>
  <c r="K12" i="23"/>
  <c r="E12" i="23"/>
  <c r="P25" i="23"/>
  <c r="J25" i="23"/>
  <c r="F25" i="23"/>
  <c r="P23" i="23"/>
  <c r="J23" i="23"/>
  <c r="F23" i="23"/>
  <c r="P21" i="23"/>
  <c r="J21" i="23"/>
  <c r="F21" i="23"/>
  <c r="P20" i="23"/>
  <c r="J20" i="23"/>
  <c r="F20" i="23"/>
  <c r="P18" i="23"/>
  <c r="J18" i="23"/>
  <c r="F18" i="23"/>
  <c r="P13" i="23"/>
  <c r="J13" i="23"/>
  <c r="F13" i="23"/>
  <c r="P12" i="23"/>
  <c r="J12" i="23"/>
  <c r="F12" i="23"/>
  <c r="T44" i="23"/>
  <c r="N44" i="23"/>
  <c r="J44" i="23"/>
  <c r="F44" i="23"/>
  <c r="U44" i="23"/>
  <c r="Q44" i="23"/>
  <c r="K44" i="23"/>
  <c r="G44" i="23"/>
  <c r="W27" i="23"/>
  <c r="S27" i="23"/>
  <c r="O27" i="23"/>
  <c r="G27" i="23"/>
  <c r="T27" i="23"/>
  <c r="L27" i="23"/>
  <c r="H27" i="23"/>
  <c r="L13" i="23"/>
  <c r="H13" i="23"/>
  <c r="T12" i="23"/>
  <c r="L12" i="23"/>
  <c r="H12" i="23"/>
  <c r="X44" i="23"/>
  <c r="P44" i="23"/>
  <c r="L44" i="23"/>
  <c r="H44" i="23"/>
  <c r="W44" i="23"/>
  <c r="S44" i="23"/>
  <c r="O44" i="23"/>
  <c r="I44" i="23"/>
  <c r="E44" i="23"/>
  <c r="U27" i="23"/>
  <c r="Q27" i="23"/>
  <c r="K27" i="23"/>
  <c r="E27" i="23"/>
  <c r="P27" i="23"/>
  <c r="J27" i="23"/>
  <c r="F27" i="23"/>
  <c r="J6" i="47"/>
  <c r="F6" i="47"/>
  <c r="J8" i="47"/>
  <c r="F8" i="47"/>
  <c r="J10" i="47"/>
  <c r="F10" i="47"/>
  <c r="J12" i="47"/>
  <c r="F12" i="47"/>
  <c r="J14" i="47"/>
  <c r="F14" i="47"/>
  <c r="J16" i="47"/>
  <c r="F16" i="47"/>
  <c r="J20" i="47"/>
  <c r="F20" i="47"/>
  <c r="J22" i="47"/>
  <c r="F22" i="47"/>
  <c r="J24" i="47"/>
  <c r="F24" i="47"/>
  <c r="J26" i="47"/>
  <c r="F26" i="47"/>
  <c r="J28" i="47"/>
  <c r="F28" i="47"/>
  <c r="J30" i="47"/>
  <c r="F30" i="47"/>
  <c r="J32" i="47"/>
  <c r="F32" i="47"/>
  <c r="J36" i="47"/>
  <c r="F36" i="47"/>
  <c r="J38" i="47"/>
  <c r="F38" i="47"/>
  <c r="J40" i="47"/>
  <c r="F40" i="47"/>
  <c r="J42" i="47"/>
  <c r="F42" i="47"/>
  <c r="J46" i="47"/>
  <c r="F46" i="47"/>
  <c r="J48" i="47"/>
  <c r="F48" i="47"/>
  <c r="J50" i="47"/>
  <c r="F50" i="47"/>
  <c r="J52" i="47"/>
  <c r="F52" i="47"/>
  <c r="J54" i="47"/>
  <c r="F54" i="47"/>
  <c r="J56" i="47"/>
  <c r="F56" i="47"/>
  <c r="J60" i="47"/>
  <c r="F60" i="47"/>
  <c r="J64" i="47"/>
  <c r="F64" i="47"/>
  <c r="J68" i="47"/>
  <c r="F68" i="47"/>
  <c r="J70" i="47"/>
  <c r="F70" i="47"/>
  <c r="J72" i="47"/>
  <c r="F72" i="47"/>
  <c r="J74" i="47"/>
  <c r="F74" i="47"/>
  <c r="J76" i="47"/>
  <c r="F76" i="47"/>
  <c r="J78" i="47"/>
  <c r="F78" i="47"/>
  <c r="J80" i="47"/>
  <c r="F80" i="47"/>
  <c r="J82" i="47"/>
  <c r="F82" i="47"/>
  <c r="J84" i="47"/>
  <c r="F84" i="47"/>
  <c r="J86" i="47"/>
  <c r="F86" i="47"/>
  <c r="J88" i="47"/>
  <c r="F88" i="47"/>
  <c r="J90" i="47"/>
  <c r="F90" i="47"/>
  <c r="J94" i="47"/>
  <c r="F94" i="47"/>
  <c r="J98" i="47"/>
  <c r="F98" i="47"/>
  <c r="J100" i="47"/>
  <c r="F100" i="47"/>
  <c r="J102" i="47"/>
  <c r="F102" i="47"/>
  <c r="J104" i="47"/>
  <c r="F104" i="47"/>
  <c r="J106" i="47"/>
  <c r="F106" i="47"/>
  <c r="J108" i="47"/>
  <c r="F108" i="47"/>
  <c r="J110" i="47"/>
  <c r="F110" i="47"/>
  <c r="J112" i="47"/>
  <c r="F112" i="47"/>
  <c r="J114" i="47"/>
  <c r="F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I245" i="47"/>
  <c r="I247" i="47"/>
  <c r="G249" i="47"/>
  <c r="K249" i="47"/>
  <c r="I251" i="47"/>
  <c r="G253" i="47"/>
  <c r="K253" i="47"/>
  <c r="I255" i="47"/>
  <c r="G257" i="47"/>
  <c r="K257" i="47"/>
  <c r="I259" i="47"/>
  <c r="G263" i="47"/>
  <c r="K263" i="47"/>
  <c r="I265" i="47"/>
  <c r="G267" i="47"/>
  <c r="K267" i="47"/>
  <c r="I269" i="47"/>
  <c r="G273" i="47"/>
  <c r="K273" i="47"/>
  <c r="I275" i="47"/>
  <c r="G277" i="47"/>
  <c r="K277" i="47"/>
  <c r="I279" i="47"/>
  <c r="G281" i="47"/>
  <c r="K281" i="47"/>
  <c r="I283" i="47"/>
  <c r="G285" i="47"/>
  <c r="K285" i="47"/>
  <c r="I287" i="47"/>
  <c r="G289" i="47"/>
  <c r="K289" i="47"/>
  <c r="I291" i="47"/>
  <c r="G293" i="47"/>
  <c r="K293" i="47"/>
  <c r="I295" i="47"/>
  <c r="G297" i="47"/>
  <c r="K297" i="47"/>
  <c r="I299" i="47"/>
  <c r="G303" i="47"/>
  <c r="K303" i="47"/>
  <c r="I305" i="47"/>
  <c r="G307" i="47"/>
  <c r="K307" i="47"/>
  <c r="I310" i="47"/>
  <c r="G312" i="47"/>
  <c r="K312" i="47"/>
  <c r="I314" i="47"/>
  <c r="G316" i="47"/>
  <c r="K316" i="47"/>
  <c r="I318" i="47"/>
  <c r="G320" i="47"/>
  <c r="K320" i="47"/>
  <c r="I324" i="47"/>
  <c r="G326" i="47"/>
  <c r="K326" i="47"/>
  <c r="I328" i="47"/>
  <c r="G330" i="47"/>
  <c r="K330" i="47"/>
  <c r="I332" i="47"/>
  <c r="G334" i="47"/>
  <c r="K334" i="47"/>
  <c r="I336" i="47"/>
  <c r="G340" i="47"/>
  <c r="K340" i="47"/>
  <c r="I342" i="47"/>
  <c r="G344" i="47"/>
  <c r="K344" i="47"/>
  <c r="I346" i="47"/>
  <c r="G350" i="47"/>
  <c r="K350" i="47"/>
  <c r="I352" i="47"/>
  <c r="G354" i="47"/>
  <c r="K354" i="47"/>
  <c r="I356" i="47"/>
  <c r="G358" i="47"/>
  <c r="K358" i="47"/>
  <c r="I360" i="47"/>
  <c r="G364" i="47"/>
  <c r="K364" i="47"/>
  <c r="I368" i="47"/>
  <c r="G372" i="47"/>
  <c r="K372" i="47"/>
  <c r="I374" i="47"/>
  <c r="G376" i="47"/>
  <c r="K376" i="47"/>
  <c r="I378" i="47"/>
  <c r="G380" i="47"/>
  <c r="K380" i="47"/>
  <c r="I382" i="47"/>
  <c r="G384" i="47"/>
  <c r="K384" i="47"/>
  <c r="I386" i="47"/>
  <c r="G388" i="47"/>
  <c r="K388" i="47"/>
  <c r="I390" i="47"/>
  <c r="G392" i="47"/>
  <c r="K392" i="47"/>
  <c r="I394" i="47"/>
  <c r="G398" i="47"/>
  <c r="K398" i="47"/>
  <c r="I402" i="47"/>
  <c r="G404" i="47"/>
  <c r="K404" i="47"/>
  <c r="I406" i="47"/>
  <c r="G408" i="47"/>
  <c r="K408" i="47"/>
  <c r="I410" i="47"/>
  <c r="G412" i="47"/>
  <c r="K412" i="47"/>
  <c r="I414" i="47"/>
  <c r="G416" i="47"/>
  <c r="K416" i="47"/>
  <c r="I418" i="47"/>
  <c r="G420" i="47"/>
  <c r="K420" i="47"/>
  <c r="I422" i="47"/>
  <c r="G424" i="47"/>
  <c r="K424" i="47"/>
  <c r="I426" i="47"/>
  <c r="G428" i="47"/>
  <c r="K428" i="47"/>
  <c r="I430" i="47"/>
  <c r="G432" i="47"/>
  <c r="K432" i="47"/>
  <c r="I434" i="47"/>
  <c r="G436" i="47"/>
  <c r="K436" i="47"/>
  <c r="I438" i="47"/>
  <c r="G440" i="47"/>
  <c r="K440"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H505"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H533" i="47"/>
  <c r="I533" i="47"/>
  <c r="H535" i="47"/>
  <c r="I535" i="47"/>
  <c r="H537" i="47"/>
  <c r="I537" i="47"/>
  <c r="H539" i="47"/>
  <c r="I539" i="47"/>
  <c r="H541" i="47"/>
  <c r="I541" i="47"/>
  <c r="H543" i="47"/>
  <c r="I543" i="47"/>
  <c r="H545" i="47"/>
  <c r="I545" i="47"/>
  <c r="H547" i="47"/>
  <c r="I547" i="47"/>
  <c r="H549" i="47"/>
  <c r="I549" i="47"/>
  <c r="H551" i="47"/>
  <c r="I551" i="47"/>
  <c r="H553" i="47"/>
  <c r="I553" i="47"/>
  <c r="H555" i="47"/>
  <c r="I555" i="47"/>
  <c r="H557" i="47"/>
  <c r="I557" i="47"/>
  <c r="H559" i="47"/>
  <c r="I559" i="47"/>
  <c r="H561" i="47"/>
  <c r="I561" i="47"/>
  <c r="H563" i="47"/>
  <c r="I563" i="47"/>
  <c r="H567" i="47"/>
  <c r="I567" i="47"/>
  <c r="H569" i="47"/>
  <c r="I569" i="47"/>
  <c r="H571" i="47"/>
  <c r="I571" i="47"/>
  <c r="H573" i="47"/>
  <c r="I573" i="47"/>
  <c r="H577" i="47"/>
  <c r="I577" i="47"/>
  <c r="H579" i="47"/>
  <c r="I579" i="47"/>
  <c r="H581" i="47"/>
  <c r="I581" i="47"/>
  <c r="H583" i="47"/>
  <c r="I583" i="47"/>
  <c r="H585" i="47"/>
  <c r="I585" i="47"/>
  <c r="H587" i="47"/>
  <c r="I587" i="47"/>
  <c r="H589" i="47"/>
  <c r="I589" i="47"/>
  <c r="H591" i="47"/>
  <c r="I591" i="47"/>
  <c r="H593" i="47"/>
  <c r="I593" i="47"/>
  <c r="H595" i="47"/>
  <c r="I595" i="47"/>
  <c r="H597" i="47"/>
  <c r="I597" i="47"/>
  <c r="H599" i="47"/>
  <c r="I599" i="47"/>
  <c r="H601" i="47"/>
  <c r="I601" i="47"/>
  <c r="H603" i="47"/>
  <c r="I603" i="47"/>
  <c r="H607" i="47"/>
  <c r="I607" i="47"/>
  <c r="H609" i="47"/>
  <c r="I609" i="47"/>
  <c r="H611" i="47"/>
  <c r="I611" i="47"/>
  <c r="H614" i="47"/>
  <c r="I614" i="47"/>
  <c r="H616" i="47"/>
  <c r="I616" i="47"/>
  <c r="H618" i="47"/>
  <c r="I618" i="47"/>
  <c r="H620" i="47"/>
  <c r="I620" i="47"/>
  <c r="H622" i="47"/>
  <c r="I622" i="47"/>
  <c r="H624" i="47"/>
  <c r="I624" i="47"/>
  <c r="H628" i="47"/>
  <c r="I628" i="47"/>
  <c r="H630" i="47"/>
  <c r="I630" i="47"/>
  <c r="H632" i="47"/>
  <c r="I632" i="47"/>
  <c r="H634" i="47"/>
  <c r="I634" i="47"/>
  <c r="H636" i="47"/>
  <c r="I636" i="47"/>
  <c r="H638" i="47"/>
  <c r="I638" i="47"/>
  <c r="H640" i="47"/>
  <c r="I640" i="47"/>
  <c r="H644" i="47"/>
  <c r="I644" i="47"/>
  <c r="H646" i="47"/>
  <c r="I646" i="47"/>
  <c r="H648" i="47"/>
  <c r="I648" i="47"/>
  <c r="H650" i="47"/>
  <c r="I650" i="47"/>
  <c r="H654" i="47"/>
  <c r="I654" i="47"/>
  <c r="H656" i="47"/>
  <c r="I656" i="47"/>
  <c r="H658" i="47"/>
  <c r="I658" i="47"/>
  <c r="H660" i="47"/>
  <c r="I660" i="47"/>
  <c r="H662" i="47"/>
  <c r="I662" i="47"/>
  <c r="H664" i="47"/>
  <c r="I664" i="47"/>
  <c r="H668" i="47"/>
  <c r="I668" i="47"/>
  <c r="H672" i="47"/>
  <c r="I672" i="47"/>
  <c r="H676" i="47"/>
  <c r="I676"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H851" i="47"/>
  <c r="I851" i="47"/>
  <c r="H853" i="47"/>
  <c r="I853" i="47"/>
  <c r="H855" i="47"/>
  <c r="I855" i="47"/>
  <c r="H857" i="47"/>
  <c r="I857" i="47"/>
  <c r="H859" i="47"/>
  <c r="I859" i="47"/>
  <c r="H861" i="47"/>
  <c r="I861" i="47"/>
  <c r="H863" i="47"/>
  <c r="I863" i="47"/>
  <c r="H865" i="47"/>
  <c r="I865" i="47"/>
  <c r="H867" i="47"/>
  <c r="I867" i="47"/>
  <c r="H871" i="47"/>
  <c r="I871" i="47"/>
  <c r="H873" i="47"/>
  <c r="I873" i="47"/>
  <c r="H875" i="47"/>
  <c r="I875" i="47"/>
  <c r="H877" i="47"/>
  <c r="I877" i="47"/>
  <c r="H881" i="47"/>
  <c r="I881" i="47"/>
  <c r="H883" i="47"/>
  <c r="I883" i="47"/>
  <c r="H885" i="47"/>
  <c r="I885" i="47"/>
  <c r="H887" i="47"/>
  <c r="I887" i="47"/>
  <c r="H889" i="47"/>
  <c r="I889"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H950" i="47"/>
  <c r="I950" i="47"/>
  <c r="H952" i="47"/>
  <c r="I952" i="47"/>
  <c r="H954" i="47"/>
  <c r="I954" i="47"/>
  <c r="H958" i="47"/>
  <c r="I958" i="47"/>
  <c r="H960" i="47"/>
  <c r="I960" i="47"/>
  <c r="H962" i="47"/>
  <c r="I962" i="47"/>
  <c r="H964" i="47"/>
  <c r="I964" i="47"/>
  <c r="H966" i="47"/>
  <c r="I966" i="47"/>
  <c r="H968" i="47"/>
  <c r="I968" i="47"/>
  <c r="H972" i="47"/>
  <c r="I972" i="47"/>
  <c r="H976" i="47"/>
  <c r="I976" i="47"/>
  <c r="H980" i="47"/>
  <c r="I980" i="47"/>
  <c r="H982" i="47"/>
  <c r="I982" i="47"/>
  <c r="H984" i="47"/>
  <c r="I984" i="47"/>
  <c r="H986" i="47"/>
  <c r="I986" i="47"/>
  <c r="H988" i="47"/>
  <c r="I988" i="47"/>
  <c r="H990" i="47"/>
  <c r="I990" i="47"/>
  <c r="H992" i="47"/>
  <c r="I992" i="47"/>
  <c r="H994" i="47"/>
  <c r="I994" i="47"/>
  <c r="H996" i="47"/>
  <c r="I996" i="47"/>
  <c r="H998" i="47"/>
  <c r="I998" i="47"/>
  <c r="H1000" i="47"/>
  <c r="I1000" i="47"/>
  <c r="H1002" i="47"/>
  <c r="I1002" i="47"/>
  <c r="H1006" i="47"/>
  <c r="I1006" i="47"/>
  <c r="H1010" i="47"/>
  <c r="I1010" i="47"/>
  <c r="H1012" i="47"/>
  <c r="I1012" i="47"/>
  <c r="H1014" i="47"/>
  <c r="I1014" i="47"/>
  <c r="H1016" i="47"/>
  <c r="I1016" i="47"/>
  <c r="H1018" i="47"/>
  <c r="I1018" i="47"/>
  <c r="H1020" i="47"/>
  <c r="I1020" i="47"/>
  <c r="H1022" i="47"/>
  <c r="I1022" i="47"/>
  <c r="H1024" i="47"/>
  <c r="I1024" i="47"/>
  <c r="H1026" i="47"/>
  <c r="I1026" i="47"/>
  <c r="H1028" i="47"/>
  <c r="I1028" i="47"/>
  <c r="H1030" i="47"/>
  <c r="I1030" i="47"/>
  <c r="H1032" i="47"/>
  <c r="I1032" i="47"/>
  <c r="H1034" i="47"/>
  <c r="I1034" i="47"/>
  <c r="H1036" i="47"/>
  <c r="I1036" i="47"/>
  <c r="H1038" i="47"/>
  <c r="I1038" i="47"/>
  <c r="H1040" i="47"/>
  <c r="I1040" i="47"/>
  <c r="H1042" i="47"/>
  <c r="I1042" i="47"/>
  <c r="H1044" i="47"/>
  <c r="I1044" i="47"/>
  <c r="H1046" i="47"/>
  <c r="I1046" i="47"/>
  <c r="H1048" i="47"/>
  <c r="I1048" i="47"/>
  <c r="H1052" i="47"/>
  <c r="I1052" i="47"/>
  <c r="H1056" i="47"/>
  <c r="I1056" i="47"/>
  <c r="H1058" i="47"/>
  <c r="I1058" i="47"/>
  <c r="H1060" i="47"/>
  <c r="I1060" i="47"/>
  <c r="H1062" i="47"/>
  <c r="I1062" i="47"/>
  <c r="H1064" i="47"/>
  <c r="I1064" i="47"/>
  <c r="H1066" i="47"/>
  <c r="I1066" i="47"/>
  <c r="I7" i="47"/>
  <c r="I9" i="47"/>
  <c r="I13" i="47"/>
  <c r="I15" i="47"/>
  <c r="I17" i="47"/>
  <c r="I19" i="47"/>
  <c r="I21" i="47"/>
  <c r="I23" i="47"/>
  <c r="I25" i="47"/>
  <c r="I27" i="47"/>
  <c r="I29" i="47"/>
  <c r="I31" i="47"/>
  <c r="I33" i="47"/>
  <c r="I35" i="47"/>
  <c r="I37" i="47"/>
  <c r="I39" i="47"/>
  <c r="I41" i="47"/>
  <c r="I43" i="47"/>
  <c r="I45" i="47"/>
  <c r="I47" i="47"/>
  <c r="I49" i="47"/>
  <c r="I53" i="47"/>
  <c r="I55" i="47"/>
  <c r="I57" i="47"/>
  <c r="I59" i="47"/>
  <c r="I61" i="47"/>
  <c r="I63" i="47"/>
  <c r="I65" i="47"/>
  <c r="I67" i="47"/>
  <c r="I69" i="47"/>
  <c r="I71" i="47"/>
  <c r="I75" i="47"/>
  <c r="I77" i="47"/>
  <c r="I79" i="47"/>
  <c r="I81" i="47"/>
  <c r="I83" i="47"/>
  <c r="I85" i="47"/>
  <c r="I87"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H247" i="47"/>
  <c r="H249" i="47"/>
  <c r="I250" i="47"/>
  <c r="H251" i="47"/>
  <c r="I252" i="47"/>
  <c r="H253" i="47"/>
  <c r="I254" i="47"/>
  <c r="H255" i="47"/>
  <c r="I256" i="47"/>
  <c r="H257" i="47"/>
  <c r="I258" i="47"/>
  <c r="H259" i="47"/>
  <c r="I260" i="47"/>
  <c r="I262" i="47"/>
  <c r="H263" i="47"/>
  <c r="I264" i="47"/>
  <c r="H265" i="47"/>
  <c r="I266" i="47"/>
  <c r="H267" i="47"/>
  <c r="I268" i="47"/>
  <c r="H269" i="47"/>
  <c r="I270" i="47"/>
  <c r="I272" i="47"/>
  <c r="H273" i="47"/>
  <c r="I274" i="47"/>
  <c r="H275" i="47"/>
  <c r="I276" i="47"/>
  <c r="H277" i="47"/>
  <c r="I278" i="47"/>
  <c r="H279" i="47"/>
  <c r="I280" i="47"/>
  <c r="H281" i="47"/>
  <c r="I282" i="47"/>
  <c r="H283" i="47"/>
  <c r="I284" i="47"/>
  <c r="H285" i="47"/>
  <c r="I286" i="47"/>
  <c r="H287" i="47"/>
  <c r="I288" i="47"/>
  <c r="H289" i="47"/>
  <c r="H291" i="47"/>
  <c r="I292" i="47"/>
  <c r="H293" i="47"/>
  <c r="H295" i="47"/>
  <c r="I296" i="47"/>
  <c r="H297" i="47"/>
  <c r="I298" i="47"/>
  <c r="H299" i="47"/>
  <c r="I300" i="47"/>
  <c r="I302" i="47"/>
  <c r="H303" i="47"/>
  <c r="I304" i="47"/>
  <c r="H305" i="47"/>
  <c r="I306" i="47"/>
  <c r="H307" i="47"/>
  <c r="H310" i="47"/>
  <c r="I311" i="47"/>
  <c r="H312" i="47"/>
  <c r="I313" i="47"/>
  <c r="H314" i="47"/>
  <c r="H316" i="47"/>
  <c r="I317" i="47"/>
  <c r="H318" i="47"/>
  <c r="I319" i="47"/>
  <c r="H320" i="47"/>
  <c r="I321" i="47"/>
  <c r="I323" i="47"/>
  <c r="H324" i="47"/>
  <c r="I325" i="47"/>
  <c r="H326" i="47"/>
  <c r="I327" i="47"/>
  <c r="H328" i="47"/>
  <c r="I329" i="47"/>
  <c r="H330" i="47"/>
  <c r="I331" i="47"/>
  <c r="H332" i="47"/>
  <c r="I333" i="47"/>
  <c r="H334" i="47"/>
  <c r="I335" i="47"/>
  <c r="H336" i="47"/>
  <c r="I337" i="47"/>
  <c r="I339" i="47"/>
  <c r="H340" i="47"/>
  <c r="I341" i="47"/>
  <c r="H342" i="47"/>
  <c r="I343" i="47"/>
  <c r="H344" i="47"/>
  <c r="I345" i="47"/>
  <c r="H346" i="47"/>
  <c r="I347" i="47"/>
  <c r="I349" i="47"/>
  <c r="H350" i="47"/>
  <c r="I351" i="47"/>
  <c r="H352" i="47"/>
  <c r="I353" i="47"/>
  <c r="H354" i="47"/>
  <c r="H356" i="47"/>
  <c r="I357" i="47"/>
  <c r="H358" i="47"/>
  <c r="I359" i="47"/>
  <c r="H360" i="47"/>
  <c r="I361" i="47"/>
  <c r="I363" i="47"/>
  <c r="H364" i="47"/>
  <c r="I365" i="47"/>
  <c r="I367" i="47"/>
  <c r="H368" i="47"/>
  <c r="I369" i="47"/>
  <c r="I371" i="47"/>
  <c r="H372" i="47"/>
  <c r="I373" i="47"/>
  <c r="H374" i="47"/>
  <c r="I375" i="47"/>
  <c r="H376" i="47"/>
  <c r="H378" i="47"/>
  <c r="I379" i="47"/>
  <c r="H380" i="47"/>
  <c r="I381" i="47"/>
  <c r="H382" i="47"/>
  <c r="I383" i="47"/>
  <c r="H384" i="47"/>
  <c r="I385" i="47"/>
  <c r="H386" i="47"/>
  <c r="I387" i="47"/>
  <c r="H388" i="47"/>
  <c r="I389" i="47"/>
  <c r="H390" i="47"/>
  <c r="I391" i="47"/>
  <c r="H392" i="47"/>
  <c r="I393" i="47"/>
  <c r="H394" i="47"/>
  <c r="I395" i="47"/>
  <c r="I397" i="47"/>
  <c r="H398" i="47"/>
  <c r="I399" i="47"/>
  <c r="I401" i="47"/>
  <c r="H402" i="47"/>
  <c r="I403" i="47"/>
  <c r="H404" i="47"/>
  <c r="I405" i="47"/>
  <c r="H406" i="47"/>
  <c r="I407" i="47"/>
  <c r="H408" i="47"/>
  <c r="I409" i="47"/>
  <c r="H410" i="47"/>
  <c r="I411" i="47"/>
  <c r="H412" i="47"/>
  <c r="H414" i="47"/>
  <c r="I415" i="47"/>
  <c r="H416" i="47"/>
  <c r="I417" i="47"/>
  <c r="H418" i="47"/>
  <c r="I419" i="47"/>
  <c r="H420" i="47"/>
  <c r="I421" i="47"/>
  <c r="H422" i="47"/>
  <c r="H424" i="47"/>
  <c r="I425" i="47"/>
  <c r="H426" i="47"/>
  <c r="I427" i="47"/>
  <c r="H428" i="47"/>
  <c r="I429" i="47"/>
  <c r="H430" i="47"/>
  <c r="I431" i="47"/>
  <c r="H432" i="47"/>
  <c r="I433" i="47"/>
  <c r="H434" i="47"/>
  <c r="I435" i="47"/>
  <c r="H436" i="47"/>
  <c r="I437" i="47"/>
  <c r="H438" i="47"/>
  <c r="I439" i="47"/>
  <c r="H440" i="47"/>
  <c r="I441" i="47"/>
  <c r="I443" i="47"/>
  <c r="H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G783" i="47"/>
  <c r="G785" i="47"/>
  <c r="G787" i="47"/>
  <c r="G789" i="47"/>
  <c r="G791" i="47"/>
  <c r="G793" i="47"/>
  <c r="G795" i="47"/>
  <c r="G797" i="47"/>
  <c r="G799" i="47"/>
  <c r="G801" i="47"/>
  <c r="G803" i="47"/>
  <c r="G805" i="47"/>
  <c r="G807" i="47"/>
  <c r="G809" i="47"/>
  <c r="G813" i="47"/>
  <c r="G815" i="47"/>
  <c r="G817" i="47"/>
  <c r="G819" i="47"/>
  <c r="G821" i="47"/>
  <c r="G823" i="47"/>
  <c r="G825" i="47"/>
  <c r="G827" i="47"/>
  <c r="G829" i="47"/>
  <c r="G831" i="47"/>
  <c r="G835" i="47"/>
  <c r="G837" i="47"/>
  <c r="G839" i="47"/>
  <c r="G841" i="47"/>
  <c r="G843" i="47"/>
  <c r="G845" i="47"/>
  <c r="G847" i="47"/>
  <c r="G849" i="47"/>
  <c r="G851" i="47"/>
  <c r="G853"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K1071" i="47"/>
  <c r="I1073" i="47"/>
  <c r="G1077" i="47"/>
  <c r="K1077" i="47"/>
  <c r="I1079" i="47"/>
  <c r="G1081" i="47"/>
  <c r="K1081" i="47"/>
  <c r="I1083" i="47"/>
  <c r="G1085" i="47"/>
  <c r="K1085" i="47"/>
  <c r="I1087" i="47"/>
  <c r="G1089" i="47"/>
  <c r="K1089" i="47"/>
  <c r="I1091" i="47"/>
  <c r="G1093" i="47"/>
  <c r="K1093" i="47"/>
  <c r="I1095" i="47"/>
  <c r="G1097" i="47"/>
  <c r="K1097" i="47"/>
  <c r="I1099" i="47"/>
  <c r="G1101" i="47"/>
  <c r="K1101" i="47"/>
  <c r="I1103" i="47"/>
  <c r="G1105" i="47"/>
  <c r="K1105" i="47"/>
  <c r="I1107" i="47"/>
  <c r="G1109" i="47"/>
  <c r="K1109" i="47"/>
  <c r="I1111" i="47"/>
  <c r="G1113" i="47"/>
  <c r="K1113" i="47"/>
  <c r="I1117" i="47"/>
  <c r="G1119" i="47"/>
  <c r="K1119" i="47"/>
  <c r="I1121" i="47"/>
  <c r="G1123" i="47"/>
  <c r="K1123" i="47"/>
  <c r="I1125" i="47"/>
  <c r="G1127" i="47"/>
  <c r="K1127" i="47"/>
  <c r="I1129" i="47"/>
  <c r="G1131" i="47"/>
  <c r="K1131" i="47"/>
  <c r="I1133" i="47"/>
  <c r="G1135" i="47"/>
  <c r="K1135" i="47"/>
  <c r="I1139" i="47"/>
  <c r="G1141" i="47"/>
  <c r="K1141" i="47"/>
  <c r="I1143" i="47"/>
  <c r="G1145" i="47"/>
  <c r="K1145" i="47"/>
  <c r="I1147" i="47"/>
  <c r="G1149" i="47"/>
  <c r="K1149" i="47"/>
  <c r="I1151" i="47"/>
  <c r="G1153" i="47"/>
  <c r="K1153" i="47"/>
  <c r="I1155" i="47"/>
  <c r="G1157" i="47"/>
  <c r="K1157" i="47"/>
  <c r="I1159" i="47"/>
  <c r="G1161" i="47"/>
  <c r="K1161" i="47"/>
  <c r="I1163" i="47"/>
  <c r="G1165" i="47"/>
  <c r="K1165" i="47"/>
  <c r="I1167" i="47"/>
  <c r="G1169" i="47"/>
  <c r="K1169" i="47"/>
  <c r="I1171" i="47"/>
  <c r="G1175" i="47"/>
  <c r="K1175" i="47"/>
  <c r="I1177" i="47"/>
  <c r="G1179" i="47"/>
  <c r="K1179" i="47"/>
  <c r="I1181" i="47"/>
  <c r="G1185" i="47"/>
  <c r="K1185" i="47"/>
  <c r="I1187" i="47"/>
  <c r="G1189" i="47"/>
  <c r="K1189" i="47"/>
  <c r="I1191" i="47"/>
  <c r="G1193" i="47"/>
  <c r="K1193" i="47"/>
  <c r="I1195" i="47"/>
  <c r="G1197" i="47"/>
  <c r="K1197" i="47"/>
  <c r="I1199" i="47"/>
  <c r="G1201" i="47"/>
  <c r="K1201" i="47"/>
  <c r="I1203" i="47"/>
  <c r="G1205" i="47"/>
  <c r="K1205" i="47"/>
  <c r="I1207" i="47"/>
  <c r="G1209" i="47"/>
  <c r="K1209" i="47"/>
  <c r="I1211" i="47"/>
  <c r="G1215" i="47"/>
  <c r="K1215" i="47"/>
  <c r="I1217" i="47"/>
  <c r="G1219" i="47"/>
  <c r="K1219" i="47"/>
  <c r="I1222" i="47"/>
  <c r="G1224" i="47"/>
  <c r="K1224" i="47"/>
  <c r="I1226" i="47"/>
  <c r="G1228" i="47"/>
  <c r="K1228" i="47"/>
  <c r="I1230" i="47"/>
  <c r="G1232" i="47"/>
  <c r="K1232" i="47"/>
  <c r="I1236" i="47"/>
  <c r="G1238" i="47"/>
  <c r="K1238" i="47"/>
  <c r="I1240" i="47"/>
  <c r="G1242" i="47"/>
  <c r="K1242" i="47"/>
  <c r="I1244" i="47"/>
  <c r="G1246" i="47"/>
  <c r="K1246" i="47"/>
  <c r="I1248" i="47"/>
  <c r="G1252" i="47"/>
  <c r="K1252" i="47"/>
  <c r="I1254" i="47"/>
  <c r="G1256" i="47"/>
  <c r="K1256" i="47"/>
  <c r="I1258" i="47"/>
  <c r="G1262" i="47"/>
  <c r="K1262" i="47"/>
  <c r="I1264" i="47"/>
  <c r="G1266" i="47"/>
  <c r="K1266" i="47"/>
  <c r="I1268" i="47"/>
  <c r="G1270" i="47"/>
  <c r="K1270" i="47"/>
  <c r="I1272"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G665" i="47"/>
  <c r="G667"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G959" i="47"/>
  <c r="G961" i="47"/>
  <c r="G965" i="47"/>
  <c r="G967" i="47"/>
  <c r="G969" i="47"/>
  <c r="G971" i="47"/>
  <c r="G973" i="47"/>
  <c r="G975" i="47"/>
  <c r="G977" i="47"/>
  <c r="G979" i="47"/>
  <c r="G981" i="47"/>
  <c r="G983" i="47"/>
  <c r="G987" i="47"/>
  <c r="G989" i="47"/>
  <c r="G991" i="47"/>
  <c r="G993" i="47"/>
  <c r="G995" i="47"/>
  <c r="G997" i="47"/>
  <c r="G999" i="47"/>
  <c r="G1001" i="47"/>
  <c r="G1003" i="47"/>
  <c r="G1005" i="47"/>
  <c r="G1007" i="47"/>
  <c r="G1009" i="47"/>
  <c r="G1011" i="47"/>
  <c r="G1013" i="47"/>
  <c r="G1015" i="47"/>
  <c r="G1017" i="47"/>
  <c r="G1019" i="47"/>
  <c r="G1023" i="47"/>
  <c r="G1025" i="47"/>
  <c r="G1027" i="47"/>
  <c r="G1029" i="47"/>
  <c r="G1033" i="47"/>
  <c r="G1035" i="47"/>
  <c r="G1037" i="47"/>
  <c r="G1039" i="47"/>
  <c r="G1041" i="47"/>
  <c r="G1043" i="47"/>
  <c r="G1045" i="47"/>
  <c r="G1047" i="47"/>
  <c r="G1049" i="47"/>
  <c r="G1051" i="47"/>
  <c r="G1053" i="47"/>
  <c r="G1055" i="47"/>
  <c r="G1057" i="47"/>
  <c r="G1059" i="47"/>
  <c r="G1063" i="47"/>
  <c r="G1065" i="47"/>
  <c r="G1067" i="47"/>
  <c r="G1070" i="47"/>
  <c r="F1071" i="47"/>
  <c r="G1072" i="47"/>
  <c r="F1073" i="47"/>
  <c r="G1074" i="47"/>
  <c r="G1076" i="47"/>
  <c r="F1077" i="47"/>
  <c r="G1078" i="47"/>
  <c r="F1079" i="47"/>
  <c r="G1080" i="47"/>
  <c r="F1081" i="47"/>
  <c r="F1083" i="47"/>
  <c r="G1084" i="47"/>
  <c r="F1085" i="47"/>
  <c r="G1086" i="47"/>
  <c r="F1087" i="47"/>
  <c r="G1088" i="47"/>
  <c r="F1089" i="47"/>
  <c r="G1090" i="47"/>
  <c r="F1091" i="47"/>
  <c r="G1092" i="47"/>
  <c r="F1093" i="47"/>
  <c r="G1094" i="47"/>
  <c r="F1095" i="47"/>
  <c r="G1096" i="47"/>
  <c r="F1097" i="47"/>
  <c r="F1099" i="47"/>
  <c r="G1100" i="47"/>
  <c r="F1101" i="47"/>
  <c r="G1102" i="47"/>
  <c r="F1103" i="47"/>
  <c r="G1104" i="47"/>
  <c r="F1105" i="47"/>
  <c r="G1106" i="47"/>
  <c r="F1107" i="47"/>
  <c r="F1109" i="47"/>
  <c r="G1110" i="47"/>
  <c r="F1111" i="47"/>
  <c r="G1112" i="47"/>
  <c r="F1113" i="47"/>
  <c r="G1114" i="47"/>
  <c r="G1116" i="47"/>
  <c r="F1117" i="47"/>
  <c r="G1118" i="47"/>
  <c r="F1119" i="47"/>
  <c r="G1120" i="47"/>
  <c r="F1121" i="47"/>
  <c r="F1123" i="47"/>
  <c r="G1124" i="47"/>
  <c r="F1125" i="47"/>
  <c r="F1127" i="47"/>
  <c r="G1128" i="47"/>
  <c r="F1129" i="47"/>
  <c r="F1131" i="47"/>
  <c r="G1132" i="47"/>
  <c r="F1133" i="47"/>
  <c r="G1134" i="47"/>
  <c r="F1135" i="47"/>
  <c r="G1136" i="47"/>
  <c r="G1138" i="47"/>
  <c r="F1139" i="47"/>
  <c r="G1140" i="47"/>
  <c r="F1141" i="47"/>
  <c r="G1142" i="47"/>
  <c r="F1143" i="47"/>
  <c r="G1144" i="47"/>
  <c r="F1145" i="47"/>
  <c r="G1146" i="47"/>
  <c r="F1147" i="47"/>
  <c r="G1148" i="47"/>
  <c r="F1149" i="47"/>
  <c r="G1150" i="47"/>
  <c r="F1151" i="47"/>
  <c r="G1152" i="47"/>
  <c r="F1153" i="47"/>
  <c r="G1154" i="47"/>
  <c r="F1155" i="47"/>
  <c r="F1157" i="47"/>
  <c r="G1158" i="47"/>
  <c r="F1159" i="47"/>
  <c r="F1161" i="47"/>
  <c r="G1162" i="47"/>
  <c r="F1163" i="47"/>
  <c r="G1164" i="47"/>
  <c r="F1165" i="47"/>
  <c r="G1166" i="47"/>
  <c r="F1167" i="47"/>
  <c r="G1168" i="47"/>
  <c r="F1169" i="47"/>
  <c r="G1170" i="47"/>
  <c r="F1171" i="47"/>
  <c r="G1172" i="47"/>
  <c r="G1174" i="47"/>
  <c r="F1175" i="47"/>
  <c r="G1176" i="47"/>
  <c r="F1177" i="47"/>
  <c r="G1178" i="47"/>
  <c r="F1179" i="47"/>
  <c r="G1180" i="47"/>
  <c r="F1181" i="47"/>
  <c r="G1182" i="47"/>
  <c r="G1184" i="47"/>
  <c r="F1185" i="47"/>
  <c r="G1186" i="47"/>
  <c r="F1187" i="47"/>
  <c r="G1188" i="47"/>
  <c r="F1189" i="47"/>
  <c r="G1190" i="47"/>
  <c r="F1191" i="47"/>
  <c r="G1192" i="47"/>
  <c r="F1193" i="47"/>
  <c r="G1194" i="47"/>
  <c r="F1195" i="47"/>
  <c r="G1196" i="47"/>
  <c r="F1197" i="47"/>
  <c r="G1198" i="47"/>
  <c r="F1199" i="47"/>
  <c r="G1200" i="47"/>
  <c r="F1201" i="47"/>
  <c r="F1203" i="47"/>
  <c r="G1204" i="47"/>
  <c r="F1205" i="47"/>
  <c r="F1207" i="47"/>
  <c r="G1208" i="47"/>
  <c r="F1209" i="47"/>
  <c r="G1210" i="47"/>
  <c r="F1211" i="47"/>
  <c r="G1212" i="47"/>
  <c r="G1214" i="47"/>
  <c r="F1215" i="47"/>
  <c r="G1216" i="47"/>
  <c r="F1217" i="47"/>
  <c r="G1218" i="47"/>
  <c r="F1219" i="47"/>
  <c r="F1222" i="47"/>
  <c r="G1223" i="47"/>
  <c r="F1224" i="47"/>
  <c r="G1225" i="47"/>
  <c r="F1226" i="47"/>
  <c r="F1228" i="47"/>
  <c r="G1229" i="47"/>
  <c r="F1230" i="47"/>
  <c r="G1231" i="47"/>
  <c r="F1232" i="47"/>
  <c r="G1233" i="47"/>
  <c r="G1235" i="47"/>
  <c r="F1236" i="47"/>
  <c r="G1237" i="47"/>
  <c r="F1238" i="47"/>
  <c r="G1239" i="47"/>
  <c r="F1240" i="47"/>
  <c r="G1241" i="47"/>
  <c r="F1242" i="47"/>
  <c r="G1243" i="47"/>
  <c r="F1244" i="47"/>
  <c r="G1245" i="47"/>
  <c r="F1246" i="47"/>
  <c r="G1247" i="47"/>
  <c r="F1248" i="47"/>
  <c r="G1249" i="47"/>
  <c r="G1251" i="47"/>
  <c r="F1252" i="47"/>
  <c r="G1253" i="47"/>
  <c r="F1254" i="47"/>
  <c r="G1255" i="47"/>
  <c r="F1256" i="47"/>
  <c r="G1257" i="47"/>
  <c r="F1258" i="47"/>
  <c r="G1259" i="47"/>
  <c r="G1261" i="47"/>
  <c r="F1262" i="47"/>
  <c r="G1263" i="47"/>
  <c r="F1264" i="47"/>
  <c r="G1265" i="47"/>
  <c r="F1266" i="47"/>
  <c r="F1268" i="47"/>
  <c r="G1269" i="47"/>
  <c r="F1270" i="47"/>
  <c r="G1271" i="47"/>
  <c r="F1272" i="47"/>
  <c r="G1273" i="47"/>
  <c r="J1275" i="47"/>
  <c r="F1275" i="47"/>
  <c r="J1277" i="47"/>
  <c r="F1277" i="47"/>
  <c r="J1279" i="47"/>
  <c r="F1279" i="47"/>
  <c r="J1281" i="47"/>
  <c r="F1281" i="47"/>
  <c r="J1283" i="47"/>
  <c r="F1283" i="47"/>
  <c r="J1285" i="47"/>
  <c r="F1285" i="47"/>
  <c r="J1287" i="47"/>
  <c r="F1287" i="47"/>
  <c r="J1291" i="47"/>
  <c r="F1291" i="47"/>
  <c r="J1293" i="47"/>
  <c r="F1293" i="47"/>
  <c r="J1295" i="47"/>
  <c r="F1295" i="47"/>
  <c r="J1297" i="47"/>
  <c r="F1297" i="47"/>
  <c r="J1299" i="47"/>
  <c r="F1299" i="47"/>
  <c r="J1301" i="47"/>
  <c r="F1301" i="47"/>
  <c r="J1303" i="47"/>
  <c r="F1303" i="47"/>
  <c r="J1305" i="47"/>
  <c r="F1305" i="47"/>
  <c r="J1307" i="47"/>
  <c r="F1307" i="47"/>
  <c r="J1309" i="47"/>
  <c r="F1309" i="47"/>
  <c r="J1311" i="47"/>
  <c r="F1311" i="47"/>
  <c r="J1313" i="47"/>
  <c r="F1313" i="47"/>
  <c r="J1315" i="47"/>
  <c r="F1315" i="47"/>
  <c r="J1317" i="47"/>
  <c r="F1317" i="47"/>
  <c r="J1319" i="47"/>
  <c r="F1319" i="47"/>
  <c r="J1321" i="47"/>
  <c r="F1321" i="47"/>
  <c r="J1323" i="47"/>
  <c r="F1323" i="47"/>
  <c r="J1327" i="47"/>
  <c r="F1327" i="47"/>
  <c r="J1329" i="47"/>
  <c r="F1329" i="47"/>
  <c r="J1331" i="47"/>
  <c r="F1331" i="47"/>
  <c r="J1333" i="47"/>
  <c r="F1333" i="47"/>
  <c r="J1337" i="47"/>
  <c r="F1337" i="47"/>
  <c r="J1339" i="47"/>
  <c r="F1339" i="47"/>
  <c r="J1341" i="47"/>
  <c r="F1341" i="47"/>
  <c r="J1343" i="47"/>
  <c r="F1343" i="47"/>
  <c r="J1345" i="47"/>
  <c r="F1345" i="47"/>
  <c r="J1347" i="47"/>
  <c r="F1347" i="47"/>
  <c r="J1349" i="47"/>
  <c r="F1349" i="47"/>
  <c r="J1351" i="47"/>
  <c r="F1351" i="47"/>
  <c r="J1353" i="47"/>
  <c r="F1353" i="47"/>
  <c r="J1355" i="47"/>
  <c r="F1355" i="47"/>
  <c r="J1357" i="47"/>
  <c r="F1357" i="47"/>
  <c r="J1359" i="47"/>
  <c r="F1359" i="47"/>
  <c r="J1361" i="47"/>
  <c r="F1361" i="47"/>
  <c r="J1363" i="47"/>
  <c r="F1363" i="47"/>
  <c r="J1367" i="47"/>
  <c r="F1367" i="47"/>
  <c r="J1369" i="47"/>
  <c r="F1369" i="47"/>
  <c r="J1371" i="47"/>
  <c r="F1371" i="47"/>
  <c r="J1374" i="47"/>
  <c r="F1374" i="47"/>
  <c r="J1376" i="47"/>
  <c r="F1376" i="47"/>
  <c r="J1378" i="47"/>
  <c r="F1378" i="47"/>
  <c r="J1380" i="47"/>
  <c r="F1380" i="47"/>
  <c r="J1382" i="47"/>
  <c r="F1382" i="47"/>
  <c r="J1384" i="47"/>
  <c r="F1384" i="47"/>
  <c r="J1388" i="47"/>
  <c r="F1388" i="47"/>
  <c r="J1390" i="47"/>
  <c r="F1390" i="47"/>
  <c r="J1392" i="47"/>
  <c r="F1392" i="47"/>
  <c r="J1394" i="47"/>
  <c r="F1394" i="47"/>
  <c r="J1396" i="47"/>
  <c r="F1396" i="47"/>
  <c r="J1398" i="47"/>
  <c r="F1398" i="47"/>
  <c r="J1400" i="47"/>
  <c r="F1400" i="47"/>
  <c r="J1404" i="47"/>
  <c r="F1404" i="47"/>
  <c r="J1406" i="47"/>
  <c r="F1406" i="47"/>
  <c r="J1408" i="47"/>
  <c r="F1408" i="47"/>
  <c r="J1410" i="47"/>
  <c r="F1410" i="47"/>
  <c r="J1414" i="47"/>
  <c r="F1414" i="47"/>
  <c r="J1416" i="47"/>
  <c r="F1416" i="47"/>
  <c r="J1418" i="47"/>
  <c r="F1418" i="47"/>
  <c r="J1420" i="47"/>
  <c r="F1420" i="47"/>
  <c r="J1422" i="47"/>
  <c r="F1422" i="47"/>
  <c r="J1424" i="47"/>
  <c r="F1424" i="47"/>
  <c r="J1428" i="47"/>
  <c r="F1428" i="47"/>
  <c r="J1432" i="47"/>
  <c r="F1432" i="47"/>
  <c r="J1436" i="47"/>
  <c r="F1436" i="47"/>
  <c r="J1438" i="47"/>
  <c r="F1438" i="47"/>
  <c r="J1440" i="47"/>
  <c r="F1440" i="47"/>
  <c r="J1442" i="47"/>
  <c r="F1442" i="47"/>
  <c r="J1444" i="47"/>
  <c r="F1444" i="47"/>
  <c r="J1446" i="47"/>
  <c r="F1446" i="47"/>
  <c r="J1448" i="47"/>
  <c r="F1448" i="47"/>
  <c r="G1448" i="47"/>
  <c r="H1450" i="47"/>
  <c r="K1450" i="47"/>
  <c r="J1452" i="47"/>
  <c r="F1452" i="47"/>
  <c r="G1452" i="47"/>
  <c r="H1454" i="47"/>
  <c r="K1454" i="47"/>
  <c r="J1456" i="47"/>
  <c r="F1456" i="47"/>
  <c r="G1456" i="47"/>
  <c r="H1458" i="47"/>
  <c r="K1458" i="47"/>
  <c r="J1462" i="47"/>
  <c r="F1462" i="47"/>
  <c r="G1462" i="47"/>
  <c r="H1466" i="47"/>
  <c r="K1466" i="47"/>
  <c r="J1468" i="47"/>
  <c r="F1468" i="47"/>
  <c r="G1468" i="47"/>
  <c r="H1470" i="47"/>
  <c r="K1470" i="47"/>
  <c r="J1472" i="47"/>
  <c r="F1472" i="47"/>
  <c r="G1472" i="47"/>
  <c r="H1474" i="47"/>
  <c r="K1474" i="47"/>
  <c r="J1476" i="47"/>
  <c r="F1476" i="47"/>
  <c r="G1476" i="47"/>
  <c r="H1478" i="47"/>
  <c r="K1478" i="47"/>
  <c r="J1480" i="47"/>
  <c r="F1480" i="47"/>
  <c r="G1480" i="47"/>
  <c r="H1482" i="47"/>
  <c r="K1482" i="47"/>
  <c r="J1484" i="47"/>
  <c r="F1484" i="47"/>
  <c r="G1484" i="47"/>
  <c r="H1486" i="47"/>
  <c r="K1486" i="47"/>
  <c r="J1488" i="47"/>
  <c r="F1488" i="47"/>
  <c r="G1488" i="47"/>
  <c r="H1490" i="47"/>
  <c r="K1490" i="47"/>
  <c r="J1492" i="47"/>
  <c r="F1492" i="47"/>
  <c r="G1492" i="47"/>
  <c r="H1494" i="47"/>
  <c r="K1494" i="47"/>
  <c r="J1496" i="47"/>
  <c r="F1496" i="47"/>
  <c r="G1496" i="47"/>
  <c r="H1498" i="47"/>
  <c r="K1498" i="47"/>
  <c r="J1500" i="47"/>
  <c r="F1500" i="47"/>
  <c r="G1500" i="47"/>
  <c r="H1502" i="47"/>
  <c r="K1502" i="47"/>
  <c r="J1504" i="47"/>
  <c r="F1504" i="47"/>
  <c r="G1504" i="47"/>
  <c r="H1508" i="47"/>
  <c r="K1508" i="47"/>
  <c r="J1512" i="47"/>
  <c r="F1512" i="47"/>
  <c r="G1512" i="47"/>
  <c r="H1514" i="47"/>
  <c r="K1514" i="47"/>
  <c r="J1516" i="47"/>
  <c r="F1516" i="47"/>
  <c r="G1516" i="47"/>
  <c r="H1518" i="47"/>
  <c r="K1518" i="47"/>
  <c r="J1520" i="47"/>
  <c r="F1520" i="47"/>
  <c r="G1520" i="47"/>
  <c r="H1522" i="47"/>
  <c r="K1522" i="47"/>
  <c r="J1527" i="47"/>
  <c r="F1527" i="47"/>
  <c r="G1527" i="47"/>
  <c r="H1529" i="47"/>
  <c r="K1529" i="47"/>
  <c r="G1276" i="47"/>
  <c r="G1280" i="47"/>
  <c r="G1284" i="47"/>
  <c r="G1286" i="47"/>
  <c r="G1288" i="47"/>
  <c r="G1290" i="47"/>
  <c r="G1292" i="47"/>
  <c r="G1294" i="47"/>
  <c r="G1296" i="47"/>
  <c r="G1298" i="47"/>
  <c r="G1300" i="47"/>
  <c r="G1302" i="47"/>
  <c r="G1304" i="47"/>
  <c r="G1306" i="47"/>
  <c r="G1310" i="47"/>
  <c r="G1314" i="47"/>
  <c r="G1316" i="47"/>
  <c r="G1318" i="47"/>
  <c r="G1320" i="47"/>
  <c r="G1322" i="47"/>
  <c r="G1324" i="47"/>
  <c r="G1326" i="47"/>
  <c r="G1328" i="47"/>
  <c r="G1330" i="47"/>
  <c r="G1332" i="47"/>
  <c r="G1334" i="47"/>
  <c r="G1336" i="47"/>
  <c r="G1338" i="47"/>
  <c r="G1340"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J1532" i="47"/>
  <c r="F1532" i="47"/>
  <c r="G1532" i="47"/>
  <c r="H1534" i="47"/>
  <c r="K1534" i="47"/>
  <c r="J1536" i="47"/>
  <c r="F1536" i="47"/>
  <c r="G1536" i="47"/>
  <c r="H1540" i="47"/>
  <c r="K1540" i="47"/>
  <c r="J1542" i="47"/>
  <c r="F1542" i="47"/>
  <c r="G1542" i="47"/>
  <c r="H1544" i="47"/>
  <c r="K1544" i="47"/>
  <c r="J1546" i="47"/>
  <c r="F1546" i="47"/>
  <c r="G1546" i="47"/>
  <c r="H1548" i="47"/>
  <c r="K1548" i="47"/>
  <c r="J1550" i="47"/>
  <c r="F1550" i="47"/>
  <c r="G1550" i="47"/>
  <c r="H1552" i="47"/>
  <c r="K1552" i="47"/>
  <c r="J1556" i="47"/>
  <c r="F1556" i="47"/>
  <c r="G1556" i="47"/>
  <c r="H1558" i="47"/>
  <c r="K1558" i="47"/>
  <c r="J1560" i="47"/>
  <c r="F1560" i="47"/>
  <c r="G1560" i="47"/>
  <c r="H1562" i="47"/>
  <c r="K1562" i="47"/>
  <c r="J1566" i="47"/>
  <c r="F1566" i="47"/>
  <c r="G1566" i="47"/>
  <c r="H1568" i="47"/>
  <c r="K1568" i="47"/>
  <c r="J1570" i="47"/>
  <c r="F1570" i="47"/>
  <c r="G1570" i="47"/>
  <c r="H1572" i="47"/>
  <c r="K1572" i="47"/>
  <c r="J1574" i="47"/>
  <c r="F1574" i="47"/>
  <c r="G1574" i="47"/>
  <c r="H1576" i="47"/>
  <c r="K1576" i="47"/>
  <c r="J1580" i="47"/>
  <c r="F1580" i="47"/>
  <c r="G1580" i="47"/>
  <c r="I1449" i="47"/>
  <c r="I1451" i="47"/>
  <c r="I1453" i="47"/>
  <c r="I1455" i="47"/>
  <c r="I1457" i="47"/>
  <c r="I1459" i="47"/>
  <c r="I1461" i="47"/>
  <c r="I1463" i="47"/>
  <c r="I1465" i="47"/>
  <c r="I1467" i="47"/>
  <c r="I1469" i="47"/>
  <c r="I1471" i="47"/>
  <c r="I1473" i="47"/>
  <c r="I1475" i="47"/>
  <c r="I1479" i="47"/>
  <c r="I1481" i="47"/>
  <c r="I1483" i="47"/>
  <c r="I1485" i="47"/>
  <c r="I1489" i="47"/>
  <c r="I1491" i="47"/>
  <c r="I1493" i="47"/>
  <c r="I1495" i="47"/>
  <c r="I1497" i="47"/>
  <c r="I1499" i="47"/>
  <c r="I1501" i="47"/>
  <c r="I1503" i="47"/>
  <c r="I1505" i="47"/>
  <c r="I1507" i="47"/>
  <c r="I1509" i="47"/>
  <c r="I1511" i="47"/>
  <c r="I1513" i="47"/>
  <c r="I1515" i="47"/>
  <c r="I1519" i="47"/>
  <c r="I1521" i="47"/>
  <c r="I1523" i="47"/>
  <c r="I1526" i="47"/>
  <c r="I1528" i="47"/>
  <c r="I1530" i="47"/>
  <c r="H1584" i="47"/>
  <c r="I1584" i="47"/>
  <c r="H1588" i="47"/>
  <c r="I1588" i="47"/>
  <c r="H1590" i="47"/>
  <c r="I1590" i="47"/>
  <c r="H1592" i="47"/>
  <c r="I1592" i="47"/>
  <c r="H1594" i="47"/>
  <c r="K1594" i="47"/>
  <c r="J1596" i="47"/>
  <c r="F1596" i="47"/>
  <c r="G1596" i="47"/>
  <c r="H1598" i="47"/>
  <c r="K1598" i="47"/>
  <c r="J1600" i="47"/>
  <c r="F1600" i="47"/>
  <c r="G1600" i="47"/>
  <c r="H1602" i="47"/>
  <c r="K1602" i="47"/>
  <c r="J1604" i="47"/>
  <c r="F1604" i="47"/>
  <c r="G1604" i="47"/>
  <c r="H1606" i="47"/>
  <c r="K1606" i="47"/>
  <c r="J1608" i="47"/>
  <c r="F1608" i="47"/>
  <c r="G1608" i="47"/>
  <c r="H1610" i="47"/>
  <c r="K1610" i="47"/>
  <c r="J1614" i="47"/>
  <c r="F1614" i="47"/>
  <c r="G1614" i="47"/>
  <c r="H1618" i="47"/>
  <c r="K1618" i="47"/>
  <c r="J1620" i="47"/>
  <c r="F1620" i="47"/>
  <c r="G1620" i="47"/>
  <c r="H1622" i="47"/>
  <c r="K1622" i="47"/>
  <c r="J1624" i="47"/>
  <c r="F1624" i="47"/>
  <c r="G1624" i="47"/>
  <c r="H1626" i="47"/>
  <c r="K1626" i="47"/>
  <c r="J1628" i="47"/>
  <c r="F1628" i="47"/>
  <c r="G1628" i="47"/>
  <c r="H1630" i="47"/>
  <c r="K1630" i="47"/>
  <c r="J1632" i="47"/>
  <c r="F1632" i="47"/>
  <c r="G1632" i="47"/>
  <c r="H1634" i="47"/>
  <c r="K1634" i="47"/>
  <c r="J1636" i="47"/>
  <c r="F1636" i="47"/>
  <c r="G1636" i="47"/>
  <c r="H1638" i="47"/>
  <c r="K1638" i="47"/>
  <c r="J1640" i="47"/>
  <c r="F1640" i="47"/>
  <c r="G1640" i="47"/>
  <c r="H1642" i="47"/>
  <c r="K1642" i="47"/>
  <c r="J1644" i="47"/>
  <c r="F1644" i="47"/>
  <c r="G1644" i="47"/>
  <c r="H1646" i="47"/>
  <c r="K1646" i="47"/>
  <c r="J1648" i="47"/>
  <c r="F1648" i="47"/>
  <c r="G1648" i="47"/>
  <c r="H1650" i="47"/>
  <c r="K1650" i="47"/>
  <c r="J1652" i="47"/>
  <c r="F1652" i="47"/>
  <c r="G1652" i="47"/>
  <c r="H1654" i="47"/>
  <c r="K1654" i="47"/>
  <c r="J1656" i="47"/>
  <c r="F1656" i="47"/>
  <c r="G1656" i="47"/>
  <c r="H1660" i="47"/>
  <c r="K1660" i="47"/>
  <c r="J1664" i="47"/>
  <c r="F1664" i="47"/>
  <c r="G1664" i="47"/>
  <c r="H1666" i="47"/>
  <c r="K1666" i="47"/>
  <c r="J1668" i="47"/>
  <c r="F1668" i="47"/>
  <c r="G1668" i="47"/>
  <c r="H1670" i="47"/>
  <c r="K1670" i="47"/>
  <c r="J1672" i="47"/>
  <c r="F1672" i="47"/>
  <c r="G1672" i="47"/>
  <c r="H1674" i="47"/>
  <c r="K1674" i="47"/>
  <c r="J1679" i="47"/>
  <c r="F1679" i="47"/>
  <c r="G1679" i="47"/>
  <c r="H1681" i="47"/>
  <c r="K1681" i="47"/>
  <c r="J1685" i="47"/>
  <c r="F1685" i="47"/>
  <c r="G1685" i="47"/>
  <c r="H1687" i="47"/>
  <c r="K1687" i="47"/>
  <c r="J1689" i="47"/>
  <c r="F1689" i="47"/>
  <c r="G1689" i="47"/>
  <c r="H1691" i="47"/>
  <c r="K1691" i="47"/>
  <c r="J1693" i="47"/>
  <c r="F1693" i="47"/>
  <c r="G1693" i="47"/>
  <c r="H1695" i="47"/>
  <c r="K1695" i="47"/>
  <c r="J1697" i="47"/>
  <c r="F1697" i="47"/>
  <c r="G1697" i="47"/>
  <c r="H1699" i="47"/>
  <c r="K1699" i="47"/>
  <c r="J1701" i="47"/>
  <c r="F1701" i="47"/>
  <c r="G1701" i="47"/>
  <c r="H1703" i="47"/>
  <c r="K1703" i="47"/>
  <c r="J1705" i="47"/>
  <c r="F1705" i="47"/>
  <c r="G1705" i="47"/>
  <c r="H1707" i="47"/>
  <c r="K1707" i="47"/>
  <c r="J1709" i="47"/>
  <c r="F1709" i="47"/>
  <c r="G1709" i="47"/>
  <c r="H1711" i="47"/>
  <c r="K1711" i="47"/>
  <c r="J1713" i="47"/>
  <c r="F1713" i="47"/>
  <c r="G1713" i="47"/>
  <c r="H1715" i="47"/>
  <c r="K1715" i="47"/>
  <c r="J1717" i="47"/>
  <c r="F1717" i="47"/>
  <c r="G1717" i="47"/>
  <c r="H1719" i="47"/>
  <c r="K1719" i="47"/>
  <c r="J1721" i="47"/>
  <c r="F1721" i="47"/>
  <c r="G1721" i="47"/>
  <c r="H1725" i="47"/>
  <c r="K1725" i="47"/>
  <c r="J1727" i="47"/>
  <c r="F1727" i="47"/>
  <c r="G1727" i="47"/>
  <c r="H1729" i="47"/>
  <c r="K1729" i="47"/>
  <c r="J1731" i="47"/>
  <c r="F1731" i="47"/>
  <c r="G1731" i="47"/>
  <c r="H1733" i="47"/>
  <c r="K1733" i="47"/>
  <c r="J1735" i="47"/>
  <c r="F1735" i="47"/>
  <c r="G1735" i="47"/>
  <c r="H1737" i="47"/>
  <c r="K1737" i="47"/>
  <c r="J1739" i="47"/>
  <c r="F1739" i="47"/>
  <c r="G1739" i="47"/>
  <c r="H1741" i="47"/>
  <c r="K1741" i="47"/>
  <c r="J1743" i="47"/>
  <c r="F1743" i="47"/>
  <c r="G1743" i="47"/>
  <c r="H1747" i="47"/>
  <c r="K1747" i="47"/>
  <c r="J1749" i="47"/>
  <c r="F1749" i="47"/>
  <c r="G1749" i="47"/>
  <c r="H1751" i="47"/>
  <c r="K1751" i="47"/>
  <c r="J1753" i="47"/>
  <c r="F1753" i="47"/>
  <c r="G1753" i="47"/>
  <c r="H1755" i="47"/>
  <c r="K1755" i="47"/>
  <c r="J1757" i="47"/>
  <c r="F1757" i="47"/>
  <c r="G1757" i="47"/>
  <c r="H1759" i="47"/>
  <c r="K1759" i="47"/>
  <c r="J1761" i="47"/>
  <c r="F1761" i="47"/>
  <c r="G1761" i="47"/>
  <c r="H1763" i="47"/>
  <c r="K1763" i="47"/>
  <c r="J1765" i="47"/>
  <c r="F1765" i="47"/>
  <c r="G1765" i="47"/>
  <c r="H1767" i="47"/>
  <c r="K1767" i="47"/>
  <c r="J1769" i="47"/>
  <c r="F1769" i="47"/>
  <c r="G1769" i="47"/>
  <c r="H1771" i="47"/>
  <c r="K1771" i="47"/>
  <c r="J1773" i="47"/>
  <c r="F1773" i="47"/>
  <c r="G1773" i="47"/>
  <c r="H1775" i="47"/>
  <c r="K1775" i="47"/>
  <c r="J1777" i="47"/>
  <c r="F1777" i="47"/>
  <c r="G1777" i="47"/>
  <c r="H1779" i="47"/>
  <c r="K1779" i="47"/>
  <c r="J1783" i="47"/>
  <c r="F1783" i="47"/>
  <c r="G1783" i="47"/>
  <c r="H1785" i="47"/>
  <c r="K1785" i="47"/>
  <c r="J1787" i="47"/>
  <c r="F1787" i="47"/>
  <c r="G1787" i="47"/>
  <c r="H1789" i="47"/>
  <c r="K1789" i="47"/>
  <c r="J1793" i="47"/>
  <c r="F1793" i="47"/>
  <c r="G1793" i="47"/>
  <c r="H1795" i="47"/>
  <c r="K1795" i="47"/>
  <c r="J1797" i="47"/>
  <c r="F1797" i="47"/>
  <c r="G1797" i="47"/>
  <c r="H1799" i="47"/>
  <c r="K1799" i="47"/>
  <c r="J1801" i="47"/>
  <c r="F1801" i="47"/>
  <c r="G1801" i="47"/>
  <c r="H1803" i="47"/>
  <c r="K1803" i="47"/>
  <c r="J1805" i="47"/>
  <c r="F1805" i="47"/>
  <c r="G1805" i="47"/>
  <c r="H1807" i="47"/>
  <c r="K1807" i="47"/>
  <c r="J1809" i="47"/>
  <c r="F1809" i="47"/>
  <c r="G1809" i="47"/>
  <c r="H1811" i="47"/>
  <c r="K1811" i="47"/>
  <c r="J1813" i="47"/>
  <c r="F1813" i="47"/>
  <c r="G1813" i="47"/>
  <c r="H1815" i="47"/>
  <c r="K1815" i="47"/>
  <c r="J1817" i="47"/>
  <c r="F1817" i="47"/>
  <c r="G1817" i="47"/>
  <c r="H1819" i="47"/>
  <c r="K1819" i="47"/>
  <c r="J1823" i="47"/>
  <c r="F1823" i="47"/>
  <c r="G1823" i="47"/>
  <c r="H1825" i="47"/>
  <c r="K1825" i="47"/>
  <c r="J1827" i="47"/>
  <c r="F1827" i="47"/>
  <c r="G1827" i="47"/>
  <c r="H1830" i="47"/>
  <c r="K1830" i="47"/>
  <c r="J1832" i="47"/>
  <c r="F1832" i="47"/>
  <c r="G1832" i="47"/>
  <c r="H1834" i="47"/>
  <c r="K1834" i="47"/>
  <c r="J1836" i="47"/>
  <c r="F1836" i="47"/>
  <c r="G1836" i="47"/>
  <c r="H1838" i="47"/>
  <c r="K1838" i="47"/>
  <c r="J1840" i="47"/>
  <c r="F1840" i="47"/>
  <c r="G1840" i="47"/>
  <c r="H1844" i="47"/>
  <c r="K1844" i="47"/>
  <c r="J1846" i="47"/>
  <c r="F1846" i="47"/>
  <c r="G1846" i="47"/>
  <c r="H1848" i="47"/>
  <c r="K1848" i="47"/>
  <c r="J1850" i="47"/>
  <c r="F1850" i="47"/>
  <c r="G1850" i="47"/>
  <c r="H1852" i="47"/>
  <c r="K1852" i="47"/>
  <c r="J1854" i="47"/>
  <c r="F1854" i="47"/>
  <c r="G1854" i="47"/>
  <c r="H1856" i="47"/>
  <c r="K1856" i="47"/>
  <c r="J1860" i="47"/>
  <c r="F1860" i="47"/>
  <c r="G1860" i="47"/>
  <c r="H1862" i="47"/>
  <c r="K1862" i="47"/>
  <c r="J1864" i="47"/>
  <c r="F1864" i="47"/>
  <c r="G1864" i="47"/>
  <c r="H1866" i="47"/>
  <c r="K1866" i="47"/>
  <c r="J1870" i="47"/>
  <c r="F1870" i="47"/>
  <c r="G1870" i="47"/>
  <c r="H1872" i="47"/>
  <c r="K1872" i="47"/>
  <c r="J1874" i="47"/>
  <c r="F1874" i="47"/>
  <c r="G1874" i="47"/>
  <c r="H1876" i="47"/>
  <c r="K1876" i="47"/>
  <c r="J1878" i="47"/>
  <c r="F1878" i="47"/>
  <c r="G1878" i="47"/>
  <c r="H1880" i="47"/>
  <c r="K1880" i="47"/>
  <c r="J1884" i="47"/>
  <c r="F1884" i="47"/>
  <c r="G1884" i="47"/>
  <c r="H1888" i="47"/>
  <c r="K1888" i="47"/>
  <c r="J1892" i="47"/>
  <c r="F1892" i="47"/>
  <c r="G1892" i="47"/>
  <c r="H1894" i="47"/>
  <c r="K1894" i="47"/>
  <c r="J1896" i="47"/>
  <c r="F1896" i="47"/>
  <c r="G1896" i="47"/>
  <c r="H1898" i="47"/>
  <c r="K1898" i="47"/>
  <c r="J1900" i="47"/>
  <c r="F1900" i="47"/>
  <c r="G1900" i="47"/>
  <c r="H1902" i="47"/>
  <c r="K1902" i="47"/>
  <c r="J1904" i="47"/>
  <c r="F1904" i="47"/>
  <c r="G1904" i="47"/>
  <c r="H1906" i="47"/>
  <c r="K1906" i="47"/>
  <c r="J1908" i="47"/>
  <c r="F1908" i="47"/>
  <c r="G1908" i="47"/>
  <c r="H1910" i="47"/>
  <c r="K1910" i="47"/>
  <c r="J1912" i="47"/>
  <c r="F1912" i="47"/>
  <c r="G1912" i="47"/>
  <c r="H1914" i="47"/>
  <c r="K1914" i="47"/>
  <c r="J1918" i="47"/>
  <c r="F1918" i="47"/>
  <c r="G1918" i="47"/>
  <c r="H1922" i="47"/>
  <c r="K1922" i="47"/>
  <c r="J1924" i="47"/>
  <c r="F1924" i="47"/>
  <c r="G1924" i="47"/>
  <c r="H1926" i="47"/>
  <c r="K1926" i="47"/>
  <c r="J1928" i="47"/>
  <c r="F1928" i="47"/>
  <c r="G1928" i="47"/>
  <c r="H1930" i="47"/>
  <c r="K1930" i="47"/>
  <c r="J1932" i="47"/>
  <c r="F1932" i="47"/>
  <c r="G1932" i="47"/>
  <c r="H1934" i="47"/>
  <c r="K1934" i="47"/>
  <c r="J1936" i="47"/>
  <c r="F1936" i="47"/>
  <c r="G1936" i="47"/>
  <c r="H1938" i="47"/>
  <c r="K1938" i="47"/>
  <c r="J1940" i="47"/>
  <c r="F1940" i="47"/>
  <c r="G1940"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I1587" i="47"/>
  <c r="I1589" i="47"/>
  <c r="I1591"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H6" i="47"/>
  <c r="I6" i="47"/>
  <c r="H8" i="47"/>
  <c r="I8" i="47"/>
  <c r="H10" i="47"/>
  <c r="I10" i="47"/>
  <c r="H12" i="47"/>
  <c r="I12" i="47"/>
  <c r="H14" i="47"/>
  <c r="I14" i="47"/>
  <c r="H16" i="47"/>
  <c r="I16" i="47"/>
  <c r="H20" i="47"/>
  <c r="I20" i="47"/>
  <c r="H22" i="47"/>
  <c r="I22" i="47"/>
  <c r="H24" i="47"/>
  <c r="I24" i="47"/>
  <c r="H26" i="47"/>
  <c r="I26" i="47"/>
  <c r="H28" i="47"/>
  <c r="I28" i="47"/>
  <c r="H30" i="47"/>
  <c r="I30" i="47"/>
  <c r="H32" i="47"/>
  <c r="I32" i="47"/>
  <c r="H36" i="47"/>
  <c r="I36" i="47"/>
  <c r="H38" i="47"/>
  <c r="I38" i="47"/>
  <c r="H40" i="47"/>
  <c r="I40" i="47"/>
  <c r="H42" i="47"/>
  <c r="I42" i="47"/>
  <c r="H46" i="47"/>
  <c r="I46" i="47"/>
  <c r="H48" i="47"/>
  <c r="I48" i="47"/>
  <c r="H50" i="47"/>
  <c r="I50" i="47"/>
  <c r="H52" i="47"/>
  <c r="I52" i="47"/>
  <c r="H54" i="47"/>
  <c r="I54" i="47"/>
  <c r="H56" i="47"/>
  <c r="I56" i="47"/>
  <c r="H60" i="47"/>
  <c r="I60" i="47"/>
  <c r="H64" i="47"/>
  <c r="I64" i="47"/>
  <c r="H68" i="47"/>
  <c r="I68" i="47"/>
  <c r="H70" i="47"/>
  <c r="I70" i="47"/>
  <c r="H72" i="47"/>
  <c r="I72" i="47"/>
  <c r="H74" i="47"/>
  <c r="I74" i="47"/>
  <c r="H76" i="47"/>
  <c r="I76" i="47"/>
  <c r="H78" i="47"/>
  <c r="I78" i="47"/>
  <c r="H80" i="47"/>
  <c r="I80" i="47"/>
  <c r="H82" i="47"/>
  <c r="I82" i="47"/>
  <c r="H84" i="47"/>
  <c r="I84" i="47"/>
  <c r="H86" i="47"/>
  <c r="I86" i="47"/>
  <c r="H88" i="47"/>
  <c r="I88" i="47"/>
  <c r="H90" i="47"/>
  <c r="I90" i="47"/>
  <c r="H94" i="47"/>
  <c r="I94" i="47"/>
  <c r="H98" i="47"/>
  <c r="I98" i="47"/>
  <c r="H100" i="47"/>
  <c r="I100" i="47"/>
  <c r="H102" i="47"/>
  <c r="I102" i="47"/>
  <c r="H104" i="47"/>
  <c r="I104" i="47"/>
  <c r="H106" i="47"/>
  <c r="I106" i="47"/>
  <c r="H108" i="47"/>
  <c r="I108" i="47"/>
  <c r="H110" i="47"/>
  <c r="I110" i="47"/>
  <c r="H112" i="47"/>
  <c r="I112" i="47"/>
  <c r="H114" i="47"/>
  <c r="I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K245" i="47"/>
  <c r="G247" i="47"/>
  <c r="K247" i="47"/>
  <c r="I249" i="47"/>
  <c r="G251" i="47"/>
  <c r="K251" i="47"/>
  <c r="I253" i="47"/>
  <c r="G255" i="47"/>
  <c r="K255" i="47"/>
  <c r="I257" i="47"/>
  <c r="G259" i="47"/>
  <c r="K259" i="47"/>
  <c r="I263" i="47"/>
  <c r="G265" i="47"/>
  <c r="K265" i="47"/>
  <c r="I267" i="47"/>
  <c r="G269" i="47"/>
  <c r="K269" i="47"/>
  <c r="I273" i="47"/>
  <c r="G275" i="47"/>
  <c r="K275" i="47"/>
  <c r="I277" i="47"/>
  <c r="G279" i="47"/>
  <c r="K279" i="47"/>
  <c r="I281" i="47"/>
  <c r="G283" i="47"/>
  <c r="K283" i="47"/>
  <c r="I285" i="47"/>
  <c r="G287" i="47"/>
  <c r="K287" i="47"/>
  <c r="I289" i="47"/>
  <c r="G291" i="47"/>
  <c r="K291" i="47"/>
  <c r="I293" i="47"/>
  <c r="G295" i="47"/>
  <c r="K295" i="47"/>
  <c r="I297" i="47"/>
  <c r="G299" i="47"/>
  <c r="K299" i="47"/>
  <c r="I303" i="47"/>
  <c r="G305" i="47"/>
  <c r="K305" i="47"/>
  <c r="I307" i="47"/>
  <c r="G310" i="47"/>
  <c r="K310" i="47"/>
  <c r="I312" i="47"/>
  <c r="G314" i="47"/>
  <c r="K314" i="47"/>
  <c r="I316" i="47"/>
  <c r="G318" i="47"/>
  <c r="K318" i="47"/>
  <c r="I320" i="47"/>
  <c r="G324" i="47"/>
  <c r="K324" i="47"/>
  <c r="I326" i="47"/>
  <c r="G328" i="47"/>
  <c r="K328" i="47"/>
  <c r="I330" i="47"/>
  <c r="G332" i="47"/>
  <c r="K332" i="47"/>
  <c r="I334" i="47"/>
  <c r="G336" i="47"/>
  <c r="K336" i="47"/>
  <c r="I340" i="47"/>
  <c r="G342" i="47"/>
  <c r="K342" i="47"/>
  <c r="I344" i="47"/>
  <c r="G346" i="47"/>
  <c r="K346" i="47"/>
  <c r="I350" i="47"/>
  <c r="G352" i="47"/>
  <c r="K352" i="47"/>
  <c r="I354" i="47"/>
  <c r="G356" i="47"/>
  <c r="K356" i="47"/>
  <c r="I358" i="47"/>
  <c r="G360" i="47"/>
  <c r="K360" i="47"/>
  <c r="I364" i="47"/>
  <c r="G368" i="47"/>
  <c r="K368" i="47"/>
  <c r="I372" i="47"/>
  <c r="G374" i="47"/>
  <c r="K374" i="47"/>
  <c r="I376" i="47"/>
  <c r="G378" i="47"/>
  <c r="K378" i="47"/>
  <c r="I380" i="47"/>
  <c r="G382" i="47"/>
  <c r="K382" i="47"/>
  <c r="I384" i="47"/>
  <c r="G386" i="47"/>
  <c r="K386" i="47"/>
  <c r="I388" i="47"/>
  <c r="G390" i="47"/>
  <c r="K390" i="47"/>
  <c r="I392" i="47"/>
  <c r="G394" i="47"/>
  <c r="K394" i="47"/>
  <c r="I398" i="47"/>
  <c r="G402" i="47"/>
  <c r="K402" i="47"/>
  <c r="I404" i="47"/>
  <c r="G406" i="47"/>
  <c r="K406" i="47"/>
  <c r="I408" i="47"/>
  <c r="G410" i="47"/>
  <c r="K410" i="47"/>
  <c r="I412" i="47"/>
  <c r="G414" i="47"/>
  <c r="K414" i="47"/>
  <c r="I416" i="47"/>
  <c r="G418" i="47"/>
  <c r="K418" i="47"/>
  <c r="I420" i="47"/>
  <c r="G422" i="47"/>
  <c r="K422" i="47"/>
  <c r="I424" i="47"/>
  <c r="G426" i="47"/>
  <c r="K426" i="47"/>
  <c r="I428" i="47"/>
  <c r="G430" i="47"/>
  <c r="K430" i="47"/>
  <c r="I432" i="47"/>
  <c r="G434" i="47"/>
  <c r="K434" i="47"/>
  <c r="I436" i="47"/>
  <c r="G438" i="47"/>
  <c r="K438" i="47"/>
  <c r="I440" i="47"/>
  <c r="G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J505"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J533" i="47"/>
  <c r="F533" i="47"/>
  <c r="J535" i="47"/>
  <c r="F535" i="47"/>
  <c r="J537" i="47"/>
  <c r="F537" i="47"/>
  <c r="J539" i="47"/>
  <c r="F539" i="47"/>
  <c r="J541" i="47"/>
  <c r="F541" i="47"/>
  <c r="J543" i="47"/>
  <c r="F543" i="47"/>
  <c r="J545" i="47"/>
  <c r="F545" i="47"/>
  <c r="J547" i="47"/>
  <c r="F547" i="47"/>
  <c r="J549" i="47"/>
  <c r="F549" i="47"/>
  <c r="J551" i="47"/>
  <c r="F551" i="47"/>
  <c r="J553" i="47"/>
  <c r="F553" i="47"/>
  <c r="J555" i="47"/>
  <c r="F555" i="47"/>
  <c r="J557" i="47"/>
  <c r="F557" i="47"/>
  <c r="J559" i="47"/>
  <c r="F559" i="47"/>
  <c r="J561" i="47"/>
  <c r="F561" i="47"/>
  <c r="J563" i="47"/>
  <c r="F563" i="47"/>
  <c r="J567" i="47"/>
  <c r="F567" i="47"/>
  <c r="J569" i="47"/>
  <c r="F569" i="47"/>
  <c r="J571" i="47"/>
  <c r="F571" i="47"/>
  <c r="J573" i="47"/>
  <c r="F573" i="47"/>
  <c r="J577" i="47"/>
  <c r="F577" i="47"/>
  <c r="J579" i="47"/>
  <c r="F579" i="47"/>
  <c r="J581" i="47"/>
  <c r="F581" i="47"/>
  <c r="J583" i="47"/>
  <c r="F583" i="47"/>
  <c r="J585" i="47"/>
  <c r="F585" i="47"/>
  <c r="J587" i="47"/>
  <c r="F587" i="47"/>
  <c r="J589" i="47"/>
  <c r="F589" i="47"/>
  <c r="J591" i="47"/>
  <c r="F591" i="47"/>
  <c r="J593" i="47"/>
  <c r="F593" i="47"/>
  <c r="J595" i="47"/>
  <c r="F595" i="47"/>
  <c r="J597" i="47"/>
  <c r="F597" i="47"/>
  <c r="J599" i="47"/>
  <c r="F599" i="47"/>
  <c r="J601" i="47"/>
  <c r="F601" i="47"/>
  <c r="J603" i="47"/>
  <c r="F603" i="47"/>
  <c r="J607" i="47"/>
  <c r="F607" i="47"/>
  <c r="J609" i="47"/>
  <c r="F609" i="47"/>
  <c r="J611" i="47"/>
  <c r="F611" i="47"/>
  <c r="J614" i="47"/>
  <c r="F614" i="47"/>
  <c r="J616" i="47"/>
  <c r="F616" i="47"/>
  <c r="J618" i="47"/>
  <c r="F618" i="47"/>
  <c r="J620" i="47"/>
  <c r="F620" i="47"/>
  <c r="J622" i="47"/>
  <c r="F622" i="47"/>
  <c r="J624" i="47"/>
  <c r="F624" i="47"/>
  <c r="J628" i="47"/>
  <c r="F628" i="47"/>
  <c r="J630" i="47"/>
  <c r="F630" i="47"/>
  <c r="J632" i="47"/>
  <c r="F632" i="47"/>
  <c r="J634" i="47"/>
  <c r="F634" i="47"/>
  <c r="J636" i="47"/>
  <c r="F636" i="47"/>
  <c r="J638" i="47"/>
  <c r="F638" i="47"/>
  <c r="J640" i="47"/>
  <c r="F640" i="47"/>
  <c r="J644" i="47"/>
  <c r="F644" i="47"/>
  <c r="J646" i="47"/>
  <c r="F646" i="47"/>
  <c r="J648" i="47"/>
  <c r="F648" i="47"/>
  <c r="J650" i="47"/>
  <c r="F650" i="47"/>
  <c r="J654" i="47"/>
  <c r="F654" i="47"/>
  <c r="J656" i="47"/>
  <c r="F656" i="47"/>
  <c r="J658" i="47"/>
  <c r="F658" i="47"/>
  <c r="J660" i="47"/>
  <c r="F660" i="47"/>
  <c r="J662" i="47"/>
  <c r="F662" i="47"/>
  <c r="J664" i="47"/>
  <c r="F664" i="47"/>
  <c r="J668" i="47"/>
  <c r="F668" i="47"/>
  <c r="J672" i="47"/>
  <c r="F672" i="47"/>
  <c r="J676" i="47"/>
  <c r="F676"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J742" i="47"/>
  <c r="F742" i="47"/>
  <c r="J744" i="47"/>
  <c r="F744" i="47"/>
  <c r="J748" i="47"/>
  <c r="F748" i="47"/>
  <c r="J752" i="47"/>
  <c r="F752" i="47"/>
  <c r="J754" i="47"/>
  <c r="F754" i="47"/>
  <c r="J756" i="47"/>
  <c r="F756" i="47"/>
  <c r="J758" i="47"/>
  <c r="F758" i="47"/>
  <c r="J760" i="47"/>
  <c r="F760" i="47"/>
  <c r="J762" i="47"/>
  <c r="F762" i="47"/>
  <c r="J767" i="47"/>
  <c r="F767" i="47"/>
  <c r="J769" i="47"/>
  <c r="F769" i="47"/>
  <c r="J773" i="47"/>
  <c r="F773" i="47"/>
  <c r="J775" i="47"/>
  <c r="F775" i="47"/>
  <c r="J777" i="47"/>
  <c r="F777" i="47"/>
  <c r="J779" i="47"/>
  <c r="F779" i="47"/>
  <c r="J781" i="47"/>
  <c r="F781" i="47"/>
  <c r="J783" i="47"/>
  <c r="F783" i="47"/>
  <c r="J785" i="47"/>
  <c r="F785" i="47"/>
  <c r="J787" i="47"/>
  <c r="F787" i="47"/>
  <c r="J789" i="47"/>
  <c r="F789" i="47"/>
  <c r="J791" i="47"/>
  <c r="F791" i="47"/>
  <c r="J793" i="47"/>
  <c r="F793" i="47"/>
  <c r="J795" i="47"/>
  <c r="F795" i="47"/>
  <c r="J797" i="47"/>
  <c r="F797" i="47"/>
  <c r="J799" i="47"/>
  <c r="F799" i="47"/>
  <c r="J801" i="47"/>
  <c r="F801" i="47"/>
  <c r="J803" i="47"/>
  <c r="F803" i="47"/>
  <c r="J805" i="47"/>
  <c r="F805" i="47"/>
  <c r="J807" i="47"/>
  <c r="F807" i="47"/>
  <c r="J809" i="47"/>
  <c r="F809" i="47"/>
  <c r="J813" i="47"/>
  <c r="F813" i="47"/>
  <c r="J815" i="47"/>
  <c r="F815" i="47"/>
  <c r="J817" i="47"/>
  <c r="F817" i="47"/>
  <c r="J819" i="47"/>
  <c r="F819" i="47"/>
  <c r="J821" i="47"/>
  <c r="F821" i="47"/>
  <c r="J823" i="47"/>
  <c r="F823" i="47"/>
  <c r="J825" i="47"/>
  <c r="F825" i="47"/>
  <c r="J827" i="47"/>
  <c r="F827" i="47"/>
  <c r="J829" i="47"/>
  <c r="F829" i="47"/>
  <c r="J831" i="47"/>
  <c r="F831" i="47"/>
  <c r="J835" i="47"/>
  <c r="F835" i="47"/>
  <c r="J837" i="47"/>
  <c r="F837" i="47"/>
  <c r="J839" i="47"/>
  <c r="F839" i="47"/>
  <c r="J841" i="47"/>
  <c r="F841" i="47"/>
  <c r="J843" i="47"/>
  <c r="F843" i="47"/>
  <c r="J845" i="47"/>
  <c r="F845" i="47"/>
  <c r="J847" i="47"/>
  <c r="F847" i="47"/>
  <c r="J849" i="47"/>
  <c r="F849" i="47"/>
  <c r="J851" i="47"/>
  <c r="F851" i="47"/>
  <c r="J853" i="47"/>
  <c r="F853" i="47"/>
  <c r="J855" i="47"/>
  <c r="F855" i="47"/>
  <c r="J857" i="47"/>
  <c r="F857" i="47"/>
  <c r="J859" i="47"/>
  <c r="F859" i="47"/>
  <c r="J861" i="47"/>
  <c r="F861" i="47"/>
  <c r="J863" i="47"/>
  <c r="F863" i="47"/>
  <c r="J865" i="47"/>
  <c r="F865" i="47"/>
  <c r="J867" i="47"/>
  <c r="F867" i="47"/>
  <c r="J871" i="47"/>
  <c r="F871" i="47"/>
  <c r="J873" i="47"/>
  <c r="F873" i="47"/>
  <c r="J875" i="47"/>
  <c r="F875" i="47"/>
  <c r="J877" i="47"/>
  <c r="F877" i="47"/>
  <c r="J881" i="47"/>
  <c r="F881" i="47"/>
  <c r="J883" i="47"/>
  <c r="F883" i="47"/>
  <c r="J885" i="47"/>
  <c r="F885" i="47"/>
  <c r="J887" i="47"/>
  <c r="F887" i="47"/>
  <c r="J889" i="47"/>
  <c r="F889" i="47"/>
  <c r="J891" i="47"/>
  <c r="F891" i="47"/>
  <c r="J893" i="47"/>
  <c r="F893" i="47"/>
  <c r="J895" i="47"/>
  <c r="F895" i="47"/>
  <c r="J897" i="47"/>
  <c r="F897" i="47"/>
  <c r="J899" i="47"/>
  <c r="F899" i="47"/>
  <c r="J901" i="47"/>
  <c r="F901" i="47"/>
  <c r="J903" i="47"/>
  <c r="F903" i="47"/>
  <c r="J905" i="47"/>
  <c r="F905" i="47"/>
  <c r="J907" i="47"/>
  <c r="F907" i="47"/>
  <c r="J911" i="47"/>
  <c r="F911" i="47"/>
  <c r="J913" i="47"/>
  <c r="F913" i="47"/>
  <c r="J915" i="47"/>
  <c r="F915" i="47"/>
  <c r="J918" i="47"/>
  <c r="F918" i="47"/>
  <c r="J920" i="47"/>
  <c r="F920" i="47"/>
  <c r="J922" i="47"/>
  <c r="F922" i="47"/>
  <c r="J924" i="47"/>
  <c r="F924" i="47"/>
  <c r="J926" i="47"/>
  <c r="F926" i="47"/>
  <c r="J928" i="47"/>
  <c r="F928" i="47"/>
  <c r="J932" i="47"/>
  <c r="F932" i="47"/>
  <c r="J934" i="47"/>
  <c r="F934" i="47"/>
  <c r="J936" i="47"/>
  <c r="F936" i="47"/>
  <c r="J938" i="47"/>
  <c r="F938" i="47"/>
  <c r="J940" i="47"/>
  <c r="F940" i="47"/>
  <c r="J942" i="47"/>
  <c r="F942" i="47"/>
  <c r="J944" i="47"/>
  <c r="F944" i="47"/>
  <c r="J948" i="47"/>
  <c r="F948" i="47"/>
  <c r="J950" i="47"/>
  <c r="F950" i="47"/>
  <c r="J952" i="47"/>
  <c r="F952" i="47"/>
  <c r="J954" i="47"/>
  <c r="F954" i="47"/>
  <c r="J958" i="47"/>
  <c r="F958" i="47"/>
  <c r="J960" i="47"/>
  <c r="F960" i="47"/>
  <c r="J962" i="47"/>
  <c r="F962" i="47"/>
  <c r="J964" i="47"/>
  <c r="F964" i="47"/>
  <c r="J966" i="47"/>
  <c r="F966" i="47"/>
  <c r="J968" i="47"/>
  <c r="F968" i="47"/>
  <c r="J972" i="47"/>
  <c r="F972" i="47"/>
  <c r="J976" i="47"/>
  <c r="F976" i="47"/>
  <c r="J980" i="47"/>
  <c r="F980" i="47"/>
  <c r="J982" i="47"/>
  <c r="F982" i="47"/>
  <c r="J984" i="47"/>
  <c r="F984" i="47"/>
  <c r="J986" i="47"/>
  <c r="F986" i="47"/>
  <c r="J988" i="47"/>
  <c r="F988" i="47"/>
  <c r="J990" i="47"/>
  <c r="F990" i="47"/>
  <c r="J992" i="47"/>
  <c r="F992" i="47"/>
  <c r="J994" i="47"/>
  <c r="F994" i="47"/>
  <c r="J996" i="47"/>
  <c r="F996" i="47"/>
  <c r="J998" i="47"/>
  <c r="F998" i="47"/>
  <c r="J1000" i="47"/>
  <c r="F1000" i="47"/>
  <c r="J1002" i="47"/>
  <c r="F1002" i="47"/>
  <c r="J1006" i="47"/>
  <c r="F1006" i="47"/>
  <c r="J1010" i="47"/>
  <c r="F1010" i="47"/>
  <c r="J1012" i="47"/>
  <c r="F1012" i="47"/>
  <c r="J1014" i="47"/>
  <c r="F1014" i="47"/>
  <c r="J1016" i="47"/>
  <c r="F1016" i="47"/>
  <c r="J1018" i="47"/>
  <c r="F1018" i="47"/>
  <c r="J1020" i="47"/>
  <c r="F1020" i="47"/>
  <c r="J1022" i="47"/>
  <c r="F1022" i="47"/>
  <c r="J1024" i="47"/>
  <c r="F1024" i="47"/>
  <c r="J1026" i="47"/>
  <c r="F1026" i="47"/>
  <c r="J1028" i="47"/>
  <c r="F1028" i="47"/>
  <c r="J1030" i="47"/>
  <c r="F1030" i="47"/>
  <c r="J1032" i="47"/>
  <c r="F1032" i="47"/>
  <c r="J1034" i="47"/>
  <c r="F1034" i="47"/>
  <c r="J1036" i="47"/>
  <c r="F1036" i="47"/>
  <c r="J1038" i="47"/>
  <c r="F1038" i="47"/>
  <c r="J1040" i="47"/>
  <c r="F1040" i="47"/>
  <c r="J1042" i="47"/>
  <c r="F1042" i="47"/>
  <c r="J1044" i="47"/>
  <c r="F1044" i="47"/>
  <c r="J1046" i="47"/>
  <c r="F1046" i="47"/>
  <c r="J1048" i="47"/>
  <c r="F1048" i="47"/>
  <c r="J1052" i="47"/>
  <c r="F1052" i="47"/>
  <c r="J1056" i="47"/>
  <c r="F1056" i="47"/>
  <c r="J1058" i="47"/>
  <c r="F1058" i="47"/>
  <c r="J1060" i="47"/>
  <c r="F1060" i="47"/>
  <c r="J1062" i="47"/>
  <c r="F1062" i="47"/>
  <c r="J1064" i="47"/>
  <c r="F1064" i="47"/>
  <c r="J1066" i="47"/>
  <c r="F1066" i="47"/>
  <c r="G7" i="47"/>
  <c r="G9" i="47"/>
  <c r="G13" i="47"/>
  <c r="G15" i="47"/>
  <c r="G17" i="47"/>
  <c r="G19" i="47"/>
  <c r="G21" i="47"/>
  <c r="G23" i="47"/>
  <c r="G25" i="47"/>
  <c r="G27" i="47"/>
  <c r="G29" i="47"/>
  <c r="G31" i="47"/>
  <c r="G33" i="47"/>
  <c r="G35" i="47"/>
  <c r="G37" i="47"/>
  <c r="G39" i="47"/>
  <c r="G41" i="47"/>
  <c r="G43" i="47"/>
  <c r="G45" i="47"/>
  <c r="G47" i="47"/>
  <c r="G49" i="47"/>
  <c r="G53" i="47"/>
  <c r="G55" i="47"/>
  <c r="G57" i="47"/>
  <c r="G59" i="47"/>
  <c r="G61" i="47"/>
  <c r="G63" i="47"/>
  <c r="G65" i="47"/>
  <c r="G67" i="47"/>
  <c r="G69" i="47"/>
  <c r="G71" i="47"/>
  <c r="G75" i="47"/>
  <c r="G77" i="47"/>
  <c r="G79" i="47"/>
  <c r="G81" i="47"/>
  <c r="G83" i="47"/>
  <c r="G85" i="47"/>
  <c r="G87" i="47"/>
  <c r="G89" i="47"/>
  <c r="G91"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F247" i="47"/>
  <c r="F249" i="47"/>
  <c r="G250" i="47"/>
  <c r="F251" i="47"/>
  <c r="G252" i="47"/>
  <c r="F253" i="47"/>
  <c r="G254" i="47"/>
  <c r="F255" i="47"/>
  <c r="G256" i="47"/>
  <c r="F257" i="47"/>
  <c r="G258" i="47"/>
  <c r="F259" i="47"/>
  <c r="G260" i="47"/>
  <c r="G262" i="47"/>
  <c r="F263" i="47"/>
  <c r="G264" i="47"/>
  <c r="F265" i="47"/>
  <c r="G266" i="47"/>
  <c r="F267" i="47"/>
  <c r="G268" i="47"/>
  <c r="F269" i="47"/>
  <c r="G270" i="47"/>
  <c r="G272" i="47"/>
  <c r="F273" i="47"/>
  <c r="G274" i="47"/>
  <c r="F275" i="47"/>
  <c r="G276" i="47"/>
  <c r="F277" i="47"/>
  <c r="G278" i="47"/>
  <c r="F279" i="47"/>
  <c r="G280" i="47"/>
  <c r="F281" i="47"/>
  <c r="G282" i="47"/>
  <c r="F283" i="47"/>
  <c r="G284" i="47"/>
  <c r="F285" i="47"/>
  <c r="G286" i="47"/>
  <c r="F287" i="47"/>
  <c r="G288" i="47"/>
  <c r="F289" i="47"/>
  <c r="F291" i="47"/>
  <c r="G292" i="47"/>
  <c r="F293" i="47"/>
  <c r="F295" i="47"/>
  <c r="G296" i="47"/>
  <c r="F297" i="47"/>
  <c r="G298" i="47"/>
  <c r="F299" i="47"/>
  <c r="G300" i="47"/>
  <c r="G302" i="47"/>
  <c r="F303" i="47"/>
  <c r="G304" i="47"/>
  <c r="F305" i="47"/>
  <c r="G306" i="47"/>
  <c r="F307" i="47"/>
  <c r="F310" i="47"/>
  <c r="G311" i="47"/>
  <c r="F312" i="47"/>
  <c r="G313" i="47"/>
  <c r="F314" i="47"/>
  <c r="F316" i="47"/>
  <c r="G317" i="47"/>
  <c r="F318" i="47"/>
  <c r="G319" i="47"/>
  <c r="F320" i="47"/>
  <c r="G321" i="47"/>
  <c r="G323" i="47"/>
  <c r="F324" i="47"/>
  <c r="G325" i="47"/>
  <c r="F326" i="47"/>
  <c r="G327" i="47"/>
  <c r="F328" i="47"/>
  <c r="G329" i="47"/>
  <c r="F330" i="47"/>
  <c r="G331" i="47"/>
  <c r="F332" i="47"/>
  <c r="G333" i="47"/>
  <c r="F334" i="47"/>
  <c r="G335" i="47"/>
  <c r="F336" i="47"/>
  <c r="G337" i="47"/>
  <c r="G339" i="47"/>
  <c r="F340" i="47"/>
  <c r="G341" i="47"/>
  <c r="F342" i="47"/>
  <c r="G343" i="47"/>
  <c r="F344" i="47"/>
  <c r="G345" i="47"/>
  <c r="F346" i="47"/>
  <c r="G347" i="47"/>
  <c r="G349" i="47"/>
  <c r="F350" i="47"/>
  <c r="G351" i="47"/>
  <c r="F352" i="47"/>
  <c r="G353" i="47"/>
  <c r="F354" i="47"/>
  <c r="F356" i="47"/>
  <c r="G357" i="47"/>
  <c r="F358" i="47"/>
  <c r="G359" i="47"/>
  <c r="F360" i="47"/>
  <c r="G361" i="47"/>
  <c r="G363" i="47"/>
  <c r="F364" i="47"/>
  <c r="G365" i="47"/>
  <c r="G367" i="47"/>
  <c r="F368" i="47"/>
  <c r="G369" i="47"/>
  <c r="G371" i="47"/>
  <c r="F372" i="47"/>
  <c r="G373" i="47"/>
  <c r="F374" i="47"/>
  <c r="G375" i="47"/>
  <c r="F376" i="47"/>
  <c r="F378" i="47"/>
  <c r="G379" i="47"/>
  <c r="F380" i="47"/>
  <c r="G381" i="47"/>
  <c r="F382" i="47"/>
  <c r="G383" i="47"/>
  <c r="F384" i="47"/>
  <c r="G385" i="47"/>
  <c r="F386" i="47"/>
  <c r="G387" i="47"/>
  <c r="F388" i="47"/>
  <c r="G389" i="47"/>
  <c r="F390" i="47"/>
  <c r="G391" i="47"/>
  <c r="F392" i="47"/>
  <c r="G393" i="47"/>
  <c r="F394" i="47"/>
  <c r="G395" i="47"/>
  <c r="G397" i="47"/>
  <c r="F398" i="47"/>
  <c r="G399" i="47"/>
  <c r="G401" i="47"/>
  <c r="F402" i="47"/>
  <c r="G403" i="47"/>
  <c r="F404" i="47"/>
  <c r="G405" i="47"/>
  <c r="F406" i="47"/>
  <c r="G407" i="47"/>
  <c r="F408" i="47"/>
  <c r="G409" i="47"/>
  <c r="F410" i="47"/>
  <c r="G411" i="47"/>
  <c r="F412" i="47"/>
  <c r="F414" i="47"/>
  <c r="G415" i="47"/>
  <c r="F416" i="47"/>
  <c r="G417" i="47"/>
  <c r="F418" i="47"/>
  <c r="G419" i="47"/>
  <c r="F420" i="47"/>
  <c r="G421" i="47"/>
  <c r="F422" i="47"/>
  <c r="F424" i="47"/>
  <c r="G425" i="47"/>
  <c r="F426" i="47"/>
  <c r="G427" i="47"/>
  <c r="F428" i="47"/>
  <c r="G429" i="47"/>
  <c r="F430" i="47"/>
  <c r="G431" i="47"/>
  <c r="F432" i="47"/>
  <c r="G433" i="47"/>
  <c r="F434" i="47"/>
  <c r="G435" i="47"/>
  <c r="F436" i="47"/>
  <c r="G437" i="47"/>
  <c r="F438" i="47"/>
  <c r="G439" i="47"/>
  <c r="F440" i="47"/>
  <c r="G441" i="47"/>
  <c r="G443" i="47"/>
  <c r="F444" i="47"/>
  <c r="K444" i="47"/>
  <c r="K448" i="47"/>
  <c r="K450" i="47"/>
  <c r="K452" i="47"/>
  <c r="K454" i="47"/>
  <c r="K456" i="47"/>
  <c r="K458" i="47"/>
  <c r="K463" i="47"/>
  <c r="K465" i="47"/>
  <c r="K469" i="47"/>
  <c r="K471" i="47"/>
  <c r="K473" i="47"/>
  <c r="K475" i="47"/>
  <c r="K477" i="47"/>
  <c r="K479" i="47"/>
  <c r="K481" i="47"/>
  <c r="K483" i="47"/>
  <c r="K485" i="47"/>
  <c r="K487" i="47"/>
  <c r="K489" i="47"/>
  <c r="K491" i="47"/>
  <c r="K493" i="47"/>
  <c r="K495" i="47"/>
  <c r="K497" i="47"/>
  <c r="K499" i="47"/>
  <c r="K501" i="47"/>
  <c r="K503" i="47"/>
  <c r="K505" i="47"/>
  <c r="K509" i="47"/>
  <c r="K511" i="47"/>
  <c r="K513" i="47"/>
  <c r="K515" i="47"/>
  <c r="K517" i="47"/>
  <c r="K519" i="47"/>
  <c r="K521" i="47"/>
  <c r="K523" i="47"/>
  <c r="K525" i="47"/>
  <c r="K527" i="47"/>
  <c r="K531" i="47"/>
  <c r="K533" i="47"/>
  <c r="K535" i="47"/>
  <c r="K537" i="47"/>
  <c r="K539" i="47"/>
  <c r="K541" i="47"/>
  <c r="K543" i="47"/>
  <c r="K545" i="47"/>
  <c r="K547" i="47"/>
  <c r="K549" i="47"/>
  <c r="K551" i="47"/>
  <c r="K553" i="47"/>
  <c r="K555" i="47"/>
  <c r="K557" i="47"/>
  <c r="K559" i="47"/>
  <c r="K561" i="47"/>
  <c r="K563" i="47"/>
  <c r="K567" i="47"/>
  <c r="K569" i="47"/>
  <c r="K571" i="47"/>
  <c r="K573" i="47"/>
  <c r="K577" i="47"/>
  <c r="K579" i="47"/>
  <c r="K581" i="47"/>
  <c r="K583" i="47"/>
  <c r="K585" i="47"/>
  <c r="K587" i="47"/>
  <c r="K589" i="47"/>
  <c r="K591" i="47"/>
  <c r="K593" i="47"/>
  <c r="K595" i="47"/>
  <c r="K597" i="47"/>
  <c r="K599" i="47"/>
  <c r="K601" i="47"/>
  <c r="K603" i="47"/>
  <c r="K607" i="47"/>
  <c r="K609" i="47"/>
  <c r="K611" i="47"/>
  <c r="K614" i="47"/>
  <c r="K616" i="47"/>
  <c r="K618" i="47"/>
  <c r="K620" i="47"/>
  <c r="K622" i="47"/>
  <c r="K624" i="47"/>
  <c r="K628" i="47"/>
  <c r="K630" i="47"/>
  <c r="K632" i="47"/>
  <c r="K634" i="47"/>
  <c r="K636" i="47"/>
  <c r="K638" i="47"/>
  <c r="K640" i="47"/>
  <c r="K644" i="47"/>
  <c r="K646" i="47"/>
  <c r="K648" i="47"/>
  <c r="K650" i="47"/>
  <c r="K654" i="47"/>
  <c r="K656" i="47"/>
  <c r="K658" i="47"/>
  <c r="K660" i="47"/>
  <c r="K662" i="47"/>
  <c r="K664" i="47"/>
  <c r="K668" i="47"/>
  <c r="K672" i="47"/>
  <c r="K676" i="47"/>
  <c r="K678" i="47"/>
  <c r="K680" i="47"/>
  <c r="K682" i="47"/>
  <c r="K684" i="47"/>
  <c r="K686" i="47"/>
  <c r="K688" i="47"/>
  <c r="K690" i="47"/>
  <c r="K692" i="47"/>
  <c r="K694" i="47"/>
  <c r="K696" i="47"/>
  <c r="K698" i="47"/>
  <c r="K702" i="47"/>
  <c r="K706" i="47"/>
  <c r="K708" i="47"/>
  <c r="K710" i="47"/>
  <c r="K712" i="47"/>
  <c r="K714" i="47"/>
  <c r="K716" i="47"/>
  <c r="K718" i="47"/>
  <c r="K720" i="47"/>
  <c r="K722" i="47"/>
  <c r="K724" i="47"/>
  <c r="K726" i="47"/>
  <c r="K728" i="47"/>
  <c r="K730" i="47"/>
  <c r="K732" i="47"/>
  <c r="K734" i="47"/>
  <c r="K736" i="47"/>
  <c r="K738" i="47"/>
  <c r="K740" i="47"/>
  <c r="K742" i="47"/>
  <c r="K744" i="47"/>
  <c r="K748" i="47"/>
  <c r="K752" i="47"/>
  <c r="K754" i="47"/>
  <c r="K756" i="47"/>
  <c r="K758" i="47"/>
  <c r="K760" i="47"/>
  <c r="K762" i="47"/>
  <c r="K767" i="47"/>
  <c r="K769" i="47"/>
  <c r="K773" i="47"/>
  <c r="K775" i="47"/>
  <c r="K777" i="47"/>
  <c r="K779" i="47"/>
  <c r="K781" i="47"/>
  <c r="K783" i="47"/>
  <c r="K785" i="47"/>
  <c r="K787" i="47"/>
  <c r="K789" i="47"/>
  <c r="K791" i="47"/>
  <c r="K793" i="47"/>
  <c r="K795" i="47"/>
  <c r="K797" i="47"/>
  <c r="K799" i="47"/>
  <c r="K801" i="47"/>
  <c r="K803" i="47"/>
  <c r="K805" i="47"/>
  <c r="K807" i="47"/>
  <c r="K809" i="47"/>
  <c r="K813" i="47"/>
  <c r="K815" i="47"/>
  <c r="K817" i="47"/>
  <c r="K819" i="47"/>
  <c r="K821" i="47"/>
  <c r="K823" i="47"/>
  <c r="K825" i="47"/>
  <c r="K827" i="47"/>
  <c r="K829" i="47"/>
  <c r="K831" i="47"/>
  <c r="K835" i="47"/>
  <c r="K837" i="47"/>
  <c r="K839" i="47"/>
  <c r="K841" i="47"/>
  <c r="K843" i="47"/>
  <c r="K845" i="47"/>
  <c r="K847" i="47"/>
  <c r="K849" i="47"/>
  <c r="K851" i="47"/>
  <c r="K853" i="47"/>
  <c r="K855" i="47"/>
  <c r="K857" i="47"/>
  <c r="K859" i="47"/>
  <c r="K861" i="47"/>
  <c r="K863" i="47"/>
  <c r="K865" i="47"/>
  <c r="K867" i="47"/>
  <c r="K871" i="47"/>
  <c r="K873" i="47"/>
  <c r="K875" i="47"/>
  <c r="K877" i="47"/>
  <c r="K881" i="47"/>
  <c r="K883" i="47"/>
  <c r="K885" i="47"/>
  <c r="K887" i="47"/>
  <c r="K889" i="47"/>
  <c r="K891" i="47"/>
  <c r="K893" i="47"/>
  <c r="K895" i="47"/>
  <c r="K897" i="47"/>
  <c r="K899" i="47"/>
  <c r="K901" i="47"/>
  <c r="K903" i="47"/>
  <c r="K905" i="47"/>
  <c r="K907" i="47"/>
  <c r="K911" i="47"/>
  <c r="K913" i="47"/>
  <c r="K915" i="47"/>
  <c r="K918" i="47"/>
  <c r="K920" i="47"/>
  <c r="K922" i="47"/>
  <c r="K924" i="47"/>
  <c r="K926" i="47"/>
  <c r="K928" i="47"/>
  <c r="K932" i="47"/>
  <c r="K934" i="47"/>
  <c r="K936" i="47"/>
  <c r="K938" i="47"/>
  <c r="K940" i="47"/>
  <c r="K942" i="47"/>
  <c r="K944" i="47"/>
  <c r="K948" i="47"/>
  <c r="K950" i="47"/>
  <c r="K952" i="47"/>
  <c r="K954" i="47"/>
  <c r="K958" i="47"/>
  <c r="K960" i="47"/>
  <c r="K962" i="47"/>
  <c r="K964" i="47"/>
  <c r="K966" i="47"/>
  <c r="K968" i="47"/>
  <c r="K972" i="47"/>
  <c r="K976" i="47"/>
  <c r="K980" i="47"/>
  <c r="K982" i="47"/>
  <c r="K984" i="47"/>
  <c r="K986" i="47"/>
  <c r="K988" i="47"/>
  <c r="K990" i="47"/>
  <c r="K992" i="47"/>
  <c r="K994" i="47"/>
  <c r="K996" i="47"/>
  <c r="K998" i="47"/>
  <c r="K1000" i="47"/>
  <c r="K1002" i="47"/>
  <c r="K1006" i="47"/>
  <c r="K1010" i="47"/>
  <c r="K1012" i="47"/>
  <c r="K1014" i="47"/>
  <c r="K1016" i="47"/>
  <c r="K1018" i="47"/>
  <c r="K1020" i="47"/>
  <c r="K1022" i="47"/>
  <c r="K1024" i="47"/>
  <c r="K1026" i="47"/>
  <c r="K1028" i="47"/>
  <c r="K1030" i="47"/>
  <c r="K1032" i="47"/>
  <c r="K1034" i="47"/>
  <c r="K1036" i="47"/>
  <c r="K1038" i="47"/>
  <c r="K1040" i="47"/>
  <c r="K1042" i="47"/>
  <c r="K1044" i="47"/>
  <c r="K1046" i="47"/>
  <c r="K1048" i="47"/>
  <c r="K1052" i="47"/>
  <c r="K1056" i="47"/>
  <c r="K1058" i="47"/>
  <c r="K1060" i="47"/>
  <c r="K1062" i="47"/>
  <c r="K1064" i="47"/>
  <c r="K1066" i="47"/>
  <c r="I1071" i="47"/>
  <c r="G1073" i="47"/>
  <c r="K1073" i="47"/>
  <c r="I1077" i="47"/>
  <c r="G1079" i="47"/>
  <c r="K1079" i="47"/>
  <c r="I1081" i="47"/>
  <c r="G1083" i="47"/>
  <c r="K1083" i="47"/>
  <c r="I1085" i="47"/>
  <c r="G1087" i="47"/>
  <c r="K1087" i="47"/>
  <c r="I1089" i="47"/>
  <c r="G1091" i="47"/>
  <c r="K1091" i="47"/>
  <c r="I1093" i="47"/>
  <c r="G1095" i="47"/>
  <c r="K1095" i="47"/>
  <c r="I1097" i="47"/>
  <c r="G1099" i="47"/>
  <c r="K1099" i="47"/>
  <c r="I1101" i="47"/>
  <c r="G1103" i="47"/>
  <c r="K1103" i="47"/>
  <c r="I1105" i="47"/>
  <c r="G1107" i="47"/>
  <c r="K1107" i="47"/>
  <c r="I1109" i="47"/>
  <c r="G1111" i="47"/>
  <c r="K1111" i="47"/>
  <c r="I1113" i="47"/>
  <c r="G1117" i="47"/>
  <c r="K1117" i="47"/>
  <c r="I1119" i="47"/>
  <c r="G1121" i="47"/>
  <c r="K1121" i="47"/>
  <c r="I1123" i="47"/>
  <c r="G1125" i="47"/>
  <c r="K1125" i="47"/>
  <c r="I1127" i="47"/>
  <c r="G1129" i="47"/>
  <c r="K1129" i="47"/>
  <c r="I1131" i="47"/>
  <c r="G1133" i="47"/>
  <c r="K1133" i="47"/>
  <c r="I1135" i="47"/>
  <c r="G1139" i="47"/>
  <c r="K1139" i="47"/>
  <c r="I1141" i="47"/>
  <c r="G1143" i="47"/>
  <c r="K1143" i="47"/>
  <c r="I1145" i="47"/>
  <c r="G1147" i="47"/>
  <c r="K1147" i="47"/>
  <c r="I1149" i="47"/>
  <c r="G1151" i="47"/>
  <c r="K1151" i="47"/>
  <c r="I1153" i="47"/>
  <c r="G1155" i="47"/>
  <c r="K1155" i="47"/>
  <c r="I1157" i="47"/>
  <c r="G1159" i="47"/>
  <c r="K1159" i="47"/>
  <c r="I1161" i="47"/>
  <c r="G1163" i="47"/>
  <c r="K1163" i="47"/>
  <c r="I1165" i="47"/>
  <c r="G1167" i="47"/>
  <c r="K1167" i="47"/>
  <c r="I1169" i="47"/>
  <c r="G1171" i="47"/>
  <c r="K1171" i="47"/>
  <c r="I1175" i="47"/>
  <c r="G1177" i="47"/>
  <c r="K1177" i="47"/>
  <c r="I1179" i="47"/>
  <c r="G1181" i="47"/>
  <c r="K1181" i="47"/>
  <c r="I1185" i="47"/>
  <c r="G1187" i="47"/>
  <c r="K1187" i="47"/>
  <c r="I1189" i="47"/>
  <c r="G1191" i="47"/>
  <c r="K1191" i="47"/>
  <c r="I1193" i="47"/>
  <c r="G1195" i="47"/>
  <c r="K1195" i="47"/>
  <c r="I1197" i="47"/>
  <c r="G1199" i="47"/>
  <c r="K1199" i="47"/>
  <c r="I1201" i="47"/>
  <c r="G1203" i="47"/>
  <c r="K1203" i="47"/>
  <c r="I1205" i="47"/>
  <c r="G1207" i="47"/>
  <c r="K1207" i="47"/>
  <c r="I1209" i="47"/>
  <c r="G1211" i="47"/>
  <c r="K1211" i="47"/>
  <c r="I1215" i="47"/>
  <c r="G1217" i="47"/>
  <c r="K1217" i="47"/>
  <c r="I1219" i="47"/>
  <c r="G1222" i="47"/>
  <c r="K1222" i="47"/>
  <c r="I1224" i="47"/>
  <c r="G1226" i="47"/>
  <c r="K1226" i="47"/>
  <c r="I1228" i="47"/>
  <c r="G1230" i="47"/>
  <c r="K1230" i="47"/>
  <c r="I1232" i="47"/>
  <c r="G1236" i="47"/>
  <c r="K1236" i="47"/>
  <c r="I1238" i="47"/>
  <c r="G1240" i="47"/>
  <c r="K1240" i="47"/>
  <c r="I1242" i="47"/>
  <c r="G1244" i="47"/>
  <c r="K1244" i="47"/>
  <c r="I1246" i="47"/>
  <c r="G1248" i="47"/>
  <c r="K1248" i="47"/>
  <c r="I1252" i="47"/>
  <c r="G1254" i="47"/>
  <c r="K1254" i="47"/>
  <c r="I1256" i="47"/>
  <c r="G1258" i="47"/>
  <c r="K1258" i="47"/>
  <c r="I1262" i="47"/>
  <c r="G1264" i="47"/>
  <c r="K1264" i="47"/>
  <c r="I1266" i="47"/>
  <c r="G1268" i="47"/>
  <c r="K1268" i="47"/>
  <c r="I1270" i="47"/>
  <c r="G1272" i="47"/>
  <c r="K1272"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I665" i="47"/>
  <c r="I667"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I766" i="47"/>
  <c r="I768" i="47"/>
  <c r="I770" i="47"/>
  <c r="I772" i="47"/>
  <c r="I774" i="47"/>
  <c r="I776" i="47"/>
  <c r="I780" i="47"/>
  <c r="I782" i="47"/>
  <c r="I784" i="47"/>
  <c r="I786" i="47"/>
  <c r="I788" i="47"/>
  <c r="I790" i="47"/>
  <c r="I792"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I854" i="47"/>
  <c r="I858" i="47"/>
  <c r="I860" i="47"/>
  <c r="I862" i="47"/>
  <c r="I864" i="47"/>
  <c r="I866" i="47"/>
  <c r="I868" i="47"/>
  <c r="I870" i="47"/>
  <c r="I872" i="47"/>
  <c r="I874" i="47"/>
  <c r="I876" i="47"/>
  <c r="I878" i="47"/>
  <c r="I880" i="47"/>
  <c r="I882" i="47"/>
  <c r="I884" i="47"/>
  <c r="I886" i="47"/>
  <c r="I888" i="47"/>
  <c r="I890" i="47"/>
  <c r="I892" i="47"/>
  <c r="I894" i="47"/>
  <c r="I896" i="47"/>
  <c r="I900" i="47"/>
  <c r="I904" i="47"/>
  <c r="I906" i="47"/>
  <c r="I908" i="47"/>
  <c r="I910" i="47"/>
  <c r="I912" i="47"/>
  <c r="I914" i="47"/>
  <c r="I919" i="47"/>
  <c r="I921" i="47"/>
  <c r="I925" i="47"/>
  <c r="I927" i="47"/>
  <c r="I929" i="47"/>
  <c r="I931" i="47"/>
  <c r="I933" i="47"/>
  <c r="I935" i="47"/>
  <c r="I937" i="47"/>
  <c r="I939" i="47"/>
  <c r="I941" i="47"/>
  <c r="I943" i="47"/>
  <c r="I945" i="47"/>
  <c r="I947" i="47"/>
  <c r="I949" i="47"/>
  <c r="I951" i="47"/>
  <c r="I953" i="47"/>
  <c r="I955" i="47"/>
  <c r="I957" i="47"/>
  <c r="I959" i="47"/>
  <c r="I961" i="47"/>
  <c r="I965" i="47"/>
  <c r="I967" i="47"/>
  <c r="I969" i="47"/>
  <c r="I971" i="47"/>
  <c r="I973" i="47"/>
  <c r="I975" i="47"/>
  <c r="I977" i="47"/>
  <c r="I979" i="47"/>
  <c r="I981" i="47"/>
  <c r="I983" i="47"/>
  <c r="I987" i="47"/>
  <c r="I989" i="47"/>
  <c r="I991" i="47"/>
  <c r="I993" i="47"/>
  <c r="I995" i="47"/>
  <c r="I997" i="47"/>
  <c r="I999" i="47"/>
  <c r="I1001" i="47"/>
  <c r="I1003" i="47"/>
  <c r="I1005" i="47"/>
  <c r="I1007" i="47"/>
  <c r="I1009" i="47"/>
  <c r="I1011" i="47"/>
  <c r="I1013" i="47"/>
  <c r="I1015" i="47"/>
  <c r="I1017" i="47"/>
  <c r="I1019" i="47"/>
  <c r="I1023" i="47"/>
  <c r="I1025" i="47"/>
  <c r="I1027" i="47"/>
  <c r="I1029" i="47"/>
  <c r="I1033" i="47"/>
  <c r="I1035" i="47"/>
  <c r="I1037" i="47"/>
  <c r="I1039" i="47"/>
  <c r="I1041" i="47"/>
  <c r="I1043" i="47"/>
  <c r="I1045" i="47"/>
  <c r="I1047" i="47"/>
  <c r="I1049" i="47"/>
  <c r="I1051" i="47"/>
  <c r="I1053" i="47"/>
  <c r="I1055" i="47"/>
  <c r="I1057" i="47"/>
  <c r="I1059" i="47"/>
  <c r="I1063" i="47"/>
  <c r="I1065" i="47"/>
  <c r="I1067" i="47"/>
  <c r="I1070" i="47"/>
  <c r="H1071" i="47"/>
  <c r="I1072" i="47"/>
  <c r="H1073" i="47"/>
  <c r="I1074" i="47"/>
  <c r="I1076" i="47"/>
  <c r="H1077" i="47"/>
  <c r="I1078" i="47"/>
  <c r="H1079" i="47"/>
  <c r="I1080" i="47"/>
  <c r="H1081" i="47"/>
  <c r="H1083" i="47"/>
  <c r="I1084" i="47"/>
  <c r="H1085" i="47"/>
  <c r="I1086" i="47"/>
  <c r="H1087" i="47"/>
  <c r="I1088" i="47"/>
  <c r="H1089" i="47"/>
  <c r="I1090" i="47"/>
  <c r="H1091" i="47"/>
  <c r="I1092" i="47"/>
  <c r="H1093" i="47"/>
  <c r="I1094" i="47"/>
  <c r="H1095" i="47"/>
  <c r="I1096" i="47"/>
  <c r="H1097" i="47"/>
  <c r="H1099" i="47"/>
  <c r="I1100" i="47"/>
  <c r="H1101" i="47"/>
  <c r="I1102" i="47"/>
  <c r="H1103" i="47"/>
  <c r="I1104" i="47"/>
  <c r="H1105" i="47"/>
  <c r="I1106" i="47"/>
  <c r="H1107" i="47"/>
  <c r="H1109" i="47"/>
  <c r="I1110" i="47"/>
  <c r="H1111" i="47"/>
  <c r="I1112" i="47"/>
  <c r="H1113" i="47"/>
  <c r="I1114" i="47"/>
  <c r="I1116" i="47"/>
  <c r="H1117" i="47"/>
  <c r="I1118" i="47"/>
  <c r="H1119" i="47"/>
  <c r="I1120" i="47"/>
  <c r="H1121" i="47"/>
  <c r="H1123" i="47"/>
  <c r="I1124" i="47"/>
  <c r="H1125" i="47"/>
  <c r="H1127" i="47"/>
  <c r="I1128" i="47"/>
  <c r="H1129" i="47"/>
  <c r="H1131" i="47"/>
  <c r="I1132" i="47"/>
  <c r="H1133" i="47"/>
  <c r="I1134" i="47"/>
  <c r="H1135" i="47"/>
  <c r="I1136" i="47"/>
  <c r="I1138" i="47"/>
  <c r="H1139" i="47"/>
  <c r="I1140" i="47"/>
  <c r="H1141" i="47"/>
  <c r="I1142" i="47"/>
  <c r="H1143" i="47"/>
  <c r="I1144" i="47"/>
  <c r="H1145" i="47"/>
  <c r="I1146" i="47"/>
  <c r="H1147" i="47"/>
  <c r="I1148" i="47"/>
  <c r="H1149" i="47"/>
  <c r="I1150" i="47"/>
  <c r="H1151" i="47"/>
  <c r="I1152" i="47"/>
  <c r="H1153" i="47"/>
  <c r="I1154" i="47"/>
  <c r="H1155" i="47"/>
  <c r="H1157" i="47"/>
  <c r="I1158" i="47"/>
  <c r="H1159" i="47"/>
  <c r="H1161" i="47"/>
  <c r="I1162" i="47"/>
  <c r="H1163" i="47"/>
  <c r="I1164" i="47"/>
  <c r="H1165" i="47"/>
  <c r="I1166" i="47"/>
  <c r="H1167" i="47"/>
  <c r="I1168" i="47"/>
  <c r="H1169" i="47"/>
  <c r="I1170" i="47"/>
  <c r="H1171" i="47"/>
  <c r="I1172" i="47"/>
  <c r="I1174" i="47"/>
  <c r="H1175" i="47"/>
  <c r="I1176" i="47"/>
  <c r="H1177" i="47"/>
  <c r="I1178" i="47"/>
  <c r="H1179" i="47"/>
  <c r="I1180" i="47"/>
  <c r="H1181" i="47"/>
  <c r="I1182" i="47"/>
  <c r="I1184" i="47"/>
  <c r="H1185" i="47"/>
  <c r="I1186" i="47"/>
  <c r="H1187" i="47"/>
  <c r="I1188" i="47"/>
  <c r="H1189" i="47"/>
  <c r="I1190" i="47"/>
  <c r="H1191" i="47"/>
  <c r="I1192" i="47"/>
  <c r="H1193" i="47"/>
  <c r="I1194" i="47"/>
  <c r="H1195" i="47"/>
  <c r="I1196" i="47"/>
  <c r="H1197" i="47"/>
  <c r="I1198" i="47"/>
  <c r="H1199" i="47"/>
  <c r="I1200" i="47"/>
  <c r="H1201" i="47"/>
  <c r="H1203" i="47"/>
  <c r="I1204" i="47"/>
  <c r="H1205" i="47"/>
  <c r="H1207" i="47"/>
  <c r="I1208" i="47"/>
  <c r="H1209" i="47"/>
  <c r="I1210" i="47"/>
  <c r="H1211" i="47"/>
  <c r="I1212" i="47"/>
  <c r="I1214" i="47"/>
  <c r="H1215" i="47"/>
  <c r="I1216" i="47"/>
  <c r="H1217" i="47"/>
  <c r="I1218" i="47"/>
  <c r="H1219" i="47"/>
  <c r="H1222" i="47"/>
  <c r="I1223" i="47"/>
  <c r="H1224" i="47"/>
  <c r="I1225" i="47"/>
  <c r="H1226" i="47"/>
  <c r="H1228" i="47"/>
  <c r="I1229" i="47"/>
  <c r="H1230" i="47"/>
  <c r="I1231" i="47"/>
  <c r="H1232" i="47"/>
  <c r="I1233" i="47"/>
  <c r="I1235" i="47"/>
  <c r="H1236" i="47"/>
  <c r="I1237" i="47"/>
  <c r="H1238" i="47"/>
  <c r="I1239" i="47"/>
  <c r="H1240" i="47"/>
  <c r="I1241" i="47"/>
  <c r="H1242" i="47"/>
  <c r="I1243" i="47"/>
  <c r="H1244" i="47"/>
  <c r="I1245" i="47"/>
  <c r="H1246" i="47"/>
  <c r="I1247" i="47"/>
  <c r="H1248" i="47"/>
  <c r="I1249" i="47"/>
  <c r="I1251" i="47"/>
  <c r="H1252" i="47"/>
  <c r="I1253" i="47"/>
  <c r="H1254" i="47"/>
  <c r="I1255" i="47"/>
  <c r="H1256" i="47"/>
  <c r="I1257" i="47"/>
  <c r="H1258" i="47"/>
  <c r="I1259" i="47"/>
  <c r="I1261" i="47"/>
  <c r="H1262" i="47"/>
  <c r="I1263" i="47"/>
  <c r="H1264" i="47"/>
  <c r="I1265" i="47"/>
  <c r="H1266" i="47"/>
  <c r="H1268" i="47"/>
  <c r="I1269" i="47"/>
  <c r="H1270" i="47"/>
  <c r="I1271" i="47"/>
  <c r="H1272" i="47"/>
  <c r="I1273" i="47"/>
  <c r="H1275" i="47"/>
  <c r="I1275" i="47"/>
  <c r="H1277" i="47"/>
  <c r="I1277" i="47"/>
  <c r="H1279" i="47"/>
  <c r="I1279" i="47"/>
  <c r="H1281" i="47"/>
  <c r="I1281" i="47"/>
  <c r="H1283" i="47"/>
  <c r="I1283" i="47"/>
  <c r="H1285" i="47"/>
  <c r="I1285" i="47"/>
  <c r="H1287" i="47"/>
  <c r="I1287" i="47"/>
  <c r="H1291" i="47"/>
  <c r="I1291" i="47"/>
  <c r="H1293" i="47"/>
  <c r="I1293" i="47"/>
  <c r="H1295" i="47"/>
  <c r="I1295" i="47"/>
  <c r="H1297" i="47"/>
  <c r="I1297" i="47"/>
  <c r="H1299" i="47"/>
  <c r="I1299" i="47"/>
  <c r="H1301" i="47"/>
  <c r="I1301" i="47"/>
  <c r="H1303" i="47"/>
  <c r="I1303" i="47"/>
  <c r="H1305" i="47"/>
  <c r="I1305" i="47"/>
  <c r="H1307" i="47"/>
  <c r="I1307" i="47"/>
  <c r="H1309" i="47"/>
  <c r="I1309" i="47"/>
  <c r="H1311" i="47"/>
  <c r="I1311" i="47"/>
  <c r="H1313" i="47"/>
  <c r="I1313" i="47"/>
  <c r="H1315" i="47"/>
  <c r="I1315" i="47"/>
  <c r="H1317" i="47"/>
  <c r="I1317" i="47"/>
  <c r="H1319" i="47"/>
  <c r="I1319" i="47"/>
  <c r="H1321" i="47"/>
  <c r="I1321" i="47"/>
  <c r="H1323" i="47"/>
  <c r="I1323" i="47"/>
  <c r="H1327" i="47"/>
  <c r="I1327" i="47"/>
  <c r="H1329" i="47"/>
  <c r="I1329" i="47"/>
  <c r="H1331" i="47"/>
  <c r="I1331" i="47"/>
  <c r="H1333" i="47"/>
  <c r="I1333" i="47"/>
  <c r="H1337" i="47"/>
  <c r="I1337" i="47"/>
  <c r="H1339" i="47"/>
  <c r="I1339" i="47"/>
  <c r="H1341" i="47"/>
  <c r="I1341" i="47"/>
  <c r="H1343" i="47"/>
  <c r="I1343" i="47"/>
  <c r="H1345" i="47"/>
  <c r="I1345" i="47"/>
  <c r="H1347" i="47"/>
  <c r="I1347" i="47"/>
  <c r="H1349" i="47"/>
  <c r="I1349" i="47"/>
  <c r="H1351" i="47"/>
  <c r="I1351" i="47"/>
  <c r="H1353" i="47"/>
  <c r="I1353" i="47"/>
  <c r="H1355" i="47"/>
  <c r="I1355" i="47"/>
  <c r="H1357" i="47"/>
  <c r="I1357" i="47"/>
  <c r="H1359" i="47"/>
  <c r="I1359" i="47"/>
  <c r="H1361" i="47"/>
  <c r="I1361" i="47"/>
  <c r="H1363" i="47"/>
  <c r="I1363" i="47"/>
  <c r="H1367" i="47"/>
  <c r="I1367" i="47"/>
  <c r="H1369" i="47"/>
  <c r="I1369" i="47"/>
  <c r="H1371" i="47"/>
  <c r="I1371" i="47"/>
  <c r="H1374" i="47"/>
  <c r="I1374" i="47"/>
  <c r="H1376" i="47"/>
  <c r="I1376" i="47"/>
  <c r="H1378" i="47"/>
  <c r="I1378" i="47"/>
  <c r="H1380" i="47"/>
  <c r="I1380" i="47"/>
  <c r="H1382" i="47"/>
  <c r="I1382" i="47"/>
  <c r="H1384" i="47"/>
  <c r="I1384" i="47"/>
  <c r="H1388" i="47"/>
  <c r="I1388" i="47"/>
  <c r="H1390" i="47"/>
  <c r="I1390" i="47"/>
  <c r="H1392" i="47"/>
  <c r="I1392" i="47"/>
  <c r="H1394" i="47"/>
  <c r="I1394" i="47"/>
  <c r="H1396" i="47"/>
  <c r="I1396" i="47"/>
  <c r="H1398" i="47"/>
  <c r="I1398" i="47"/>
  <c r="H1400" i="47"/>
  <c r="I1400" i="47"/>
  <c r="H1404" i="47"/>
  <c r="I1404" i="47"/>
  <c r="H1406" i="47"/>
  <c r="I1406" i="47"/>
  <c r="H1408" i="47"/>
  <c r="I1408" i="47"/>
  <c r="H1410" i="47"/>
  <c r="I1410" i="47"/>
  <c r="H1414" i="47"/>
  <c r="I1414" i="47"/>
  <c r="H1416" i="47"/>
  <c r="I1416" i="47"/>
  <c r="H1418" i="47"/>
  <c r="I1418" i="47"/>
  <c r="H1420" i="47"/>
  <c r="I1420" i="47"/>
  <c r="H1422" i="47"/>
  <c r="I1422" i="47"/>
  <c r="H1424" i="47"/>
  <c r="I1424" i="47"/>
  <c r="H1428" i="47"/>
  <c r="I1428" i="47"/>
  <c r="H1432" i="47"/>
  <c r="I1432" i="47"/>
  <c r="H1436" i="47"/>
  <c r="I1436" i="47"/>
  <c r="H1438" i="47"/>
  <c r="I1438" i="47"/>
  <c r="H1440" i="47"/>
  <c r="I1440" i="47"/>
  <c r="H1442" i="47"/>
  <c r="I1442" i="47"/>
  <c r="H1444" i="47"/>
  <c r="I1444" i="47"/>
  <c r="H1446" i="47"/>
  <c r="I1446" i="47"/>
  <c r="H1448" i="47"/>
  <c r="K1448" i="47"/>
  <c r="J1450" i="47"/>
  <c r="F1450" i="47"/>
  <c r="G1450" i="47"/>
  <c r="H1452" i="47"/>
  <c r="K1452" i="47"/>
  <c r="J1454" i="47"/>
  <c r="F1454" i="47"/>
  <c r="G1454" i="47"/>
  <c r="H1456" i="47"/>
  <c r="K1456" i="47"/>
  <c r="J1458" i="47"/>
  <c r="F1458" i="47"/>
  <c r="G1458" i="47"/>
  <c r="H1462" i="47"/>
  <c r="K1462" i="47"/>
  <c r="J1466" i="47"/>
  <c r="F1466" i="47"/>
  <c r="G1466" i="47"/>
  <c r="H1468" i="47"/>
  <c r="K1468" i="47"/>
  <c r="J1470" i="47"/>
  <c r="F1470" i="47"/>
  <c r="G1470" i="47"/>
  <c r="H1472" i="47"/>
  <c r="K1472" i="47"/>
  <c r="J1474" i="47"/>
  <c r="F1474" i="47"/>
  <c r="G1474" i="47"/>
  <c r="H1476" i="47"/>
  <c r="K1476" i="47"/>
  <c r="J1478" i="47"/>
  <c r="F1478" i="47"/>
  <c r="G1478" i="47"/>
  <c r="H1480" i="47"/>
  <c r="K1480" i="47"/>
  <c r="J1482" i="47"/>
  <c r="F1482" i="47"/>
  <c r="G1482" i="47"/>
  <c r="H1484" i="47"/>
  <c r="K1484" i="47"/>
  <c r="J1486" i="47"/>
  <c r="F1486" i="47"/>
  <c r="G1486" i="47"/>
  <c r="H1488" i="47"/>
  <c r="K1488" i="47"/>
  <c r="J1490" i="47"/>
  <c r="F1490" i="47"/>
  <c r="G1490" i="47"/>
  <c r="H1492" i="47"/>
  <c r="K1492" i="47"/>
  <c r="J1494" i="47"/>
  <c r="F1494" i="47"/>
  <c r="G1494" i="47"/>
  <c r="H1496" i="47"/>
  <c r="K1496" i="47"/>
  <c r="J1498" i="47"/>
  <c r="F1498" i="47"/>
  <c r="G1498" i="47"/>
  <c r="H1500" i="47"/>
  <c r="K1500" i="47"/>
  <c r="J1502" i="47"/>
  <c r="F1502" i="47"/>
  <c r="G1502" i="47"/>
  <c r="H1504" i="47"/>
  <c r="K1504" i="47"/>
  <c r="J1508" i="47"/>
  <c r="F1508" i="47"/>
  <c r="G1508" i="47"/>
  <c r="H1512" i="47"/>
  <c r="K1512" i="47"/>
  <c r="J1514" i="47"/>
  <c r="F1514" i="47"/>
  <c r="G1514" i="47"/>
  <c r="H1516" i="47"/>
  <c r="K1516" i="47"/>
  <c r="J1518" i="47"/>
  <c r="F1518" i="47"/>
  <c r="G1518" i="47"/>
  <c r="H1520" i="47"/>
  <c r="K1520" i="47"/>
  <c r="J1522" i="47"/>
  <c r="F1522" i="47"/>
  <c r="G1522" i="47"/>
  <c r="H1527" i="47"/>
  <c r="K1527" i="47"/>
  <c r="J1529" i="47"/>
  <c r="F1529" i="47"/>
  <c r="G1529" i="47"/>
  <c r="I1276" i="47"/>
  <c r="I1280" i="47"/>
  <c r="I1284" i="47"/>
  <c r="I1286" i="47"/>
  <c r="I1288" i="47"/>
  <c r="I1290" i="47"/>
  <c r="I1292" i="47"/>
  <c r="I1294" i="47"/>
  <c r="I1296" i="47"/>
  <c r="I1298" i="47"/>
  <c r="I1300" i="47"/>
  <c r="I1302" i="47"/>
  <c r="I1304" i="47"/>
  <c r="I1306" i="47"/>
  <c r="I1310" i="47"/>
  <c r="I1314" i="47"/>
  <c r="I1316" i="47"/>
  <c r="I1318" i="47"/>
  <c r="I1320" i="47"/>
  <c r="I1322" i="47"/>
  <c r="I1324" i="47"/>
  <c r="I1326" i="47"/>
  <c r="I1328" i="47"/>
  <c r="I1330" i="47"/>
  <c r="I1332" i="47"/>
  <c r="I1334" i="47"/>
  <c r="I1336" i="47"/>
  <c r="I1338" i="47"/>
  <c r="I1340" i="47"/>
  <c r="I1342" i="47"/>
  <c r="I1344" i="47"/>
  <c r="I1346" i="47"/>
  <c r="I1348" i="47"/>
  <c r="I1350" i="47"/>
  <c r="I1352" i="47"/>
  <c r="I1356" i="47"/>
  <c r="I1360" i="47"/>
  <c r="I1362" i="47"/>
  <c r="I1364" i="47"/>
  <c r="I1366" i="47"/>
  <c r="I1368" i="47"/>
  <c r="I1370" i="47"/>
  <c r="I1375" i="47"/>
  <c r="I1377" i="47"/>
  <c r="I1381" i="47"/>
  <c r="I1383" i="47"/>
  <c r="I1385" i="47"/>
  <c r="I1387" i="47"/>
  <c r="I1389" i="47"/>
  <c r="I1391" i="47"/>
  <c r="I1393" i="47"/>
  <c r="I1395" i="47"/>
  <c r="I1397" i="47"/>
  <c r="I1399" i="47"/>
  <c r="I1401" i="47"/>
  <c r="I1403" i="47"/>
  <c r="I1405" i="47"/>
  <c r="I1407" i="47"/>
  <c r="I1409" i="47"/>
  <c r="I1411" i="47"/>
  <c r="I1413" i="47"/>
  <c r="I1415" i="47"/>
  <c r="I1417" i="47"/>
  <c r="I1421" i="47"/>
  <c r="I1423" i="47"/>
  <c r="I1425" i="47"/>
  <c r="I1427" i="47"/>
  <c r="I1429" i="47"/>
  <c r="I1431" i="47"/>
  <c r="I1433" i="47"/>
  <c r="I1435" i="47"/>
  <c r="I1437" i="47"/>
  <c r="I1439" i="47"/>
  <c r="I1443" i="47"/>
  <c r="I1445" i="47"/>
  <c r="I1447" i="47"/>
  <c r="H1532" i="47"/>
  <c r="K1532" i="47"/>
  <c r="J1534" i="47"/>
  <c r="F1534" i="47"/>
  <c r="G1534" i="47"/>
  <c r="H1536" i="47"/>
  <c r="K1536" i="47"/>
  <c r="J1540" i="47"/>
  <c r="F1540" i="47"/>
  <c r="G1540" i="47"/>
  <c r="H1542" i="47"/>
  <c r="K1542" i="47"/>
  <c r="J1544" i="47"/>
  <c r="F1544" i="47"/>
  <c r="G1544" i="47"/>
  <c r="H1546" i="47"/>
  <c r="K1546" i="47"/>
  <c r="J1548" i="47"/>
  <c r="F1548" i="47"/>
  <c r="G1548" i="47"/>
  <c r="H1550" i="47"/>
  <c r="K1550" i="47"/>
  <c r="J1552" i="47"/>
  <c r="F1552" i="47"/>
  <c r="G1552" i="47"/>
  <c r="H1556" i="47"/>
  <c r="K1556" i="47"/>
  <c r="J1558" i="47"/>
  <c r="F1558" i="47"/>
  <c r="G1558" i="47"/>
  <c r="H1560" i="47"/>
  <c r="K1560" i="47"/>
  <c r="J1562" i="47"/>
  <c r="F1562" i="47"/>
  <c r="G1562" i="47"/>
  <c r="H1566" i="47"/>
  <c r="K1566" i="47"/>
  <c r="J1568" i="47"/>
  <c r="F1568" i="47"/>
  <c r="G1568" i="47"/>
  <c r="H1570" i="47"/>
  <c r="K1570" i="47"/>
  <c r="J1572" i="47"/>
  <c r="F1572" i="47"/>
  <c r="G1572" i="47"/>
  <c r="H1574" i="47"/>
  <c r="K1574" i="47"/>
  <c r="J1576" i="47"/>
  <c r="F1576" i="47"/>
  <c r="G1576" i="47"/>
  <c r="H1580" i="47"/>
  <c r="K1580"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G1521" i="47"/>
  <c r="G1523" i="47"/>
  <c r="G1526" i="47"/>
  <c r="G1528" i="47"/>
  <c r="G1530" i="47"/>
  <c r="J1584" i="47"/>
  <c r="F1584" i="47"/>
  <c r="J1588" i="47"/>
  <c r="F1588" i="47"/>
  <c r="J1590" i="47"/>
  <c r="F1590" i="47"/>
  <c r="J1592" i="47"/>
  <c r="F1592" i="47"/>
  <c r="J1594" i="47"/>
  <c r="F1594" i="47"/>
  <c r="G1594" i="47"/>
  <c r="H1596" i="47"/>
  <c r="K1596" i="47"/>
  <c r="J1598" i="47"/>
  <c r="F1598" i="47"/>
  <c r="G1598" i="47"/>
  <c r="H1600" i="47"/>
  <c r="K1600" i="47"/>
  <c r="J1602" i="47"/>
  <c r="F1602" i="47"/>
  <c r="G1602" i="47"/>
  <c r="H1604" i="47"/>
  <c r="K1604" i="47"/>
  <c r="J1606" i="47"/>
  <c r="F1606" i="47"/>
  <c r="G1606" i="47"/>
  <c r="H1608" i="47"/>
  <c r="K1608" i="47"/>
  <c r="J1610" i="47"/>
  <c r="F1610" i="47"/>
  <c r="G1610" i="47"/>
  <c r="H1614" i="47"/>
  <c r="K1614" i="47"/>
  <c r="J1618" i="47"/>
  <c r="F1618" i="47"/>
  <c r="G1618" i="47"/>
  <c r="H1620" i="47"/>
  <c r="K1620" i="47"/>
  <c r="J1622" i="47"/>
  <c r="F1622" i="47"/>
  <c r="G1622" i="47"/>
  <c r="H1624" i="47"/>
  <c r="K1624" i="47"/>
  <c r="J1626" i="47"/>
  <c r="F1626" i="47"/>
  <c r="G1626" i="47"/>
  <c r="H1628" i="47"/>
  <c r="K1628" i="47"/>
  <c r="J1630" i="47"/>
  <c r="F1630" i="47"/>
  <c r="G1630" i="47"/>
  <c r="H1632" i="47"/>
  <c r="K1632" i="47"/>
  <c r="J1634" i="47"/>
  <c r="F1634" i="47"/>
  <c r="G1634" i="47"/>
  <c r="H1636" i="47"/>
  <c r="K1636" i="47"/>
  <c r="J1638" i="47"/>
  <c r="F1638" i="47"/>
  <c r="G1638" i="47"/>
  <c r="H1640" i="47"/>
  <c r="K1640" i="47"/>
  <c r="J1642" i="47"/>
  <c r="F1642" i="47"/>
  <c r="G1642" i="47"/>
  <c r="H1644" i="47"/>
  <c r="K1644" i="47"/>
  <c r="J1646" i="47"/>
  <c r="F1646" i="47"/>
  <c r="G1646" i="47"/>
  <c r="H1648" i="47"/>
  <c r="K1648" i="47"/>
  <c r="J1650" i="47"/>
  <c r="F1650" i="47"/>
  <c r="G1650" i="47"/>
  <c r="H1652" i="47"/>
  <c r="K1652" i="47"/>
  <c r="J1654" i="47"/>
  <c r="F1654" i="47"/>
  <c r="G1654" i="47"/>
  <c r="H1656" i="47"/>
  <c r="K1656" i="47"/>
  <c r="J1660" i="47"/>
  <c r="F1660" i="47"/>
  <c r="G1660" i="47"/>
  <c r="H1664" i="47"/>
  <c r="K1664" i="47"/>
  <c r="J1666" i="47"/>
  <c r="F1666" i="47"/>
  <c r="G1666" i="47"/>
  <c r="H1668" i="47"/>
  <c r="K1668" i="47"/>
  <c r="J1670" i="47"/>
  <c r="F1670" i="47"/>
  <c r="G1670" i="47"/>
  <c r="H1672" i="47"/>
  <c r="K1672" i="47"/>
  <c r="J1674" i="47"/>
  <c r="F1674" i="47"/>
  <c r="G1674" i="47"/>
  <c r="H1679" i="47"/>
  <c r="K1679" i="47"/>
  <c r="J1681" i="47"/>
  <c r="F1681" i="47"/>
  <c r="G1681" i="47"/>
  <c r="H1685" i="47"/>
  <c r="K1685" i="47"/>
  <c r="J1687" i="47"/>
  <c r="F1687" i="47"/>
  <c r="G1687" i="47"/>
  <c r="H1689" i="47"/>
  <c r="K1689" i="47"/>
  <c r="J1691" i="47"/>
  <c r="F1691" i="47"/>
  <c r="G1691" i="47"/>
  <c r="H1693" i="47"/>
  <c r="K1693" i="47"/>
  <c r="J1695" i="47"/>
  <c r="F1695" i="47"/>
  <c r="G1695" i="47"/>
  <c r="H1697" i="47"/>
  <c r="K1697" i="47"/>
  <c r="J1699" i="47"/>
  <c r="F1699" i="47"/>
  <c r="G1699" i="47"/>
  <c r="H1701" i="47"/>
  <c r="K1701" i="47"/>
  <c r="J1703" i="47"/>
  <c r="F1703" i="47"/>
  <c r="G1703" i="47"/>
  <c r="H1705" i="47"/>
  <c r="K1705" i="47"/>
  <c r="J1707" i="47"/>
  <c r="F1707" i="47"/>
  <c r="G1707" i="47"/>
  <c r="H1709" i="47"/>
  <c r="K1709" i="47"/>
  <c r="J1711" i="47"/>
  <c r="F1711" i="47"/>
  <c r="G1711" i="47"/>
  <c r="H1713" i="47"/>
  <c r="K1713" i="47"/>
  <c r="J1715" i="47"/>
  <c r="F1715" i="47"/>
  <c r="G1715" i="47"/>
  <c r="H1717" i="47"/>
  <c r="K1717" i="47"/>
  <c r="J1719" i="47"/>
  <c r="F1719" i="47"/>
  <c r="G1719" i="47"/>
  <c r="H1721" i="47"/>
  <c r="K1721" i="47"/>
  <c r="J1725" i="47"/>
  <c r="F1725" i="47"/>
  <c r="G1725" i="47"/>
  <c r="H1727" i="47"/>
  <c r="K1727" i="47"/>
  <c r="J1729" i="47"/>
  <c r="F1729" i="47"/>
  <c r="G1729" i="47"/>
  <c r="H1731" i="47"/>
  <c r="K1731" i="47"/>
  <c r="J1733" i="47"/>
  <c r="F1733" i="47"/>
  <c r="G1733" i="47"/>
  <c r="H1735" i="47"/>
  <c r="K1735" i="47"/>
  <c r="J1737" i="47"/>
  <c r="F1737" i="47"/>
  <c r="G1737" i="47"/>
  <c r="H1739" i="47"/>
  <c r="K1739" i="47"/>
  <c r="J1741" i="47"/>
  <c r="F1741" i="47"/>
  <c r="G1741" i="47"/>
  <c r="H1743" i="47"/>
  <c r="K1743" i="47"/>
  <c r="J1747" i="47"/>
  <c r="F1747" i="47"/>
  <c r="G1747" i="47"/>
  <c r="H1749" i="47"/>
  <c r="K1749" i="47"/>
  <c r="J1751" i="47"/>
  <c r="F1751" i="47"/>
  <c r="G1751" i="47"/>
  <c r="H1753" i="47"/>
  <c r="K1753" i="47"/>
  <c r="J1755" i="47"/>
  <c r="F1755" i="47"/>
  <c r="G1755" i="47"/>
  <c r="H1757" i="47"/>
  <c r="K1757" i="47"/>
  <c r="J1759" i="47"/>
  <c r="F1759" i="47"/>
  <c r="G1759" i="47"/>
  <c r="H1761" i="47"/>
  <c r="K1761" i="47"/>
  <c r="J1763" i="47"/>
  <c r="F1763" i="47"/>
  <c r="G1763" i="47"/>
  <c r="H1765" i="47"/>
  <c r="K1765" i="47"/>
  <c r="J1767" i="47"/>
  <c r="F1767" i="47"/>
  <c r="G1767" i="47"/>
  <c r="H1769" i="47"/>
  <c r="K1769" i="47"/>
  <c r="J1771" i="47"/>
  <c r="F1771" i="47"/>
  <c r="G1771" i="47"/>
  <c r="H1773" i="47"/>
  <c r="K1773" i="47"/>
  <c r="J1775" i="47"/>
  <c r="F1775" i="47"/>
  <c r="G1775" i="47"/>
  <c r="H1777" i="47"/>
  <c r="K1777" i="47"/>
  <c r="J1779" i="47"/>
  <c r="F1779" i="47"/>
  <c r="G1779" i="47"/>
  <c r="H1783" i="47"/>
  <c r="K1783" i="47"/>
  <c r="J1785" i="47"/>
  <c r="F1785" i="47"/>
  <c r="G1785" i="47"/>
  <c r="H1787" i="47"/>
  <c r="K1787" i="47"/>
  <c r="J1789" i="47"/>
  <c r="F1789" i="47"/>
  <c r="G1789" i="47"/>
  <c r="H1793" i="47"/>
  <c r="K1793" i="47"/>
  <c r="J1795" i="47"/>
  <c r="F1795" i="47"/>
  <c r="G1795" i="47"/>
  <c r="H1797" i="47"/>
  <c r="K1797" i="47"/>
  <c r="J1799" i="47"/>
  <c r="F1799" i="47"/>
  <c r="G1799" i="47"/>
  <c r="H1801" i="47"/>
  <c r="K1801" i="47"/>
  <c r="J1803" i="47"/>
  <c r="F1803" i="47"/>
  <c r="G1803" i="47"/>
  <c r="H1805" i="47"/>
  <c r="K1805" i="47"/>
  <c r="J1807" i="47"/>
  <c r="F1807" i="47"/>
  <c r="G1807" i="47"/>
  <c r="H1809" i="47"/>
  <c r="K1809" i="47"/>
  <c r="J1811" i="47"/>
  <c r="F1811" i="47"/>
  <c r="G1811" i="47"/>
  <c r="H1813" i="47"/>
  <c r="K1813" i="47"/>
  <c r="J1815" i="47"/>
  <c r="F1815" i="47"/>
  <c r="G1815" i="47"/>
  <c r="H1817" i="47"/>
  <c r="K1817" i="47"/>
  <c r="J1819" i="47"/>
  <c r="F1819" i="47"/>
  <c r="G1819" i="47"/>
  <c r="H1823" i="47"/>
  <c r="K1823" i="47"/>
  <c r="J1825" i="47"/>
  <c r="F1825" i="47"/>
  <c r="G1825" i="47"/>
  <c r="H1827" i="47"/>
  <c r="K1827" i="47"/>
  <c r="J1830" i="47"/>
  <c r="F1830" i="47"/>
  <c r="G1830" i="47"/>
  <c r="H1832" i="47"/>
  <c r="K1832" i="47"/>
  <c r="J1834" i="47"/>
  <c r="F1834" i="47"/>
  <c r="G1834" i="47"/>
  <c r="H1836" i="47"/>
  <c r="K1836" i="47"/>
  <c r="J1838" i="47"/>
  <c r="F1838" i="47"/>
  <c r="G1838" i="47"/>
  <c r="H1840" i="47"/>
  <c r="K1840" i="47"/>
  <c r="J1844" i="47"/>
  <c r="F1844" i="47"/>
  <c r="G1844" i="47"/>
  <c r="H1846" i="47"/>
  <c r="K1846" i="47"/>
  <c r="J1848" i="47"/>
  <c r="F1848" i="47"/>
  <c r="G1848" i="47"/>
  <c r="H1850" i="47"/>
  <c r="K1850" i="47"/>
  <c r="J1852" i="47"/>
  <c r="F1852" i="47"/>
  <c r="G1852" i="47"/>
  <c r="H1854" i="47"/>
  <c r="K1854" i="47"/>
  <c r="J1856" i="47"/>
  <c r="F1856" i="47"/>
  <c r="G1856" i="47"/>
  <c r="H1860" i="47"/>
  <c r="K1860" i="47"/>
  <c r="J1862" i="47"/>
  <c r="F1862" i="47"/>
  <c r="G1862" i="47"/>
  <c r="H1864" i="47"/>
  <c r="K1864" i="47"/>
  <c r="J1866" i="47"/>
  <c r="F1866" i="47"/>
  <c r="G1866" i="47"/>
  <c r="H1870" i="47"/>
  <c r="K1870" i="47"/>
  <c r="J1872" i="47"/>
  <c r="F1872" i="47"/>
  <c r="G1872" i="47"/>
  <c r="H1874" i="47"/>
  <c r="K1874" i="47"/>
  <c r="J1876" i="47"/>
  <c r="F1876" i="47"/>
  <c r="G1876" i="47"/>
  <c r="H1878" i="47"/>
  <c r="K1878" i="47"/>
  <c r="J1880" i="47"/>
  <c r="F1880" i="47"/>
  <c r="G1880" i="47"/>
  <c r="H1884" i="47"/>
  <c r="K1884" i="47"/>
  <c r="J1888" i="47"/>
  <c r="F1888" i="47"/>
  <c r="G1888" i="47"/>
  <c r="H1892" i="47"/>
  <c r="K1892" i="47"/>
  <c r="J1894" i="47"/>
  <c r="F1894" i="47"/>
  <c r="G1894" i="47"/>
  <c r="H1896" i="47"/>
  <c r="K1896" i="47"/>
  <c r="J1898" i="47"/>
  <c r="F1898" i="47"/>
  <c r="G1898" i="47"/>
  <c r="H1900" i="47"/>
  <c r="K1900" i="47"/>
  <c r="J1902" i="47"/>
  <c r="F1902" i="47"/>
  <c r="G1902" i="47"/>
  <c r="H1904" i="47"/>
  <c r="K1904" i="47"/>
  <c r="J1906" i="47"/>
  <c r="F1906" i="47"/>
  <c r="G1906" i="47"/>
  <c r="H1908" i="47"/>
  <c r="K1908" i="47"/>
  <c r="J1910" i="47"/>
  <c r="F1910" i="47"/>
  <c r="G1910" i="47"/>
  <c r="H1912" i="47"/>
  <c r="K1912" i="47"/>
  <c r="J1914" i="47"/>
  <c r="F1914" i="47"/>
  <c r="G1914" i="47"/>
  <c r="H1918" i="47"/>
  <c r="K1918" i="47"/>
  <c r="J1922" i="47"/>
  <c r="F1922" i="47"/>
  <c r="G1922" i="47"/>
  <c r="H1924" i="47"/>
  <c r="K1924" i="47"/>
  <c r="J1926" i="47"/>
  <c r="F1926" i="47"/>
  <c r="G1926" i="47"/>
  <c r="H1928" i="47"/>
  <c r="K1928" i="47"/>
  <c r="J1930" i="47"/>
  <c r="F1930" i="47"/>
  <c r="G1930" i="47"/>
  <c r="H1932" i="47"/>
  <c r="K1932" i="47"/>
  <c r="J1934" i="47"/>
  <c r="F1934" i="47"/>
  <c r="G1934" i="47"/>
  <c r="H1936" i="47"/>
  <c r="K1936" i="47"/>
  <c r="J1938" i="47"/>
  <c r="F1938" i="47"/>
  <c r="G1938" i="47"/>
  <c r="H1940" i="47"/>
  <c r="K1940"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G1587" i="47"/>
  <c r="G1589" i="47"/>
  <c r="G1591"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J1998" i="47"/>
  <c r="F1998" i="47"/>
  <c r="J2000" i="47"/>
  <c r="F2000" i="47"/>
  <c r="J2002" i="47"/>
  <c r="F2002" i="47"/>
  <c r="J2004" i="47"/>
  <c r="F2004" i="47"/>
  <c r="J2006" i="47"/>
  <c r="F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I6" i="19"/>
  <c r="J6" i="19"/>
  <c r="I8" i="19"/>
  <c r="J8" i="19"/>
  <c r="I10" i="19"/>
  <c r="J10" i="19"/>
  <c r="I12" i="19"/>
  <c r="J12" i="19"/>
  <c r="I14" i="19"/>
  <c r="J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I71" i="19"/>
  <c r="J71" i="19"/>
  <c r="I73" i="19"/>
  <c r="J73" i="19"/>
  <c r="I75" i="19"/>
  <c r="J75" i="19"/>
  <c r="I78" i="19"/>
  <c r="J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L196" i="19"/>
  <c r="K198" i="19"/>
  <c r="G198" i="19"/>
  <c r="H198" i="19"/>
  <c r="I200" i="19"/>
  <c r="L200" i="19"/>
  <c r="H6" i="19"/>
  <c r="H8" i="19"/>
  <c r="H10" i="19"/>
  <c r="H12" i="19"/>
  <c r="H14" i="19"/>
  <c r="H16" i="19"/>
  <c r="H18" i="19"/>
  <c r="H20" i="19"/>
  <c r="H22" i="19"/>
  <c r="H25" i="19"/>
  <c r="H27" i="19"/>
  <c r="H29" i="19"/>
  <c r="H31" i="19"/>
  <c r="H33" i="19"/>
  <c r="H35" i="19"/>
  <c r="H37" i="19"/>
  <c r="H39" i="19"/>
  <c r="H42" i="19"/>
  <c r="H44" i="19"/>
  <c r="H46" i="19"/>
  <c r="H48" i="19"/>
  <c r="H50" i="19"/>
  <c r="H52" i="19"/>
  <c r="H54" i="19"/>
  <c r="H56" i="19"/>
  <c r="H58" i="19"/>
  <c r="H61" i="19"/>
  <c r="H63" i="19"/>
  <c r="H65" i="19"/>
  <c r="H67" i="19"/>
  <c r="H69" i="19"/>
  <c r="H71" i="19"/>
  <c r="H73" i="19"/>
  <c r="H75" i="19"/>
  <c r="H78" i="19"/>
  <c r="H80" i="19"/>
  <c r="H82" i="19"/>
  <c r="H84" i="19"/>
  <c r="H86" i="19"/>
  <c r="H88" i="19"/>
  <c r="H90" i="19"/>
  <c r="H92" i="19"/>
  <c r="H94" i="19"/>
  <c r="H97" i="19"/>
  <c r="H99" i="19"/>
  <c r="H101" i="19"/>
  <c r="H103" i="19"/>
  <c r="H105" i="19"/>
  <c r="H107" i="19"/>
  <c r="H109" i="19"/>
  <c r="H111" i="19"/>
  <c r="H114" i="19"/>
  <c r="H116" i="19"/>
  <c r="H118" i="19"/>
  <c r="H120" i="19"/>
  <c r="H122" i="19"/>
  <c r="H124" i="19"/>
  <c r="H126" i="19"/>
  <c r="H128" i="19"/>
  <c r="H130" i="19"/>
  <c r="J133" i="19"/>
  <c r="J137" i="19"/>
  <c r="J141" i="19"/>
  <c r="J145" i="19"/>
  <c r="J150" i="19"/>
  <c r="J154" i="19"/>
  <c r="J158" i="19"/>
  <c r="J162" i="19"/>
  <c r="J166" i="19"/>
  <c r="J171" i="19"/>
  <c r="J175" i="19"/>
  <c r="J179" i="19"/>
  <c r="J183" i="19"/>
  <c r="J188" i="19"/>
  <c r="J192" i="19"/>
  <c r="J196" i="19"/>
  <c r="J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K6" i="19"/>
  <c r="G6" i="19"/>
  <c r="K8" i="19"/>
  <c r="G8" i="19"/>
  <c r="K10" i="19"/>
  <c r="G10" i="19"/>
  <c r="K12" i="19"/>
  <c r="G12" i="19"/>
  <c r="K14" i="19"/>
  <c r="G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K71" i="19"/>
  <c r="G71" i="19"/>
  <c r="K73" i="19"/>
  <c r="G73" i="19"/>
  <c r="K75" i="19"/>
  <c r="G75" i="19"/>
  <c r="K78" i="19"/>
  <c r="G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G196" i="19"/>
  <c r="H196" i="19"/>
  <c r="G158" i="19"/>
  <c r="L198" i="19"/>
  <c r="G200" i="19"/>
  <c r="L6" i="19"/>
  <c r="L10" i="19"/>
  <c r="L14" i="19"/>
  <c r="L18" i="19"/>
  <c r="L22" i="19"/>
  <c r="L27" i="19"/>
  <c r="L31" i="19"/>
  <c r="L35" i="19"/>
  <c r="L39" i="19"/>
  <c r="L44" i="19"/>
  <c r="L48" i="19"/>
  <c r="L52" i="19"/>
  <c r="L56" i="19"/>
  <c r="L61" i="19"/>
  <c r="L65" i="19"/>
  <c r="L69" i="19"/>
  <c r="L73" i="19"/>
  <c r="L78" i="19"/>
  <c r="L82" i="19"/>
  <c r="L86" i="19"/>
  <c r="L90" i="19"/>
  <c r="L94" i="19"/>
  <c r="L99" i="19"/>
  <c r="L103" i="19"/>
  <c r="L107" i="19"/>
  <c r="L111" i="19"/>
  <c r="L116" i="19"/>
  <c r="L120" i="19"/>
  <c r="L124" i="19"/>
  <c r="L128" i="19"/>
  <c r="J135" i="19"/>
  <c r="J143" i="19"/>
  <c r="J152" i="19"/>
  <c r="J160" i="19"/>
  <c r="J169" i="19"/>
  <c r="J177" i="19"/>
  <c r="J186" i="19"/>
  <c r="J194" i="19"/>
  <c r="K236" i="19"/>
  <c r="H236" i="19"/>
  <c r="G238" i="19"/>
  <c r="K241" i="19"/>
  <c r="H241" i="19"/>
  <c r="G243" i="19"/>
  <c r="K245" i="19"/>
  <c r="H245" i="19"/>
  <c r="G247" i="19"/>
  <c r="K249" i="19"/>
  <c r="H249" i="19"/>
  <c r="G251" i="19"/>
  <c r="K253" i="19"/>
  <c r="H253" i="19"/>
  <c r="G255" i="19"/>
  <c r="H7" i="19"/>
  <c r="H11" i="19"/>
  <c r="H15" i="19"/>
  <c r="H19" i="19"/>
  <c r="H24" i="19"/>
  <c r="H28" i="19"/>
  <c r="H32" i="19"/>
  <c r="H36" i="19"/>
  <c r="H40" i="19"/>
  <c r="H45" i="19"/>
  <c r="H49" i="19"/>
  <c r="H53" i="19"/>
  <c r="H57" i="19"/>
  <c r="H62" i="19"/>
  <c r="H66" i="19"/>
  <c r="H70" i="19"/>
  <c r="H74" i="19"/>
  <c r="H79" i="19"/>
  <c r="H83" i="19"/>
  <c r="H87" i="19"/>
  <c r="H91" i="19"/>
  <c r="H96" i="19"/>
  <c r="H100" i="19"/>
  <c r="H104" i="19"/>
  <c r="H108" i="19"/>
  <c r="H112" i="19"/>
  <c r="H117" i="19"/>
  <c r="H121" i="19"/>
  <c r="H125" i="19"/>
  <c r="H129" i="19"/>
  <c r="H132" i="19"/>
  <c r="H136" i="19"/>
  <c r="H140" i="19"/>
  <c r="H144" i="19"/>
  <c r="H148" i="19"/>
  <c r="H153" i="19"/>
  <c r="H157" i="19"/>
  <c r="H161" i="19"/>
  <c r="H165" i="19"/>
  <c r="H170" i="19"/>
  <c r="H174" i="19"/>
  <c r="H178" i="19"/>
  <c r="H182" i="19"/>
  <c r="H187" i="19"/>
  <c r="H191" i="19"/>
  <c r="H195" i="19"/>
  <c r="H199" i="19"/>
  <c r="K204" i="19"/>
  <c r="K206" i="19"/>
  <c r="K208" i="19"/>
  <c r="K210" i="19"/>
  <c r="K212" i="19"/>
  <c r="K214" i="19"/>
  <c r="K216" i="19"/>
  <c r="K218" i="19"/>
  <c r="K220" i="19"/>
  <c r="K223" i="19"/>
  <c r="K225" i="19"/>
  <c r="K227" i="19"/>
  <c r="K229" i="19"/>
  <c r="K231" i="19"/>
  <c r="K233" i="19"/>
  <c r="H202" i="19"/>
  <c r="H207" i="19"/>
  <c r="H211" i="19"/>
  <c r="H215" i="19"/>
  <c r="H219" i="19"/>
  <c r="H224" i="19"/>
  <c r="H228" i="19"/>
  <c r="H232" i="19"/>
  <c r="H235" i="19"/>
  <c r="H240" i="19"/>
  <c r="H244" i="19"/>
  <c r="H248" i="19"/>
  <c r="H252" i="19"/>
  <c r="H256" i="19"/>
  <c r="I198" i="19"/>
  <c r="K200" i="19"/>
  <c r="H200" i="19"/>
  <c r="L8" i="19"/>
  <c r="L12" i="19"/>
  <c r="L16" i="19"/>
  <c r="L20" i="19"/>
  <c r="L25" i="19"/>
  <c r="L29" i="19"/>
  <c r="L33" i="19"/>
  <c r="L37" i="19"/>
  <c r="L42" i="19"/>
  <c r="L46" i="19"/>
  <c r="L50" i="19"/>
  <c r="L54" i="19"/>
  <c r="L58" i="19"/>
  <c r="L63" i="19"/>
  <c r="L67" i="19"/>
  <c r="L71" i="19"/>
  <c r="L75" i="19"/>
  <c r="L80" i="19"/>
  <c r="L84" i="19"/>
  <c r="L88" i="19"/>
  <c r="L92" i="19"/>
  <c r="L97" i="19"/>
  <c r="L101" i="19"/>
  <c r="L105" i="19"/>
  <c r="L109" i="19"/>
  <c r="L114" i="19"/>
  <c r="L118" i="19"/>
  <c r="L122" i="19"/>
  <c r="L126" i="19"/>
  <c r="L130" i="19"/>
  <c r="J139" i="19"/>
  <c r="J147" i="19"/>
  <c r="J156" i="19"/>
  <c r="J164" i="19"/>
  <c r="J173" i="19"/>
  <c r="J181" i="19"/>
  <c r="J190" i="19"/>
  <c r="J198" i="19"/>
  <c r="G236" i="19"/>
  <c r="K238" i="19"/>
  <c r="H238" i="19"/>
  <c r="G241" i="19"/>
  <c r="K243" i="19"/>
  <c r="H243" i="19"/>
  <c r="G245" i="19"/>
  <c r="K247" i="19"/>
  <c r="H247" i="19"/>
  <c r="G249" i="19"/>
  <c r="K251" i="19"/>
  <c r="H251" i="19"/>
  <c r="G253" i="19"/>
  <c r="K255" i="19"/>
  <c r="H255" i="19"/>
  <c r="H9" i="19"/>
  <c r="H13" i="19"/>
  <c r="H17" i="19"/>
  <c r="H21" i="19"/>
  <c r="H26" i="19"/>
  <c r="H30" i="19"/>
  <c r="H34" i="19"/>
  <c r="H38" i="19"/>
  <c r="H43" i="19"/>
  <c r="H47" i="19"/>
  <c r="H51" i="19"/>
  <c r="H55" i="19"/>
  <c r="H60" i="19"/>
  <c r="H64" i="19"/>
  <c r="H68" i="19"/>
  <c r="H72" i="19"/>
  <c r="H76" i="19"/>
  <c r="H81" i="19"/>
  <c r="H85" i="19"/>
  <c r="H89" i="19"/>
  <c r="H93" i="19"/>
  <c r="H98" i="19"/>
  <c r="H102" i="19"/>
  <c r="H106" i="19"/>
  <c r="H110" i="19"/>
  <c r="H115" i="19"/>
  <c r="H119" i="19"/>
  <c r="H123" i="19"/>
  <c r="H127" i="19"/>
  <c r="L132" i="19"/>
  <c r="H134" i="19"/>
  <c r="H138" i="19"/>
  <c r="H142" i="19"/>
  <c r="H146" i="19"/>
  <c r="H151" i="19"/>
  <c r="H155" i="19"/>
  <c r="H159" i="19"/>
  <c r="H163" i="19"/>
  <c r="H168" i="19"/>
  <c r="H172" i="19"/>
  <c r="H176" i="19"/>
  <c r="H180" i="19"/>
  <c r="H184" i="19"/>
  <c r="H189" i="19"/>
  <c r="H193" i="19"/>
  <c r="H197" i="19"/>
  <c r="H201" i="19"/>
  <c r="G204" i="19"/>
  <c r="G206" i="19"/>
  <c r="G208" i="19"/>
  <c r="G210" i="19"/>
  <c r="G212" i="19"/>
  <c r="G214" i="19"/>
  <c r="G216" i="19"/>
  <c r="G218" i="19"/>
  <c r="G220" i="19"/>
  <c r="G223" i="19"/>
  <c r="G225" i="19"/>
  <c r="G227" i="19"/>
  <c r="G229" i="19"/>
  <c r="G231" i="19"/>
  <c r="G233" i="19"/>
  <c r="H205" i="19"/>
  <c r="H209" i="19"/>
  <c r="H213" i="19"/>
  <c r="H217" i="19"/>
  <c r="H222" i="19"/>
  <c r="H226" i="19"/>
  <c r="H230" i="19"/>
  <c r="H234" i="19"/>
  <c r="H237" i="19"/>
  <c r="H242" i="19"/>
  <c r="H246" i="19"/>
  <c r="H250" i="19"/>
  <c r="H254" i="19"/>
  <c r="A2" i="8"/>
  <c r="A2" i="32"/>
  <c r="A2" i="25"/>
  <c r="D141" i="33" l="1"/>
  <c r="D112" i="33"/>
  <c r="D99" i="33"/>
  <c r="D64" i="33"/>
  <c r="D33" i="33"/>
  <c r="B160" i="33"/>
  <c r="B145" i="33"/>
  <c r="B180" i="33"/>
  <c r="D13" i="33"/>
  <c r="D153" i="33"/>
  <c r="D95" i="33"/>
  <c r="D75" i="33"/>
  <c r="D68" i="33"/>
  <c r="D60" i="33"/>
  <c r="D50" i="33"/>
  <c r="D43" i="33"/>
  <c r="D146" i="33"/>
  <c r="D122" i="33"/>
  <c r="D17" i="33"/>
  <c r="B58" i="33"/>
  <c r="C41" i="36" s="1"/>
  <c r="C40" i="36"/>
  <c r="C180" i="33"/>
  <c r="D11" i="33"/>
  <c r="D8" i="33"/>
  <c r="J40" i="30"/>
  <c r="J35" i="30" s="1"/>
  <c r="J36" i="30"/>
  <c r="S40" i="30"/>
  <c r="S35" i="30" s="1"/>
  <c r="O36" i="30"/>
  <c r="S28" i="30"/>
  <c r="S20" i="30" s="1"/>
  <c r="S21" i="30"/>
  <c r="T46" i="30"/>
  <c r="T44" i="30"/>
  <c r="O19" i="30"/>
  <c r="N44" i="30"/>
  <c r="N46" i="30" s="1"/>
  <c r="H44" i="30"/>
  <c r="H46" i="30" s="1"/>
  <c r="D44" i="30"/>
  <c r="D46" i="30" s="1"/>
  <c r="S13" i="30"/>
  <c r="R45" i="30"/>
  <c r="L45" i="30"/>
  <c r="B45" i="30"/>
  <c r="J21" i="30"/>
  <c r="Q46" i="30"/>
  <c r="Q44" i="30"/>
  <c r="K46" i="30"/>
  <c r="K44" i="30"/>
  <c r="G46" i="30"/>
  <c r="G44" i="30"/>
  <c r="E46" i="30"/>
  <c r="E44" i="30"/>
  <c r="J13" i="30"/>
  <c r="C45" i="30"/>
  <c r="J28" i="30"/>
  <c r="J20" i="30" s="1"/>
  <c r="O21" i="30"/>
  <c r="S19" i="30"/>
  <c r="R46" i="30"/>
  <c r="R44" i="30"/>
  <c r="P46" i="30"/>
  <c r="P44" i="30"/>
  <c r="P45" i="30" s="1"/>
  <c r="L46" i="30"/>
  <c r="L44" i="30"/>
  <c r="F46" i="30"/>
  <c r="F44" i="30"/>
  <c r="F45" i="30" s="1"/>
  <c r="B46" i="30"/>
  <c r="B44" i="30"/>
  <c r="T45" i="30"/>
  <c r="O13" i="30"/>
  <c r="N45" i="30"/>
  <c r="D45" i="30"/>
  <c r="U44" i="30"/>
  <c r="C37" i="36" s="1"/>
  <c r="M44" i="30"/>
  <c r="M45" i="30" s="1"/>
  <c r="I44" i="30"/>
  <c r="I45" i="30" s="1"/>
  <c r="J19" i="30"/>
  <c r="C46" i="30"/>
  <c r="C44" i="30"/>
  <c r="Q45" i="30"/>
  <c r="K45" i="30"/>
  <c r="G45" i="30"/>
  <c r="E45" i="30"/>
  <c r="U21" i="45"/>
  <c r="C13" i="45"/>
  <c r="U13" i="45"/>
  <c r="C15" i="45"/>
  <c r="U15" i="45"/>
  <c r="C17" i="45"/>
  <c r="U17" i="45"/>
  <c r="C19" i="45"/>
  <c r="U19" i="45"/>
  <c r="C21" i="45"/>
  <c r="C23" i="45"/>
  <c r="U23" i="45"/>
  <c r="C25" i="45"/>
  <c r="U25" i="45"/>
  <c r="C27" i="45"/>
  <c r="U27" i="45"/>
  <c r="U30" i="45"/>
  <c r="U32" i="45"/>
  <c r="U34" i="45"/>
  <c r="U36" i="45"/>
  <c r="U38" i="45"/>
  <c r="U40" i="45"/>
  <c r="U42" i="45"/>
  <c r="U44" i="45"/>
  <c r="U46" i="45"/>
  <c r="U48" i="45"/>
  <c r="U50" i="45"/>
  <c r="U52" i="45"/>
  <c r="U54" i="45"/>
  <c r="U56" i="45"/>
  <c r="U58" i="45"/>
  <c r="U60" i="45"/>
  <c r="U62" i="45"/>
  <c r="U64" i="45"/>
  <c r="U66" i="45"/>
  <c r="U68" i="45"/>
  <c r="U70" i="45"/>
  <c r="U72" i="45"/>
  <c r="U74" i="45"/>
  <c r="U76" i="45"/>
  <c r="U78" i="45"/>
  <c r="U80" i="45"/>
  <c r="U82" i="45"/>
  <c r="U84" i="45"/>
  <c r="U86" i="45"/>
  <c r="U88" i="45"/>
  <c r="U90" i="45"/>
  <c r="U92" i="45"/>
  <c r="U94" i="45"/>
  <c r="U96" i="45"/>
  <c r="U98" i="45"/>
  <c r="U100" i="45"/>
  <c r="U102" i="45"/>
  <c r="U104" i="45"/>
  <c r="U106" i="45"/>
  <c r="U108" i="45"/>
  <c r="U110" i="45"/>
  <c r="U112" i="45"/>
  <c r="U114" i="45"/>
  <c r="U116" i="45"/>
  <c r="U118" i="45"/>
  <c r="U120" i="45"/>
  <c r="U122" i="45"/>
  <c r="U124" i="45"/>
  <c r="U126" i="45"/>
  <c r="U128" i="45"/>
  <c r="U130" i="45"/>
  <c r="U132" i="45"/>
  <c r="U134" i="45"/>
  <c r="U136" i="45"/>
  <c r="U138" i="45"/>
  <c r="U140" i="45"/>
  <c r="U142" i="45"/>
  <c r="U144" i="45"/>
  <c r="U146" i="45"/>
  <c r="U148" i="45"/>
  <c r="U150" i="45"/>
  <c r="U152" i="45"/>
  <c r="U154" i="45"/>
  <c r="U156" i="45"/>
  <c r="U158" i="45"/>
  <c r="U160" i="45"/>
  <c r="U162" i="45"/>
  <c r="U164" i="45"/>
  <c r="U166" i="45"/>
  <c r="U168" i="45"/>
  <c r="U170" i="45"/>
  <c r="U172" i="45"/>
  <c r="V86" i="14"/>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T89" i="14"/>
  <c r="R89" i="14"/>
  <c r="O89" i="14"/>
  <c r="J89" i="14"/>
  <c r="H89" i="14"/>
  <c r="F89" i="14"/>
  <c r="D89" i="14"/>
  <c r="V88" i="14"/>
  <c r="S88" i="14"/>
  <c r="V89" i="14"/>
  <c r="U89" i="14" s="1"/>
  <c r="P89" i="14"/>
  <c r="K89" i="14"/>
  <c r="G89" i="14"/>
  <c r="S89" i="14"/>
  <c r="N89" i="14"/>
  <c r="I89" i="14"/>
  <c r="E89" i="14"/>
  <c r="T88" i="14"/>
  <c r="F82" i="14"/>
  <c r="O1124" i="18"/>
  <c r="P1124" i="18" s="1"/>
  <c r="O1122" i="18"/>
  <c r="P1122" i="18"/>
  <c r="D82" i="14"/>
  <c r="O1119" i="18"/>
  <c r="P1119" i="18" s="1"/>
  <c r="V81" i="14"/>
  <c r="O1117" i="18"/>
  <c r="P1117" i="18"/>
  <c r="S81" i="14"/>
  <c r="O1115" i="18"/>
  <c r="P1115" i="18" s="1"/>
  <c r="P81" i="14"/>
  <c r="O1113" i="18"/>
  <c r="P1113" i="18"/>
  <c r="N81" i="14"/>
  <c r="O1111" i="18"/>
  <c r="P1111" i="18" s="1"/>
  <c r="K81" i="14"/>
  <c r="O1109" i="18"/>
  <c r="P1109" i="18"/>
  <c r="I81" i="14"/>
  <c r="O1107" i="18"/>
  <c r="P1107" i="18" s="1"/>
  <c r="G81" i="14"/>
  <c r="O1105" i="18"/>
  <c r="P1105" i="18"/>
  <c r="E81" i="14"/>
  <c r="O1102" i="18"/>
  <c r="P1102" i="18" s="1"/>
  <c r="O1100" i="18"/>
  <c r="P1100" i="18" s="1"/>
  <c r="T80" i="14"/>
  <c r="O1098" i="18"/>
  <c r="P1098" i="18"/>
  <c r="R80" i="14"/>
  <c r="O1096" i="18"/>
  <c r="P1096" i="18" s="1"/>
  <c r="O80" i="14"/>
  <c r="O1094" i="18"/>
  <c r="P1094" i="18"/>
  <c r="O1092" i="18"/>
  <c r="P1092" i="18"/>
  <c r="J80" i="14"/>
  <c r="O1090" i="18"/>
  <c r="P1090" i="18" s="1"/>
  <c r="H80" i="14"/>
  <c r="O1088" i="18"/>
  <c r="P1088" i="18"/>
  <c r="F80" i="14"/>
  <c r="O1086" i="18"/>
  <c r="P1086" i="18" s="1"/>
  <c r="D80" i="14"/>
  <c r="O1083" i="18"/>
  <c r="P1083" i="18"/>
  <c r="V79" i="14"/>
  <c r="O1081" i="18"/>
  <c r="P1081" i="18" s="1"/>
  <c r="S79" i="14"/>
  <c r="O1079" i="18"/>
  <c r="P1079" i="18"/>
  <c r="P79" i="14"/>
  <c r="O1077" i="18"/>
  <c r="P1077" i="18" s="1"/>
  <c r="N79" i="14"/>
  <c r="O1075" i="18"/>
  <c r="P1075" i="18"/>
  <c r="K79" i="14"/>
  <c r="O1073" i="18"/>
  <c r="P1073" i="18" s="1"/>
  <c r="I79" i="14"/>
  <c r="O1071" i="18"/>
  <c r="P1071" i="18"/>
  <c r="G79" i="14"/>
  <c r="O1069" i="18"/>
  <c r="P1069" i="18" s="1"/>
  <c r="E79" i="14"/>
  <c r="O1066" i="18"/>
  <c r="P1066" i="18"/>
  <c r="O1064" i="18"/>
  <c r="P1064" i="18"/>
  <c r="T77" i="14"/>
  <c r="O1062" i="18"/>
  <c r="P1062" i="18" s="1"/>
  <c r="R77" i="14"/>
  <c r="O1060" i="18"/>
  <c r="P1060" i="18"/>
  <c r="O77" i="14"/>
  <c r="O1058" i="18"/>
  <c r="P1058" i="18" s="1"/>
  <c r="O1056" i="18"/>
  <c r="P1056" i="18" s="1"/>
  <c r="J77" i="14"/>
  <c r="O1054" i="18"/>
  <c r="P1054" i="18"/>
  <c r="H77" i="14"/>
  <c r="I74" i="14"/>
  <c r="O982" i="18"/>
  <c r="G74" i="14"/>
  <c r="O980" i="18"/>
  <c r="E74" i="14"/>
  <c r="O978" i="18"/>
  <c r="O975" i="18"/>
  <c r="T73" i="14"/>
  <c r="O973" i="18"/>
  <c r="R73" i="14"/>
  <c r="O971" i="18"/>
  <c r="O73" i="14"/>
  <c r="O969" i="18"/>
  <c r="F77" i="14"/>
  <c r="D77" i="14"/>
  <c r="T76" i="14"/>
  <c r="R76" i="14"/>
  <c r="O76" i="14"/>
  <c r="J76" i="14"/>
  <c r="H76" i="14"/>
  <c r="F76" i="14"/>
  <c r="D76" i="14"/>
  <c r="V75" i="14"/>
  <c r="S75" i="14"/>
  <c r="P75" i="14"/>
  <c r="N75" i="14"/>
  <c r="K75" i="14"/>
  <c r="I75" i="14"/>
  <c r="G75" i="14"/>
  <c r="E75" i="14"/>
  <c r="T74" i="14"/>
  <c r="R74" i="14"/>
  <c r="O74" i="14"/>
  <c r="J74" i="14"/>
  <c r="J73" i="14"/>
  <c r="O965" i="18"/>
  <c r="H73" i="14"/>
  <c r="O963" i="18"/>
  <c r="F73" i="14"/>
  <c r="O961" i="18"/>
  <c r="D73" i="14"/>
  <c r="O958" i="18"/>
  <c r="V72" i="14"/>
  <c r="O956" i="18"/>
  <c r="S72" i="14"/>
  <c r="O954" i="18"/>
  <c r="O952" i="18"/>
  <c r="N72" i="14"/>
  <c r="O948" i="18"/>
  <c r="I72" i="14"/>
  <c r="O944" i="18"/>
  <c r="E72" i="14"/>
  <c r="O939" i="18"/>
  <c r="T71" i="14"/>
  <c r="O935" i="18"/>
  <c r="O71" i="14"/>
  <c r="O931" i="18"/>
  <c r="J71" i="14"/>
  <c r="O927" i="18"/>
  <c r="F71" i="14"/>
  <c r="O922" i="18"/>
  <c r="V70" i="14"/>
  <c r="O918" i="18"/>
  <c r="P70" i="14"/>
  <c r="O914" i="18"/>
  <c r="K70" i="14"/>
  <c r="O910" i="18"/>
  <c r="G70" i="14"/>
  <c r="O906" i="18"/>
  <c r="O901" i="18"/>
  <c r="R69" i="14"/>
  <c r="O897" i="18"/>
  <c r="O893" i="18"/>
  <c r="H69" i="14"/>
  <c r="O889" i="18"/>
  <c r="D69" i="14"/>
  <c r="O884" i="18"/>
  <c r="S67" i="14"/>
  <c r="O880" i="18"/>
  <c r="N67" i="14"/>
  <c r="O876" i="18"/>
  <c r="I67" i="14"/>
  <c r="O872" i="18"/>
  <c r="E67" i="14"/>
  <c r="O867" i="18"/>
  <c r="T65" i="14"/>
  <c r="O863" i="18"/>
  <c r="O65" i="14"/>
  <c r="O859" i="18"/>
  <c r="J65" i="14"/>
  <c r="O855" i="18"/>
  <c r="F65" i="14"/>
  <c r="O850" i="18"/>
  <c r="V64" i="14"/>
  <c r="O846" i="18"/>
  <c r="P64" i="14"/>
  <c r="O842" i="18"/>
  <c r="K64" i="14"/>
  <c r="O838" i="18"/>
  <c r="G64" i="14"/>
  <c r="O834" i="18"/>
  <c r="O829" i="18"/>
  <c r="R63" i="14"/>
  <c r="O825" i="18"/>
  <c r="O821" i="18"/>
  <c r="H63" i="14"/>
  <c r="O817" i="18"/>
  <c r="D63" i="14"/>
  <c r="O812" i="18"/>
  <c r="S62" i="14"/>
  <c r="O808" i="18"/>
  <c r="N62" i="14"/>
  <c r="O804" i="18"/>
  <c r="I62" i="14"/>
  <c r="O800" i="18"/>
  <c r="E62" i="14"/>
  <c r="O795" i="18"/>
  <c r="T61" i="14"/>
  <c r="O791" i="18"/>
  <c r="O61" i="14"/>
  <c r="O787" i="18"/>
  <c r="J61" i="14"/>
  <c r="O783" i="18"/>
  <c r="F61" i="14"/>
  <c r="O778" i="18"/>
  <c r="V59" i="14"/>
  <c r="O774" i="18"/>
  <c r="P59" i="14"/>
  <c r="O770" i="18"/>
  <c r="K59" i="14"/>
  <c r="E77" i="14"/>
  <c r="V76" i="14"/>
  <c r="P76" i="14"/>
  <c r="K76" i="14"/>
  <c r="G76" i="14"/>
  <c r="R75" i="14"/>
  <c r="H75" i="14"/>
  <c r="D75" i="14"/>
  <c r="S74" i="14"/>
  <c r="N74" i="14"/>
  <c r="G59" i="14"/>
  <c r="O762" i="18"/>
  <c r="O757" i="18"/>
  <c r="R58" i="14"/>
  <c r="O753" i="18"/>
  <c r="O749" i="18"/>
  <c r="H58" i="14"/>
  <c r="O745" i="18"/>
  <c r="D58" i="14"/>
  <c r="O740" i="18"/>
  <c r="S57" i="14"/>
  <c r="O736" i="18"/>
  <c r="N57" i="14"/>
  <c r="O732" i="18"/>
  <c r="I57" i="14"/>
  <c r="O728" i="18"/>
  <c r="E57" i="14"/>
  <c r="O723" i="18"/>
  <c r="T55" i="14"/>
  <c r="O719" i="18"/>
  <c r="O55" i="14"/>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P1246" i="18" s="1"/>
  <c r="O1244" i="18"/>
  <c r="P1244" i="18" s="1"/>
  <c r="O1242" i="18"/>
  <c r="P1242" i="18" s="1"/>
  <c r="O1240" i="18"/>
  <c r="P1240" i="18" s="1"/>
  <c r="O1238" i="18"/>
  <c r="P1238" i="18" s="1"/>
  <c r="O1236" i="18"/>
  <c r="P1236" i="18" s="1"/>
  <c r="O1234" i="18"/>
  <c r="P1234" i="18" s="1"/>
  <c r="O1232" i="18"/>
  <c r="P1232" i="18" s="1"/>
  <c r="O1230" i="18"/>
  <c r="P1230" i="18" s="1"/>
  <c r="O1227" i="18"/>
  <c r="P1227" i="18" s="1"/>
  <c r="O1225" i="18"/>
  <c r="P1225" i="18" s="1"/>
  <c r="O1245" i="18"/>
  <c r="P1245" i="18" s="1"/>
  <c r="O1241" i="18"/>
  <c r="P1241" i="18" s="1"/>
  <c r="O1237" i="18"/>
  <c r="P1237" i="18" s="1"/>
  <c r="O1233" i="18"/>
  <c r="P1233" i="18" s="1"/>
  <c r="O1228" i="18"/>
  <c r="P1228" i="18" s="1"/>
  <c r="O1243" i="18"/>
  <c r="P1243" i="18" s="1"/>
  <c r="O1239" i="18"/>
  <c r="P1239" i="18" s="1"/>
  <c r="O1235" i="18"/>
  <c r="P1235" i="18" s="1"/>
  <c r="O1231" i="18"/>
  <c r="P1231" i="18" s="1"/>
  <c r="O1226" i="18"/>
  <c r="P1226" i="18" s="1"/>
  <c r="O1123" i="18"/>
  <c r="P1123" i="18" s="1"/>
  <c r="E82" i="14"/>
  <c r="O1120" i="18"/>
  <c r="P1120" i="18"/>
  <c r="O1118" i="18"/>
  <c r="P1118" i="18"/>
  <c r="T81" i="14"/>
  <c r="O1116" i="18"/>
  <c r="P1116" i="18" s="1"/>
  <c r="R81" i="14"/>
  <c r="O1114" i="18"/>
  <c r="P1114" i="18"/>
  <c r="O81" i="14"/>
  <c r="O1112" i="18"/>
  <c r="P1112" i="18" s="1"/>
  <c r="O1110" i="18"/>
  <c r="P1110" i="18" s="1"/>
  <c r="J81" i="14"/>
  <c r="O1108" i="18"/>
  <c r="P1108" i="18"/>
  <c r="H81" i="14"/>
  <c r="O1106" i="18"/>
  <c r="P1106" i="18" s="1"/>
  <c r="F81" i="14"/>
  <c r="O1104" i="18"/>
  <c r="P1104" i="18"/>
  <c r="D81" i="14"/>
  <c r="O1101" i="18"/>
  <c r="P1101" i="18" s="1"/>
  <c r="V80" i="14"/>
  <c r="O1099" i="18"/>
  <c r="P1099" i="18"/>
  <c r="S80" i="14"/>
  <c r="O1097" i="18"/>
  <c r="P1097" i="18" s="1"/>
  <c r="P80" i="14"/>
  <c r="O1095" i="18"/>
  <c r="P1095" i="18"/>
  <c r="N80" i="14"/>
  <c r="O1093" i="18"/>
  <c r="P1093" i="18" s="1"/>
  <c r="K80" i="14"/>
  <c r="O1091" i="18"/>
  <c r="P1091" i="18"/>
  <c r="I80" i="14"/>
  <c r="O1089" i="18"/>
  <c r="P1089" i="18" s="1"/>
  <c r="G80" i="14"/>
  <c r="O1087" i="18"/>
  <c r="P1087" i="18"/>
  <c r="E80" i="14"/>
  <c r="O1084" i="18"/>
  <c r="P1084" i="18" s="1"/>
  <c r="O1082" i="18"/>
  <c r="P1082" i="18" s="1"/>
  <c r="T79" i="14"/>
  <c r="O1080" i="18"/>
  <c r="P1080" i="18"/>
  <c r="R79" i="14"/>
  <c r="O1078" i="18"/>
  <c r="P1078" i="18" s="1"/>
  <c r="O79" i="14"/>
  <c r="Q79" i="14" s="1"/>
  <c r="O1076" i="18"/>
  <c r="P1076" i="18"/>
  <c r="O1074" i="18"/>
  <c r="P1074" i="18"/>
  <c r="J79" i="14"/>
  <c r="O1072" i="18"/>
  <c r="P1072" i="18" s="1"/>
  <c r="H79" i="14"/>
  <c r="O1070" i="18"/>
  <c r="P1070" i="18"/>
  <c r="F79" i="14"/>
  <c r="O1068" i="18"/>
  <c r="P1068" i="18" s="1"/>
  <c r="D79" i="14"/>
  <c r="O1065" i="18"/>
  <c r="P1065" i="18"/>
  <c r="V77" i="14"/>
  <c r="O1063" i="18"/>
  <c r="P1063" i="18" s="1"/>
  <c r="S77" i="14"/>
  <c r="O1061" i="18"/>
  <c r="P1061" i="18"/>
  <c r="P77" i="14"/>
  <c r="O1059" i="18"/>
  <c r="P1059" i="18" s="1"/>
  <c r="N77" i="14"/>
  <c r="O1057" i="18"/>
  <c r="P1057" i="18"/>
  <c r="K77" i="14"/>
  <c r="O1055" i="18"/>
  <c r="P1055" i="18" s="1"/>
  <c r="I77" i="14"/>
  <c r="O1053" i="18"/>
  <c r="P1053" i="18"/>
  <c r="G77" i="14"/>
  <c r="O983" i="18"/>
  <c r="P983" i="18" s="1"/>
  <c r="P982" i="18"/>
  <c r="H74" i="14"/>
  <c r="O981" i="18"/>
  <c r="P981" i="18" s="1"/>
  <c r="P980" i="18"/>
  <c r="F74" i="14"/>
  <c r="O979" i="18"/>
  <c r="P979" i="18" s="1"/>
  <c r="P978" i="18"/>
  <c r="D74" i="14"/>
  <c r="O976" i="18"/>
  <c r="P976" i="18" s="1"/>
  <c r="P975" i="18"/>
  <c r="V73" i="14"/>
  <c r="O974" i="18"/>
  <c r="P974" i="18" s="1"/>
  <c r="P973" i="18"/>
  <c r="S73" i="14"/>
  <c r="O972" i="18"/>
  <c r="P972" i="18" s="1"/>
  <c r="P971" i="18"/>
  <c r="P73" i="14"/>
  <c r="O970" i="18"/>
  <c r="P970" i="18" s="1"/>
  <c r="P969" i="18"/>
  <c r="N73" i="14"/>
  <c r="O968" i="18"/>
  <c r="P968" i="18" s="1"/>
  <c r="O1052" i="18"/>
  <c r="P1052" i="18" s="1"/>
  <c r="O1050" i="18"/>
  <c r="P1050" i="18" s="1"/>
  <c r="O1047" i="18"/>
  <c r="P1047" i="18" s="1"/>
  <c r="O1045" i="18"/>
  <c r="P1045" i="18" s="1"/>
  <c r="O1043" i="18"/>
  <c r="P1043" i="18" s="1"/>
  <c r="O1041" i="18"/>
  <c r="P1041" i="18" s="1"/>
  <c r="O1039" i="18"/>
  <c r="P1039" i="18" s="1"/>
  <c r="O1037" i="18"/>
  <c r="P1037" i="18" s="1"/>
  <c r="O1035" i="18"/>
  <c r="P1035" i="18" s="1"/>
  <c r="O1033" i="18"/>
  <c r="P1033" i="18" s="1"/>
  <c r="O1030" i="18"/>
  <c r="P1030" i="18" s="1"/>
  <c r="O1028" i="18"/>
  <c r="P1028" i="18" s="1"/>
  <c r="O1026" i="18"/>
  <c r="P1026" i="18" s="1"/>
  <c r="O1024" i="18"/>
  <c r="P1024" i="18" s="1"/>
  <c r="O1022" i="18"/>
  <c r="P1022" i="18" s="1"/>
  <c r="O1020" i="18"/>
  <c r="P1020" i="18" s="1"/>
  <c r="O1018" i="18"/>
  <c r="P1018" i="18" s="1"/>
  <c r="O1016" i="18"/>
  <c r="P1016" i="18" s="1"/>
  <c r="O1014" i="18"/>
  <c r="P1014" i="18" s="1"/>
  <c r="O1011" i="18"/>
  <c r="P1011" i="18" s="1"/>
  <c r="O1009" i="18"/>
  <c r="P1009" i="18" s="1"/>
  <c r="O1007" i="18"/>
  <c r="P1007" i="18" s="1"/>
  <c r="O1005" i="18"/>
  <c r="P1005" i="18" s="1"/>
  <c r="O1003" i="18"/>
  <c r="P1003" i="18" s="1"/>
  <c r="O1001" i="18"/>
  <c r="P1001" i="18" s="1"/>
  <c r="O999" i="18"/>
  <c r="P999" i="18" s="1"/>
  <c r="O997" i="18"/>
  <c r="P997" i="18" s="1"/>
  <c r="O994" i="18"/>
  <c r="P994" i="18" s="1"/>
  <c r="O992" i="18"/>
  <c r="P992" i="18" s="1"/>
  <c r="O990" i="18"/>
  <c r="P990" i="18" s="1"/>
  <c r="O988" i="18"/>
  <c r="P988" i="18" s="1"/>
  <c r="O986" i="18"/>
  <c r="P986" i="18" s="1"/>
  <c r="O984" i="18"/>
  <c r="P984" i="18" s="1"/>
  <c r="O967" i="18"/>
  <c r="P967" i="18"/>
  <c r="K73" i="14"/>
  <c r="O966" i="18"/>
  <c r="P966" i="18" s="1"/>
  <c r="P965" i="18"/>
  <c r="I73" i="14"/>
  <c r="O964" i="18"/>
  <c r="P964" i="18" s="1"/>
  <c r="P963" i="18"/>
  <c r="G73" i="14"/>
  <c r="O962" i="18"/>
  <c r="P962" i="18" s="1"/>
  <c r="P961" i="18"/>
  <c r="E73" i="14"/>
  <c r="O960" i="18"/>
  <c r="P960" i="18" s="1"/>
  <c r="P958" i="18"/>
  <c r="O957" i="18"/>
  <c r="P957" i="18" s="1"/>
  <c r="P956" i="18"/>
  <c r="T72" i="14"/>
  <c r="O955" i="18"/>
  <c r="P955" i="18" s="1"/>
  <c r="P954" i="18"/>
  <c r="R72" i="14"/>
  <c r="O953" i="18"/>
  <c r="P953" i="18"/>
  <c r="P72" i="14"/>
  <c r="O950" i="18"/>
  <c r="K72" i="14"/>
  <c r="O946" i="18"/>
  <c r="P945" i="18"/>
  <c r="G72" i="14"/>
  <c r="O942" i="18"/>
  <c r="P942" i="18" s="1"/>
  <c r="O937" i="18"/>
  <c r="P937" i="18" s="1"/>
  <c r="R71" i="14"/>
  <c r="O933" i="18"/>
  <c r="O929" i="18"/>
  <c r="H71" i="14"/>
  <c r="O925" i="18"/>
  <c r="D71" i="14"/>
  <c r="O920" i="18"/>
  <c r="S70" i="14"/>
  <c r="O916" i="18"/>
  <c r="N70" i="14"/>
  <c r="O912" i="18"/>
  <c r="I70" i="14"/>
  <c r="O908" i="18"/>
  <c r="E70" i="14"/>
  <c r="O903" i="18"/>
  <c r="T69" i="14"/>
  <c r="O899" i="18"/>
  <c r="O69" i="14"/>
  <c r="O895" i="18"/>
  <c r="J69" i="14"/>
  <c r="O891" i="18"/>
  <c r="F69" i="14"/>
  <c r="O886" i="18"/>
  <c r="V67" i="14"/>
  <c r="O882" i="18"/>
  <c r="P67" i="14"/>
  <c r="O878" i="18"/>
  <c r="K67" i="14"/>
  <c r="O874" i="18"/>
  <c r="G67" i="14"/>
  <c r="O870" i="18"/>
  <c r="O865" i="18"/>
  <c r="R65" i="14"/>
  <c r="O861" i="18"/>
  <c r="O857" i="18"/>
  <c r="H65" i="14"/>
  <c r="O853" i="18"/>
  <c r="D65" i="14"/>
  <c r="O848" i="18"/>
  <c r="S64" i="14"/>
  <c r="O844" i="18"/>
  <c r="N64" i="14"/>
  <c r="O840" i="18"/>
  <c r="I64" i="14"/>
  <c r="O836" i="18"/>
  <c r="E64" i="14"/>
  <c r="O831" i="18"/>
  <c r="T63" i="14"/>
  <c r="O827" i="18"/>
  <c r="O63" i="14"/>
  <c r="O823" i="18"/>
  <c r="J63" i="14"/>
  <c r="O819" i="18"/>
  <c r="F63" i="14"/>
  <c r="O814" i="18"/>
  <c r="V62" i="14"/>
  <c r="O810" i="18"/>
  <c r="P62" i="14"/>
  <c r="O806" i="18"/>
  <c r="K62" i="14"/>
  <c r="O802" i="18"/>
  <c r="G62" i="14"/>
  <c r="O798" i="18"/>
  <c r="O793" i="18"/>
  <c r="R61" i="14"/>
  <c r="O789" i="18"/>
  <c r="O785" i="18"/>
  <c r="H61" i="14"/>
  <c r="O781" i="18"/>
  <c r="D61" i="14"/>
  <c r="O776" i="18"/>
  <c r="S59" i="14"/>
  <c r="O772" i="18"/>
  <c r="N59" i="14"/>
  <c r="O768" i="18"/>
  <c r="I59" i="14"/>
  <c r="S76" i="14"/>
  <c r="N76" i="14"/>
  <c r="I76" i="14"/>
  <c r="L76" i="14" s="1"/>
  <c r="M76" i="14" s="1"/>
  <c r="W76" i="14" s="1"/>
  <c r="E76" i="14"/>
  <c r="T75" i="14"/>
  <c r="O75" i="14"/>
  <c r="J75" i="14"/>
  <c r="L75" i="14" s="1"/>
  <c r="F75" i="14"/>
  <c r="V74" i="14"/>
  <c r="U74" i="14" s="1"/>
  <c r="P74" i="14"/>
  <c r="K74" i="14"/>
  <c r="O764" i="18"/>
  <c r="E59" i="14"/>
  <c r="O759" i="18"/>
  <c r="T58" i="14"/>
  <c r="O755" i="18"/>
  <c r="O58" i="14"/>
  <c r="O751" i="18"/>
  <c r="J58" i="14"/>
  <c r="O747" i="18"/>
  <c r="F58" i="14"/>
  <c r="O742" i="18"/>
  <c r="V57" i="14"/>
  <c r="O738" i="18"/>
  <c r="P57" i="14"/>
  <c r="O734" i="18"/>
  <c r="K57" i="14"/>
  <c r="O730" i="18"/>
  <c r="G57" i="14"/>
  <c r="O726" i="18"/>
  <c r="O721" i="18"/>
  <c r="R55" i="14"/>
  <c r="O717" i="18"/>
  <c r="P952" i="18"/>
  <c r="O72" i="14"/>
  <c r="Q72" i="14" s="1"/>
  <c r="O951" i="18"/>
  <c r="P951" i="18" s="1"/>
  <c r="P950" i="18"/>
  <c r="O949" i="18"/>
  <c r="P949" i="18" s="1"/>
  <c r="P948" i="18"/>
  <c r="J72" i="14"/>
  <c r="O947" i="18"/>
  <c r="P947" i="18" s="1"/>
  <c r="P946" i="18"/>
  <c r="H72" i="14"/>
  <c r="O945" i="18"/>
  <c r="P944" i="18"/>
  <c r="F72" i="14"/>
  <c r="O943" i="18"/>
  <c r="P943" i="18" s="1"/>
  <c r="D72" i="14"/>
  <c r="O940" i="18"/>
  <c r="P940" i="18" s="1"/>
  <c r="P939" i="18"/>
  <c r="V71" i="14"/>
  <c r="O938" i="18"/>
  <c r="P938" i="18" s="1"/>
  <c r="S71" i="14"/>
  <c r="O936" i="18"/>
  <c r="P936" i="18" s="1"/>
  <c r="P935" i="18"/>
  <c r="P71" i="14"/>
  <c r="O934" i="18"/>
  <c r="P934" i="18" s="1"/>
  <c r="P933" i="18"/>
  <c r="N71" i="14"/>
  <c r="O932" i="18"/>
  <c r="P932" i="18" s="1"/>
  <c r="P931" i="18"/>
  <c r="K71" i="14"/>
  <c r="O930" i="18"/>
  <c r="P930" i="18" s="1"/>
  <c r="P929" i="18"/>
  <c r="I71" i="14"/>
  <c r="O928" i="18"/>
  <c r="P928" i="18" s="1"/>
  <c r="P927" i="18"/>
  <c r="G71" i="14"/>
  <c r="O926" i="18"/>
  <c r="P926" i="18" s="1"/>
  <c r="P925" i="18"/>
  <c r="E71" i="14"/>
  <c r="O924" i="18"/>
  <c r="P924" i="18" s="1"/>
  <c r="P922" i="18"/>
  <c r="O921" i="18"/>
  <c r="P921" i="18" s="1"/>
  <c r="P920" i="18"/>
  <c r="T70" i="14"/>
  <c r="O919" i="18"/>
  <c r="P919" i="18" s="1"/>
  <c r="P918" i="18"/>
  <c r="R70" i="14"/>
  <c r="O917" i="18"/>
  <c r="P917" i="18" s="1"/>
  <c r="P916" i="18"/>
  <c r="O70" i="14"/>
  <c r="O915" i="18"/>
  <c r="P915" i="18" s="1"/>
  <c r="P914" i="18"/>
  <c r="O913" i="18"/>
  <c r="P913" i="18" s="1"/>
  <c r="P912" i="18"/>
  <c r="J70" i="14"/>
  <c r="O911" i="18"/>
  <c r="P911" i="18" s="1"/>
  <c r="P910" i="18"/>
  <c r="H70" i="14"/>
  <c r="O909" i="18"/>
  <c r="P909" i="18" s="1"/>
  <c r="P908" i="18"/>
  <c r="F70" i="14"/>
  <c r="O907" i="18"/>
  <c r="P907" i="18" s="1"/>
  <c r="P906" i="18"/>
  <c r="D70" i="14"/>
  <c r="O904" i="18"/>
  <c r="P904" i="18" s="1"/>
  <c r="P903" i="18"/>
  <c r="V69" i="14"/>
  <c r="O902" i="18"/>
  <c r="P902" i="18" s="1"/>
  <c r="P901" i="18"/>
  <c r="S69" i="14"/>
  <c r="O900" i="18"/>
  <c r="P900" i="18" s="1"/>
  <c r="P899" i="18"/>
  <c r="P69" i="14"/>
  <c r="O898" i="18"/>
  <c r="P898" i="18" s="1"/>
  <c r="P897" i="18"/>
  <c r="N69" i="14"/>
  <c r="O896" i="18"/>
  <c r="P896" i="18" s="1"/>
  <c r="P895" i="18"/>
  <c r="K69" i="14"/>
  <c r="O894" i="18"/>
  <c r="P894" i="18" s="1"/>
  <c r="P893" i="18"/>
  <c r="I69" i="14"/>
  <c r="O892" i="18"/>
  <c r="P892" i="18" s="1"/>
  <c r="P891" i="18"/>
  <c r="G69" i="14"/>
  <c r="O890" i="18"/>
  <c r="P890" i="18" s="1"/>
  <c r="P889" i="18"/>
  <c r="E69" i="14"/>
  <c r="O888" i="18"/>
  <c r="P888" i="18" s="1"/>
  <c r="P886" i="18"/>
  <c r="O885" i="18"/>
  <c r="P885" i="18" s="1"/>
  <c r="P884" i="18"/>
  <c r="T67" i="14"/>
  <c r="O883" i="18"/>
  <c r="P883" i="18" s="1"/>
  <c r="P882" i="18"/>
  <c r="R67" i="14"/>
  <c r="O881" i="18"/>
  <c r="P881" i="18" s="1"/>
  <c r="P880" i="18"/>
  <c r="O67" i="14"/>
  <c r="O879" i="18"/>
  <c r="P879" i="18" s="1"/>
  <c r="P878" i="18"/>
  <c r="O877" i="18"/>
  <c r="P877" i="18" s="1"/>
  <c r="P876" i="18"/>
  <c r="J67" i="14"/>
  <c r="L67" i="14" s="1"/>
  <c r="O875" i="18"/>
  <c r="P875" i="18" s="1"/>
  <c r="P874" i="18"/>
  <c r="H67" i="14"/>
  <c r="O873" i="18"/>
  <c r="P873" i="18" s="1"/>
  <c r="P872" i="18"/>
  <c r="F67" i="14"/>
  <c r="O871" i="18"/>
  <c r="P871" i="18" s="1"/>
  <c r="P870" i="18"/>
  <c r="D67" i="14"/>
  <c r="O868" i="18"/>
  <c r="P868" i="18" s="1"/>
  <c r="P867" i="18"/>
  <c r="V65" i="14"/>
  <c r="O866" i="18"/>
  <c r="P866" i="18" s="1"/>
  <c r="P865" i="18"/>
  <c r="S65" i="14"/>
  <c r="O864" i="18"/>
  <c r="P864" i="18" s="1"/>
  <c r="P863" i="18"/>
  <c r="P65" i="14"/>
  <c r="O862" i="18"/>
  <c r="P862" i="18" s="1"/>
  <c r="P861" i="18"/>
  <c r="N65" i="14"/>
  <c r="O860" i="18"/>
  <c r="P860" i="18" s="1"/>
  <c r="P859" i="18"/>
  <c r="K65" i="14"/>
  <c r="O858" i="18"/>
  <c r="P858" i="18" s="1"/>
  <c r="P857" i="18"/>
  <c r="I65" i="14"/>
  <c r="L65" i="14" s="1"/>
  <c r="M65" i="14" s="1"/>
  <c r="W65" i="14" s="1"/>
  <c r="O856" i="18"/>
  <c r="P856" i="18" s="1"/>
  <c r="P855" i="18"/>
  <c r="G65" i="14"/>
  <c r="O854" i="18"/>
  <c r="P854" i="18" s="1"/>
  <c r="P853" i="18"/>
  <c r="E65" i="14"/>
  <c r="O852" i="18"/>
  <c r="P852" i="18" s="1"/>
  <c r="P850" i="18"/>
  <c r="O849" i="18"/>
  <c r="P849" i="18" s="1"/>
  <c r="P848" i="18"/>
  <c r="T64" i="14"/>
  <c r="O847" i="18"/>
  <c r="P847" i="18" s="1"/>
  <c r="P846" i="18"/>
  <c r="R64" i="14"/>
  <c r="Q64" i="14" s="1"/>
  <c r="O845" i="18"/>
  <c r="P845" i="18" s="1"/>
  <c r="P844" i="18"/>
  <c r="O64" i="14"/>
  <c r="O843" i="18"/>
  <c r="P843" i="18" s="1"/>
  <c r="P842" i="18"/>
  <c r="O841" i="18"/>
  <c r="P841" i="18" s="1"/>
  <c r="P840" i="18"/>
  <c r="J64" i="14"/>
  <c r="L64" i="14" s="1"/>
  <c r="O839" i="18"/>
  <c r="P839" i="18" s="1"/>
  <c r="P838" i="18"/>
  <c r="H64" i="14"/>
  <c r="O837" i="18"/>
  <c r="P837" i="18" s="1"/>
  <c r="P836" i="18"/>
  <c r="F64" i="14"/>
  <c r="O835" i="18"/>
  <c r="P835" i="18" s="1"/>
  <c r="P834" i="18"/>
  <c r="D64" i="14"/>
  <c r="O832" i="18"/>
  <c r="P832" i="18" s="1"/>
  <c r="P831" i="18"/>
  <c r="V63" i="14"/>
  <c r="O830" i="18"/>
  <c r="P830" i="18" s="1"/>
  <c r="P829" i="18"/>
  <c r="S63" i="14"/>
  <c r="O828" i="18"/>
  <c r="P828" i="18" s="1"/>
  <c r="P827" i="18"/>
  <c r="P63" i="14"/>
  <c r="O826" i="18"/>
  <c r="P826" i="18" s="1"/>
  <c r="P825" i="18"/>
  <c r="N63" i="14"/>
  <c r="O824" i="18"/>
  <c r="P824" i="18" s="1"/>
  <c r="P823" i="18"/>
  <c r="K63" i="14"/>
  <c r="K91" i="14" s="1"/>
  <c r="O822" i="18"/>
  <c r="P822" i="18" s="1"/>
  <c r="P821" i="18"/>
  <c r="I63" i="14"/>
  <c r="O820" i="18"/>
  <c r="P820" i="18" s="1"/>
  <c r="P819" i="18"/>
  <c r="G63" i="14"/>
  <c r="O818" i="18"/>
  <c r="P818" i="18" s="1"/>
  <c r="P817" i="18"/>
  <c r="E63" i="14"/>
  <c r="O816" i="18"/>
  <c r="P816" i="18" s="1"/>
  <c r="P814" i="18"/>
  <c r="O813" i="18"/>
  <c r="P813" i="18" s="1"/>
  <c r="P812" i="18"/>
  <c r="T62" i="14"/>
  <c r="O811" i="18"/>
  <c r="P811" i="18" s="1"/>
  <c r="P810" i="18"/>
  <c r="R62" i="14"/>
  <c r="O809" i="18"/>
  <c r="P809" i="18" s="1"/>
  <c r="P808" i="18"/>
  <c r="O62" i="14"/>
  <c r="Q62" i="14" s="1"/>
  <c r="O807" i="18"/>
  <c r="P807" i="18" s="1"/>
  <c r="P806" i="18"/>
  <c r="O805" i="18"/>
  <c r="P805" i="18" s="1"/>
  <c r="P804" i="18"/>
  <c r="J62" i="14"/>
  <c r="O803" i="18"/>
  <c r="P803" i="18" s="1"/>
  <c r="P802" i="18"/>
  <c r="H62" i="14"/>
  <c r="O801" i="18"/>
  <c r="P801" i="18" s="1"/>
  <c r="P800" i="18"/>
  <c r="F62" i="14"/>
  <c r="O799" i="18"/>
  <c r="P799" i="18" s="1"/>
  <c r="P798" i="18"/>
  <c r="D62" i="14"/>
  <c r="O796" i="18"/>
  <c r="P796" i="18" s="1"/>
  <c r="P795" i="18"/>
  <c r="V61" i="14"/>
  <c r="O794" i="18"/>
  <c r="P794" i="18" s="1"/>
  <c r="P793" i="18"/>
  <c r="S61" i="14"/>
  <c r="O792" i="18"/>
  <c r="P792" i="18" s="1"/>
  <c r="P791" i="18"/>
  <c r="P61" i="14"/>
  <c r="O790" i="18"/>
  <c r="P790" i="18" s="1"/>
  <c r="P789" i="18"/>
  <c r="N61" i="14"/>
  <c r="O788" i="18"/>
  <c r="P788" i="18" s="1"/>
  <c r="P787" i="18"/>
  <c r="K61" i="14"/>
  <c r="O786" i="18"/>
  <c r="P786" i="18" s="1"/>
  <c r="P785" i="18"/>
  <c r="I61" i="14"/>
  <c r="O784" i="18"/>
  <c r="P784" i="18" s="1"/>
  <c r="P783" i="18"/>
  <c r="G61" i="14"/>
  <c r="O782" i="18"/>
  <c r="P782" i="18" s="1"/>
  <c r="P781" i="18"/>
  <c r="E61" i="14"/>
  <c r="O780" i="18"/>
  <c r="P780" i="18" s="1"/>
  <c r="P778" i="18"/>
  <c r="O777" i="18"/>
  <c r="P777" i="18" s="1"/>
  <c r="P776" i="18"/>
  <c r="T59" i="14"/>
  <c r="O775" i="18"/>
  <c r="P775" i="18" s="1"/>
  <c r="P774" i="18"/>
  <c r="R59" i="14"/>
  <c r="O773" i="18"/>
  <c r="P773" i="18" s="1"/>
  <c r="P772" i="18"/>
  <c r="O59" i="14"/>
  <c r="O771" i="18"/>
  <c r="P771" i="18" s="1"/>
  <c r="P770" i="18"/>
  <c r="O769" i="18"/>
  <c r="P769" i="18" s="1"/>
  <c r="P768" i="18"/>
  <c r="J59" i="14"/>
  <c r="O767" i="18"/>
  <c r="P767" i="18" s="1"/>
  <c r="O1051" i="18"/>
  <c r="P1051" i="18" s="1"/>
  <c r="O1048" i="18"/>
  <c r="P1048" i="18" s="1"/>
  <c r="O1046" i="18"/>
  <c r="P1046" i="18" s="1"/>
  <c r="O1044" i="18"/>
  <c r="P1044" i="18" s="1"/>
  <c r="O1042" i="18"/>
  <c r="P1042" i="18" s="1"/>
  <c r="O1040" i="18"/>
  <c r="P1040" i="18" s="1"/>
  <c r="O1038" i="18"/>
  <c r="P1038" i="18" s="1"/>
  <c r="O1036" i="18"/>
  <c r="P1036" i="18" s="1"/>
  <c r="O1034" i="18"/>
  <c r="P1034" i="18" s="1"/>
  <c r="O1032" i="18"/>
  <c r="P1032" i="18" s="1"/>
  <c r="O1029" i="18"/>
  <c r="P1029" i="18" s="1"/>
  <c r="O1027" i="18"/>
  <c r="P1027" i="18" s="1"/>
  <c r="O1025" i="18"/>
  <c r="P1025" i="18" s="1"/>
  <c r="O1023" i="18"/>
  <c r="P1023" i="18" s="1"/>
  <c r="O1021" i="18"/>
  <c r="P1021" i="18" s="1"/>
  <c r="O1019" i="18"/>
  <c r="P1019" i="18" s="1"/>
  <c r="O1017" i="18"/>
  <c r="P1017" i="18" s="1"/>
  <c r="O1015" i="18"/>
  <c r="P1015" i="18" s="1"/>
  <c r="O1012" i="18"/>
  <c r="P1012" i="18" s="1"/>
  <c r="O1010" i="18"/>
  <c r="P1010" i="18" s="1"/>
  <c r="O1008" i="18"/>
  <c r="P1008" i="18" s="1"/>
  <c r="O1006" i="18"/>
  <c r="P1006" i="18" s="1"/>
  <c r="O1004" i="18"/>
  <c r="P1004" i="18" s="1"/>
  <c r="O1002" i="18"/>
  <c r="P1002" i="18" s="1"/>
  <c r="O1000" i="18"/>
  <c r="P1000" i="18" s="1"/>
  <c r="O998" i="18"/>
  <c r="P998" i="18" s="1"/>
  <c r="O996" i="18"/>
  <c r="P996" i="18" s="1"/>
  <c r="O993" i="18"/>
  <c r="P993" i="18" s="1"/>
  <c r="O991" i="18"/>
  <c r="P991" i="18" s="1"/>
  <c r="O989" i="18"/>
  <c r="P989" i="18" s="1"/>
  <c r="O987" i="18"/>
  <c r="P987" i="18" s="1"/>
  <c r="O985" i="18"/>
  <c r="P985" i="18" s="1"/>
  <c r="O766" i="18"/>
  <c r="P766" i="18" s="1"/>
  <c r="H59" i="14"/>
  <c r="H91" i="14" s="1"/>
  <c r="O765" i="18"/>
  <c r="P765" i="18" s="1"/>
  <c r="P764" i="18"/>
  <c r="F59" i="14"/>
  <c r="O763" i="18"/>
  <c r="P763" i="18" s="1"/>
  <c r="P762" i="18"/>
  <c r="D59" i="14"/>
  <c r="O760" i="18"/>
  <c r="P760" i="18" s="1"/>
  <c r="P759" i="18"/>
  <c r="V58" i="14"/>
  <c r="O758" i="18"/>
  <c r="P758" i="18" s="1"/>
  <c r="P757" i="18"/>
  <c r="S58" i="14"/>
  <c r="O756" i="18"/>
  <c r="P756" i="18" s="1"/>
  <c r="P755" i="18"/>
  <c r="P58" i="14"/>
  <c r="O754" i="18"/>
  <c r="P754" i="18" s="1"/>
  <c r="P753" i="18"/>
  <c r="N58" i="14"/>
  <c r="O752" i="18"/>
  <c r="P752" i="18" s="1"/>
  <c r="P751" i="18"/>
  <c r="K58" i="14"/>
  <c r="O750" i="18"/>
  <c r="P750" i="18" s="1"/>
  <c r="P749" i="18"/>
  <c r="I58" i="14"/>
  <c r="O748" i="18"/>
  <c r="P748" i="18" s="1"/>
  <c r="P747" i="18"/>
  <c r="G58" i="14"/>
  <c r="O746" i="18"/>
  <c r="P746" i="18" s="1"/>
  <c r="P745" i="18"/>
  <c r="E58" i="14"/>
  <c r="O744" i="18"/>
  <c r="P744" i="18" s="1"/>
  <c r="P742" i="18"/>
  <c r="O741" i="18"/>
  <c r="P741" i="18" s="1"/>
  <c r="P740" i="18"/>
  <c r="T57" i="14"/>
  <c r="O739" i="18"/>
  <c r="P739" i="18" s="1"/>
  <c r="P738" i="18"/>
  <c r="R57" i="14"/>
  <c r="R91" i="14" s="1"/>
  <c r="O737" i="18"/>
  <c r="P737" i="18" s="1"/>
  <c r="P736" i="18"/>
  <c r="O57" i="14"/>
  <c r="O735" i="18"/>
  <c r="P735" i="18" s="1"/>
  <c r="P734" i="18"/>
  <c r="O733" i="18"/>
  <c r="P733" i="18" s="1"/>
  <c r="P732" i="18"/>
  <c r="J57" i="14"/>
  <c r="O731" i="18"/>
  <c r="P731" i="18" s="1"/>
  <c r="P730" i="18"/>
  <c r="H57" i="14"/>
  <c r="O729" i="18"/>
  <c r="P729" i="18" s="1"/>
  <c r="P728" i="18"/>
  <c r="F57" i="14"/>
  <c r="F91" i="14" s="1"/>
  <c r="O727" i="18"/>
  <c r="P727" i="18" s="1"/>
  <c r="P726" i="18"/>
  <c r="D57" i="14"/>
  <c r="O724" i="18"/>
  <c r="P724" i="18" s="1"/>
  <c r="P723" i="18"/>
  <c r="V55" i="14"/>
  <c r="V91" i="14" s="1"/>
  <c r="O722" i="18"/>
  <c r="P722" i="18" s="1"/>
  <c r="P721" i="18"/>
  <c r="S55" i="14"/>
  <c r="O720" i="18"/>
  <c r="P720" i="18" s="1"/>
  <c r="P719" i="18"/>
  <c r="P55" i="14"/>
  <c r="P91" i="14" s="1"/>
  <c r="O718" i="18"/>
  <c r="P718" i="18" s="1"/>
  <c r="P717" i="18"/>
  <c r="N55" i="14"/>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5" i="18"/>
  <c r="P155" i="18" s="1"/>
  <c r="O153" i="18"/>
  <c r="P153"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O106" i="18"/>
  <c r="P106" i="18" s="1"/>
  <c r="O104" i="18"/>
  <c r="P104" i="18" s="1"/>
  <c r="O102" i="18"/>
  <c r="P102" i="18" s="1"/>
  <c r="O100" i="18"/>
  <c r="P100" i="18" s="1"/>
  <c r="O98" i="18"/>
  <c r="P98" i="18" s="1"/>
  <c r="O156" i="18"/>
  <c r="P156" i="18" s="1"/>
  <c r="O154" i="18"/>
  <c r="P154" i="18" s="1"/>
  <c r="O152" i="18"/>
  <c r="P152" i="18" s="1"/>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124" i="18"/>
  <c r="P124" i="18" s="1"/>
  <c r="O122" i="18"/>
  <c r="P122" i="18" s="1"/>
  <c r="O120" i="18"/>
  <c r="P120" i="18" s="1"/>
  <c r="O118" i="18"/>
  <c r="P118" i="18" s="1"/>
  <c r="O116" i="18"/>
  <c r="P116" i="18" s="1"/>
  <c r="O114" i="18"/>
  <c r="P114" i="18" s="1"/>
  <c r="O111" i="18"/>
  <c r="P111" i="18" s="1"/>
  <c r="O109" i="18"/>
  <c r="P109" i="18" s="1"/>
  <c r="O107" i="18"/>
  <c r="P107" i="18" s="1"/>
  <c r="O105" i="18"/>
  <c r="P105" i="18" s="1"/>
  <c r="O103" i="18"/>
  <c r="P103" i="18" s="1"/>
  <c r="O101" i="18"/>
  <c r="P101" i="18" s="1"/>
  <c r="O99" i="18"/>
  <c r="P99"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L33" i="14"/>
  <c r="M33" i="14" s="1"/>
  <c r="W33" i="14" s="1"/>
  <c r="L29" i="14"/>
  <c r="L26" i="14"/>
  <c r="M26" i="14" s="1"/>
  <c r="W26" i="14" s="1"/>
  <c r="Q25" i="14"/>
  <c r="L24" i="14"/>
  <c r="M24" i="14" s="1"/>
  <c r="W24" i="14" s="1"/>
  <c r="Q23" i="14"/>
  <c r="L22" i="14"/>
  <c r="M22" i="14" s="1"/>
  <c r="W22" i="14" s="1"/>
  <c r="Q21" i="14"/>
  <c r="L20" i="14"/>
  <c r="M20" i="14" s="1"/>
  <c r="W20" i="14" s="1"/>
  <c r="Q19" i="14"/>
  <c r="L18" i="14"/>
  <c r="M18" i="14" s="1"/>
  <c r="W18" i="14" s="1"/>
  <c r="Q17" i="14"/>
  <c r="L16" i="14"/>
  <c r="M16" i="14" s="1"/>
  <c r="W16" i="14" s="1"/>
  <c r="Q15" i="14"/>
  <c r="U23" i="14"/>
  <c r="U17" i="14"/>
  <c r="U15" i="14"/>
  <c r="U11" i="14"/>
  <c r="L85" i="14"/>
  <c r="M85" i="14" s="1"/>
  <c r="W85" i="14" s="1"/>
  <c r="L83" i="14"/>
  <c r="D91" i="14"/>
  <c r="U25" i="14"/>
  <c r="U21" i="14"/>
  <c r="U19" i="14"/>
  <c r="U9" i="14"/>
  <c r="AC203" i="39"/>
  <c r="AG203" i="39"/>
  <c r="AK203" i="39"/>
  <c r="AC196" i="39"/>
  <c r="AG196" i="39"/>
  <c r="AK196" i="39"/>
  <c r="AC172" i="39"/>
  <c r="AG172" i="39"/>
  <c r="AK172" i="39"/>
  <c r="AC162" i="39"/>
  <c r="AG162" i="39"/>
  <c r="AK162" i="39"/>
  <c r="AC149" i="39"/>
  <c r="AG149" i="39"/>
  <c r="AK149" i="39"/>
  <c r="AC125" i="39"/>
  <c r="AG125" i="39"/>
  <c r="AK125" i="39"/>
  <c r="AA145" i="39"/>
  <c r="AE145" i="39"/>
  <c r="AI145" i="39"/>
  <c r="AA100" i="39"/>
  <c r="AE100" i="39"/>
  <c r="AI100" i="39"/>
  <c r="AE63" i="39"/>
  <c r="AI63" i="39"/>
  <c r="AA67" i="39"/>
  <c r="AE67" i="39"/>
  <c r="AI67" i="39"/>
  <c r="AG58" i="39"/>
  <c r="AC58" i="39"/>
  <c r="AE118" i="39"/>
  <c r="AI114" i="39"/>
  <c r="AE114" i="39"/>
  <c r="AA114" i="39"/>
  <c r="V210" i="39"/>
  <c r="V144" i="39"/>
  <c r="AC118" i="39"/>
  <c r="W195" i="39"/>
  <c r="W211" i="39" s="1"/>
  <c r="T107" i="39"/>
  <c r="AG110" i="39"/>
  <c r="V107" i="39"/>
  <c r="V108" i="39" s="1"/>
  <c r="AG93" i="39"/>
  <c r="X66" i="39"/>
  <c r="T66" i="39"/>
  <c r="AI61" i="39"/>
  <c r="AE61" i="39"/>
  <c r="AA61" i="39"/>
  <c r="W66" i="39"/>
  <c r="W108" i="39" s="1"/>
  <c r="U66" i="39"/>
  <c r="AK61" i="39"/>
  <c r="AG61" i="39"/>
  <c r="AC61" i="39"/>
  <c r="AA203" i="39"/>
  <c r="AE203" i="39"/>
  <c r="AI203" i="39"/>
  <c r="AA196" i="39"/>
  <c r="AE196" i="39"/>
  <c r="AI196" i="39"/>
  <c r="AA172" i="39"/>
  <c r="AE172" i="39"/>
  <c r="AI172" i="39"/>
  <c r="AA162" i="39"/>
  <c r="AE162" i="39"/>
  <c r="AI162" i="39"/>
  <c r="AA149" i="39"/>
  <c r="AE149" i="39"/>
  <c r="AI149" i="39"/>
  <c r="AA125" i="39"/>
  <c r="AE125" i="39"/>
  <c r="AI125" i="39"/>
  <c r="AC145" i="39"/>
  <c r="AG145" i="39"/>
  <c r="AK145" i="39"/>
  <c r="AC100" i="39"/>
  <c r="AG100" i="39"/>
  <c r="AK100" i="39"/>
  <c r="AG83" i="39"/>
  <c r="AG63" i="39"/>
  <c r="AK63" i="39"/>
  <c r="AC67" i="39"/>
  <c r="AG67" i="39"/>
  <c r="AK67" i="39"/>
  <c r="AI58" i="39"/>
  <c r="AE58" i="39"/>
  <c r="AA58" i="39"/>
  <c r="AK58" i="39"/>
  <c r="AI191" i="39"/>
  <c r="AI195" i="39" s="1"/>
  <c r="AE191" i="39"/>
  <c r="AE195" i="39" s="1"/>
  <c r="AA191" i="39"/>
  <c r="AA195" i="39" s="1"/>
  <c r="AK191" i="39"/>
  <c r="AK195" i="39" s="1"/>
  <c r="AC191" i="39"/>
  <c r="AC195" i="39" s="1"/>
  <c r="AI118" i="39"/>
  <c r="AA118" i="39"/>
  <c r="AI110" i="39"/>
  <c r="AE110" i="39"/>
  <c r="AA110" i="39"/>
  <c r="U108" i="39"/>
  <c r="AI93" i="39"/>
  <c r="AE93" i="39"/>
  <c r="AA93" i="39"/>
  <c r="AK118" i="39"/>
  <c r="AG191" i="39"/>
  <c r="AG195" i="39" s="1"/>
  <c r="T144" i="39"/>
  <c r="T211" i="39" s="1"/>
  <c r="AG118" i="39"/>
  <c r="AK114" i="39"/>
  <c r="AC114" i="39"/>
  <c r="AK110" i="39"/>
  <c r="AC110" i="39"/>
  <c r="X107" i="39"/>
  <c r="X108" i="39" s="1"/>
  <c r="AG114" i="39"/>
  <c r="X144" i="39"/>
  <c r="X211" i="39" s="1"/>
  <c r="AK93" i="39"/>
  <c r="AC93" i="39"/>
  <c r="AA63" i="39"/>
  <c r="AC63" i="39"/>
  <c r="I146" i="29"/>
  <c r="G146" i="29"/>
  <c r="J131" i="29"/>
  <c r="B131" i="29"/>
  <c r="K146" i="29"/>
  <c r="P131" i="29"/>
  <c r="H131" i="29"/>
  <c r="M35" i="29"/>
  <c r="I35" i="29"/>
  <c r="E35" i="29"/>
  <c r="M18" i="29"/>
  <c r="I18" i="29"/>
  <c r="E18" i="29"/>
  <c r="O79" i="29"/>
  <c r="K79" i="29"/>
  <c r="G79" i="29"/>
  <c r="C79" i="29"/>
  <c r="N35" i="29"/>
  <c r="J35" i="29"/>
  <c r="F35" i="29"/>
  <c r="B35" i="29"/>
  <c r="N18" i="29"/>
  <c r="J18" i="29"/>
  <c r="F18" i="29"/>
  <c r="B18" i="29"/>
  <c r="M146" i="29"/>
  <c r="E146" i="29"/>
  <c r="O146" i="29"/>
  <c r="N131" i="29"/>
  <c r="F131" i="29"/>
  <c r="C146" i="29"/>
  <c r="L131" i="29"/>
  <c r="D131" i="29"/>
  <c r="N79" i="29"/>
  <c r="J79" i="29"/>
  <c r="F79" i="29"/>
  <c r="B79" i="29"/>
  <c r="O35" i="29"/>
  <c r="K35" i="29"/>
  <c r="G35" i="29"/>
  <c r="C35" i="29"/>
  <c r="M79" i="29"/>
  <c r="I79" i="29"/>
  <c r="E79" i="29"/>
  <c r="P35" i="29"/>
  <c r="L35" i="29"/>
  <c r="H35" i="29"/>
  <c r="D35" i="29"/>
  <c r="P18" i="29"/>
  <c r="P79" i="29" s="1"/>
  <c r="L18" i="29"/>
  <c r="H18" i="29"/>
  <c r="H79" i="29" s="1"/>
  <c r="D18" i="29"/>
  <c r="F39" i="52"/>
  <c r="J39" i="52"/>
  <c r="G50" i="52"/>
  <c r="E69" i="52"/>
  <c r="E39" i="52"/>
  <c r="I39" i="52"/>
  <c r="E50" i="52"/>
  <c r="E52" i="52"/>
  <c r="G69" i="52"/>
  <c r="G72" i="52" s="1"/>
  <c r="H50" i="52"/>
  <c r="F52" i="52"/>
  <c r="J52" i="52"/>
  <c r="H69" i="52"/>
  <c r="I54" i="52"/>
  <c r="F54" i="52"/>
  <c r="J54" i="52"/>
  <c r="E54" i="52"/>
  <c r="H54" i="52"/>
  <c r="H39" i="52"/>
  <c r="G52" i="52"/>
  <c r="I69" i="52"/>
  <c r="G39" i="52"/>
  <c r="I50" i="52"/>
  <c r="I52" i="52"/>
  <c r="F50" i="52"/>
  <c r="J50" i="52"/>
  <c r="H52" i="52"/>
  <c r="F69" i="52"/>
  <c r="J69" i="52"/>
  <c r="G56" i="52"/>
  <c r="E44" i="52"/>
  <c r="E56" i="52"/>
  <c r="F44" i="52"/>
  <c r="J44" i="52"/>
  <c r="H56" i="52"/>
  <c r="G44" i="52"/>
  <c r="I44" i="52"/>
  <c r="I56" i="52"/>
  <c r="H44" i="52"/>
  <c r="F56" i="52"/>
  <c r="J56" i="52"/>
  <c r="T27" i="51"/>
  <c r="U26" i="51"/>
  <c r="T26" i="51" s="1"/>
  <c r="K26" i="51"/>
  <c r="J27" i="51"/>
  <c r="J26" i="51" s="1"/>
  <c r="H44" i="51"/>
  <c r="R44" i="51"/>
  <c r="G11" i="51"/>
  <c r="AC26" i="51"/>
  <c r="Q26" i="51"/>
  <c r="G26" i="51"/>
  <c r="E27" i="51"/>
  <c r="N44" i="51"/>
  <c r="N12" i="51"/>
  <c r="O11" i="51"/>
  <c r="AA11" i="51"/>
  <c r="H18" i="51"/>
  <c r="T18" i="51"/>
  <c r="J20" i="51"/>
  <c r="R20" i="51"/>
  <c r="W21" i="51"/>
  <c r="E23" i="51"/>
  <c r="F22" i="51"/>
  <c r="Y23" i="51"/>
  <c r="Z22" i="51"/>
  <c r="P24" i="51"/>
  <c r="AB24" i="51"/>
  <c r="L41" i="51"/>
  <c r="Q11" i="51"/>
  <c r="AC11" i="51"/>
  <c r="N18" i="51"/>
  <c r="L22" i="51"/>
  <c r="W23" i="51"/>
  <c r="X22" i="51"/>
  <c r="W22" i="51" s="1"/>
  <c r="E25" i="51"/>
  <c r="F24" i="51"/>
  <c r="Y25" i="51"/>
  <c r="Z24" i="51"/>
  <c r="E12" i="51"/>
  <c r="F11" i="51"/>
  <c r="E11" i="51" s="1"/>
  <c r="P11" i="51"/>
  <c r="X11" i="51"/>
  <c r="W11" i="51" s="1"/>
  <c r="W12" i="51"/>
  <c r="AB11" i="51"/>
  <c r="H13" i="51"/>
  <c r="N13" i="51"/>
  <c r="R13" i="51"/>
  <c r="Y18" i="51"/>
  <c r="Y20" i="51"/>
  <c r="J21" i="51"/>
  <c r="T21" i="51"/>
  <c r="H23" i="51"/>
  <c r="H22" i="51" s="1"/>
  <c r="I22" i="51"/>
  <c r="O22" i="51"/>
  <c r="N23" i="51"/>
  <c r="S22" i="51"/>
  <c r="R22" i="51" s="1"/>
  <c r="R23" i="51"/>
  <c r="AA22" i="51"/>
  <c r="G24" i="51"/>
  <c r="J25" i="51"/>
  <c r="J24" i="51" s="1"/>
  <c r="K24" i="51"/>
  <c r="Q24" i="51"/>
  <c r="U24" i="51"/>
  <c r="T25" i="51"/>
  <c r="AC24" i="51"/>
  <c r="W42" i="51"/>
  <c r="X41" i="51"/>
  <c r="J39" i="51"/>
  <c r="R39" i="51"/>
  <c r="E42" i="51"/>
  <c r="F41" i="51"/>
  <c r="Y42" i="51"/>
  <c r="Z41" i="51"/>
  <c r="Y39" i="51"/>
  <c r="I41" i="51"/>
  <c r="H42" i="51"/>
  <c r="H41" i="51" s="1"/>
  <c r="N42" i="51"/>
  <c r="O41" i="51"/>
  <c r="R42" i="51"/>
  <c r="S41" i="51"/>
  <c r="AA41" i="51"/>
  <c r="Y44" i="51"/>
  <c r="AA26" i="51"/>
  <c r="Y27" i="51"/>
  <c r="S26" i="51"/>
  <c r="R26" i="51" s="1"/>
  <c r="R27" i="51"/>
  <c r="AD27" i="51" s="1"/>
  <c r="O26" i="51"/>
  <c r="N26" i="51" s="1"/>
  <c r="H27" i="51"/>
  <c r="H26" i="51" s="1"/>
  <c r="I26" i="51"/>
  <c r="W44" i="51"/>
  <c r="E44" i="51"/>
  <c r="J44" i="51"/>
  <c r="T44" i="51"/>
  <c r="J12" i="51"/>
  <c r="K11" i="51"/>
  <c r="R12" i="51"/>
  <c r="S11" i="51"/>
  <c r="R11" i="51" s="1"/>
  <c r="W13" i="51"/>
  <c r="N20" i="51"/>
  <c r="V22" i="51"/>
  <c r="L24" i="51"/>
  <c r="W25" i="51"/>
  <c r="X24" i="51"/>
  <c r="W24" i="51" s="1"/>
  <c r="H12" i="51"/>
  <c r="I11" i="51"/>
  <c r="H11" i="51" s="1"/>
  <c r="T12" i="51"/>
  <c r="U11" i="51"/>
  <c r="E13" i="51"/>
  <c r="Y13" i="51"/>
  <c r="J18" i="51"/>
  <c r="R18" i="51"/>
  <c r="H20" i="51"/>
  <c r="T20" i="51"/>
  <c r="E21" i="51"/>
  <c r="Y21" i="51"/>
  <c r="P22" i="51"/>
  <c r="AB22" i="51"/>
  <c r="V24" i="51"/>
  <c r="T39" i="51"/>
  <c r="AB41" i="51"/>
  <c r="L11" i="51"/>
  <c r="V11" i="51"/>
  <c r="Y12" i="51"/>
  <c r="Z11" i="51"/>
  <c r="Y11" i="51" s="1"/>
  <c r="J13" i="51"/>
  <c r="T13" i="51"/>
  <c r="E18" i="51"/>
  <c r="M18" i="51" s="1"/>
  <c r="W18" i="51"/>
  <c r="E20" i="51"/>
  <c r="M20" i="51" s="1"/>
  <c r="W20" i="51"/>
  <c r="H21" i="51"/>
  <c r="N21" i="51"/>
  <c r="AD21" i="51" s="1"/>
  <c r="R21" i="51"/>
  <c r="G22" i="51"/>
  <c r="K22" i="51"/>
  <c r="J23" i="51"/>
  <c r="J22" i="51" s="1"/>
  <c r="Q22" i="51"/>
  <c r="T23" i="51"/>
  <c r="U22" i="51"/>
  <c r="T22" i="51" s="1"/>
  <c r="AC22" i="51"/>
  <c r="I24" i="51"/>
  <c r="H25" i="51"/>
  <c r="H24" i="51" s="1"/>
  <c r="N25" i="51"/>
  <c r="O24" i="51"/>
  <c r="N24" i="51" s="1"/>
  <c r="R25" i="51"/>
  <c r="S24" i="51"/>
  <c r="R24" i="51" s="1"/>
  <c r="AA24" i="51"/>
  <c r="H39" i="51"/>
  <c r="P41" i="51"/>
  <c r="N39" i="51"/>
  <c r="AD39" i="51" s="1"/>
  <c r="V41" i="51"/>
  <c r="E39" i="51"/>
  <c r="M39" i="51" s="1"/>
  <c r="AE39" i="51" s="1"/>
  <c r="W39" i="51"/>
  <c r="G41" i="51"/>
  <c r="J42" i="51"/>
  <c r="J41" i="51" s="1"/>
  <c r="K41" i="51"/>
  <c r="Q41" i="51"/>
  <c r="U41" i="51"/>
  <c r="T42" i="51"/>
  <c r="AC41" i="51"/>
  <c r="L16" i="51"/>
  <c r="W17" i="51"/>
  <c r="X16" i="51"/>
  <c r="W16" i="51" s="1"/>
  <c r="AB28" i="51"/>
  <c r="N14" i="51"/>
  <c r="V16" i="51"/>
  <c r="P28" i="51"/>
  <c r="E14" i="51"/>
  <c r="M14" i="51" s="1"/>
  <c r="N15" i="51"/>
  <c r="G16" i="51"/>
  <c r="J17" i="51"/>
  <c r="K16" i="51"/>
  <c r="Q16" i="51"/>
  <c r="U16" i="51"/>
  <c r="T16" i="51" s="1"/>
  <c r="T17" i="51"/>
  <c r="AC16" i="51"/>
  <c r="J19" i="51"/>
  <c r="M19" i="51" s="1"/>
  <c r="AE19" i="51" s="1"/>
  <c r="T19" i="51"/>
  <c r="I28" i="51"/>
  <c r="H29" i="51"/>
  <c r="H28" i="51" s="1"/>
  <c r="V28" i="51"/>
  <c r="N30" i="51"/>
  <c r="N34" i="51"/>
  <c r="N38" i="51"/>
  <c r="Q28" i="51"/>
  <c r="U28" i="51"/>
  <c r="T29" i="51"/>
  <c r="AC28" i="51"/>
  <c r="Y30" i="51"/>
  <c r="J31" i="51"/>
  <c r="T31" i="51"/>
  <c r="Y32" i="51"/>
  <c r="AD32" i="51" s="1"/>
  <c r="J33" i="51"/>
  <c r="T33" i="51"/>
  <c r="Y34" i="51"/>
  <c r="J35" i="51"/>
  <c r="T35" i="51"/>
  <c r="Y36" i="51"/>
  <c r="AD36" i="51" s="1"/>
  <c r="J37" i="51"/>
  <c r="T37" i="51"/>
  <c r="Y38" i="51"/>
  <c r="J40" i="51"/>
  <c r="T40" i="51"/>
  <c r="Y26" i="51"/>
  <c r="P16" i="51"/>
  <c r="AB16" i="51"/>
  <c r="L28" i="51"/>
  <c r="M31" i="51"/>
  <c r="E17" i="51"/>
  <c r="F16" i="51"/>
  <c r="Y17" i="51"/>
  <c r="Z16" i="51"/>
  <c r="E29" i="51"/>
  <c r="F28" i="51"/>
  <c r="W29" i="51"/>
  <c r="W28" i="51" s="1"/>
  <c r="X28" i="51"/>
  <c r="M35" i="51"/>
  <c r="Y14" i="51"/>
  <c r="J15" i="51"/>
  <c r="M15" i="51" s="1"/>
  <c r="T15" i="51"/>
  <c r="I16" i="51"/>
  <c r="H17" i="51"/>
  <c r="H16" i="51" s="1"/>
  <c r="N17" i="51"/>
  <c r="O16" i="51"/>
  <c r="N16" i="51" s="1"/>
  <c r="R17" i="51"/>
  <c r="S16" i="51"/>
  <c r="R16" i="51" s="1"/>
  <c r="AA16" i="51"/>
  <c r="N19" i="51"/>
  <c r="AD19" i="51" s="1"/>
  <c r="G28" i="51"/>
  <c r="J29" i="51"/>
  <c r="J28" i="51" s="1"/>
  <c r="K28" i="51"/>
  <c r="Y29" i="51"/>
  <c r="Y28" i="51" s="1"/>
  <c r="Z28" i="51"/>
  <c r="M33" i="51"/>
  <c r="AE33" i="51" s="1"/>
  <c r="Y33" i="51"/>
  <c r="M37" i="51"/>
  <c r="AE37" i="51" s="1"/>
  <c r="Y37" i="51"/>
  <c r="M40" i="51"/>
  <c r="AE40" i="51" s="1"/>
  <c r="N29" i="51"/>
  <c r="O28" i="51"/>
  <c r="R29" i="51"/>
  <c r="R28" i="51" s="1"/>
  <c r="S28" i="51"/>
  <c r="AA28" i="51"/>
  <c r="E30" i="51"/>
  <c r="M30" i="51" s="1"/>
  <c r="N31" i="51"/>
  <c r="AD31" i="51" s="1"/>
  <c r="E32" i="51"/>
  <c r="M32" i="51" s="1"/>
  <c r="N33" i="51"/>
  <c r="AD33" i="51" s="1"/>
  <c r="E34" i="51"/>
  <c r="M34" i="51" s="1"/>
  <c r="N35" i="51"/>
  <c r="AD35" i="51" s="1"/>
  <c r="E36" i="51"/>
  <c r="M36" i="51" s="1"/>
  <c r="N37" i="51"/>
  <c r="AD37" i="51" s="1"/>
  <c r="E38" i="51"/>
  <c r="M38" i="51" s="1"/>
  <c r="N40" i="51"/>
  <c r="AD40" i="51" s="1"/>
  <c r="BC88" i="46"/>
  <c r="BD88" i="46" s="1"/>
  <c r="BC86" i="46"/>
  <c r="N86" i="46"/>
  <c r="N85" i="46"/>
  <c r="AV89" i="46"/>
  <c r="BC83" i="46"/>
  <c r="BC81" i="46"/>
  <c r="BD81" i="46" s="1"/>
  <c r="N81" i="46"/>
  <c r="BC79" i="46"/>
  <c r="BD79" i="46" s="1"/>
  <c r="N79" i="46"/>
  <c r="BC77" i="46"/>
  <c r="BD77" i="46" s="1"/>
  <c r="N77" i="46"/>
  <c r="N76" i="46"/>
  <c r="BC74" i="46"/>
  <c r="N74" i="46"/>
  <c r="BC72" i="46"/>
  <c r="N72" i="46"/>
  <c r="BC70" i="46"/>
  <c r="N70" i="46"/>
  <c r="BC68" i="46"/>
  <c r="N68" i="46"/>
  <c r="BC75" i="46"/>
  <c r="N75" i="46"/>
  <c r="BC73" i="46"/>
  <c r="N73" i="46"/>
  <c r="BC71" i="46"/>
  <c r="N71" i="46"/>
  <c r="BC69" i="46"/>
  <c r="N69" i="46"/>
  <c r="BC67" i="46"/>
  <c r="BD67" i="46" s="1"/>
  <c r="BC66" i="46"/>
  <c r="BD66" i="46" s="1"/>
  <c r="N66" i="46"/>
  <c r="BC64" i="46"/>
  <c r="BD64" i="46" s="1"/>
  <c r="N64" i="46"/>
  <c r="BC62" i="46"/>
  <c r="BD62" i="46" s="1"/>
  <c r="N62" i="46"/>
  <c r="BC60" i="46"/>
  <c r="BD60" i="46" s="1"/>
  <c r="N60" i="46"/>
  <c r="BC58" i="46"/>
  <c r="BD58" i="46" s="1"/>
  <c r="N58" i="46"/>
  <c r="BC56" i="46"/>
  <c r="BD56" i="46" s="1"/>
  <c r="N56" i="46"/>
  <c r="BC54" i="46"/>
  <c r="BD54" i="46" s="1"/>
  <c r="N54" i="46"/>
  <c r="BC52" i="46"/>
  <c r="BD52" i="46" s="1"/>
  <c r="N52" i="46"/>
  <c r="BC50" i="46"/>
  <c r="BD50" i="46" s="1"/>
  <c r="N50" i="46"/>
  <c r="BC48" i="46"/>
  <c r="BD48" i="46" s="1"/>
  <c r="N48" i="46"/>
  <c r="BC46" i="46"/>
  <c r="BD46" i="46" s="1"/>
  <c r="N46" i="46"/>
  <c r="BC44" i="46"/>
  <c r="BD44" i="46" s="1"/>
  <c r="N44" i="46"/>
  <c r="BC42" i="46"/>
  <c r="BD42" i="46" s="1"/>
  <c r="N42" i="46"/>
  <c r="BC40" i="46"/>
  <c r="BD40" i="46" s="1"/>
  <c r="N40" i="46"/>
  <c r="BC38" i="46"/>
  <c r="BD38" i="46" s="1"/>
  <c r="N38" i="46"/>
  <c r="BC36" i="46"/>
  <c r="BD36" i="46" s="1"/>
  <c r="N36" i="46"/>
  <c r="BC34" i="46"/>
  <c r="BD34" i="46" s="1"/>
  <c r="N34" i="46"/>
  <c r="BC32" i="46"/>
  <c r="BD32" i="46" s="1"/>
  <c r="J90" i="46"/>
  <c r="D90" i="46"/>
  <c r="N12" i="46"/>
  <c r="O90" i="46"/>
  <c r="BC85" i="46"/>
  <c r="BD85" i="46" s="1"/>
  <c r="O89" i="46"/>
  <c r="BD76" i="46"/>
  <c r="D89" i="46"/>
  <c r="N83" i="46"/>
  <c r="BC65" i="46"/>
  <c r="BD65" i="46" s="1"/>
  <c r="BC63" i="46"/>
  <c r="BD63" i="46" s="1"/>
  <c r="BC61" i="46"/>
  <c r="BD61" i="46" s="1"/>
  <c r="BC59" i="46"/>
  <c r="BD59" i="46" s="1"/>
  <c r="BC57" i="46"/>
  <c r="BD57" i="46" s="1"/>
  <c r="BC55" i="46"/>
  <c r="BD55" i="46" s="1"/>
  <c r="BC53" i="46"/>
  <c r="BD53" i="46" s="1"/>
  <c r="BC51" i="46"/>
  <c r="BD51" i="46" s="1"/>
  <c r="BC49" i="46"/>
  <c r="BD49" i="46" s="1"/>
  <c r="BC47" i="46"/>
  <c r="BD47" i="46" s="1"/>
  <c r="BC45" i="46"/>
  <c r="BD45" i="46" s="1"/>
  <c r="BC43" i="46"/>
  <c r="BD43" i="46" s="1"/>
  <c r="BC41" i="46"/>
  <c r="BD41" i="46" s="1"/>
  <c r="BC39" i="46"/>
  <c r="BD39" i="46" s="1"/>
  <c r="BC37" i="46"/>
  <c r="BD37" i="46" s="1"/>
  <c r="BC35" i="46"/>
  <c r="BD35" i="46" s="1"/>
  <c r="BC33" i="46"/>
  <c r="BD33" i="46" s="1"/>
  <c r="N32" i="46"/>
  <c r="AV90" i="46"/>
  <c r="BC12" i="46"/>
  <c r="BC31" i="46"/>
  <c r="BD31" i="46" s="1"/>
  <c r="BC29" i="46"/>
  <c r="BD29" i="46" s="1"/>
  <c r="BC27" i="46"/>
  <c r="BD27" i="46" s="1"/>
  <c r="N27" i="46"/>
  <c r="BC25" i="46"/>
  <c r="BD25" i="46" s="1"/>
  <c r="N25" i="46"/>
  <c r="BC23" i="46"/>
  <c r="BD23" i="46" s="1"/>
  <c r="N23" i="46"/>
  <c r="BC21" i="46"/>
  <c r="BD21" i="46" s="1"/>
  <c r="N21" i="46"/>
  <c r="BC19" i="46"/>
  <c r="BD19" i="46" s="1"/>
  <c r="N19" i="46"/>
  <c r="BC17" i="46"/>
  <c r="BD17" i="46" s="1"/>
  <c r="N17" i="46"/>
  <c r="BC15" i="46"/>
  <c r="BD15" i="46" s="1"/>
  <c r="N15" i="46"/>
  <c r="BC13" i="46"/>
  <c r="BD13" i="46" s="1"/>
  <c r="N13" i="46"/>
  <c r="AO90" i="46"/>
  <c r="AE90" i="46"/>
  <c r="BC11" i="46"/>
  <c r="BD11" i="46" s="1"/>
  <c r="BC9" i="46"/>
  <c r="BD9" i="46" s="1"/>
  <c r="BC7" i="46"/>
  <c r="BD7" i="46" s="1"/>
  <c r="I54" i="27"/>
  <c r="F54" i="27"/>
  <c r="J54" i="27"/>
  <c r="J39" i="27"/>
  <c r="E39" i="27"/>
  <c r="E50" i="27"/>
  <c r="E52" i="27"/>
  <c r="G69" i="27"/>
  <c r="F52" i="27"/>
  <c r="H69" i="27"/>
  <c r="F39" i="27"/>
  <c r="G50" i="27"/>
  <c r="E69" i="27"/>
  <c r="I39" i="27"/>
  <c r="H50" i="27"/>
  <c r="J52" i="27"/>
  <c r="E54" i="27"/>
  <c r="H54" i="27"/>
  <c r="H39" i="27"/>
  <c r="G52" i="27"/>
  <c r="I69" i="27"/>
  <c r="G39" i="27"/>
  <c r="I50" i="27"/>
  <c r="I52" i="27"/>
  <c r="F50" i="27"/>
  <c r="J50" i="27"/>
  <c r="H52" i="27"/>
  <c r="F69" i="27"/>
  <c r="J69" i="27"/>
  <c r="G56" i="27"/>
  <c r="J44" i="27"/>
  <c r="H56" i="27"/>
  <c r="E44" i="27"/>
  <c r="E56" i="27"/>
  <c r="F44" i="27"/>
  <c r="G44" i="27"/>
  <c r="I44" i="27"/>
  <c r="I56" i="27"/>
  <c r="H44" i="27"/>
  <c r="F56" i="27"/>
  <c r="J56" i="27"/>
  <c r="F26" i="23"/>
  <c r="M27" i="23"/>
  <c r="J26" i="23"/>
  <c r="P26" i="23"/>
  <c r="I27" i="23"/>
  <c r="E26" i="23"/>
  <c r="K26" i="23"/>
  <c r="Q26" i="23"/>
  <c r="U26" i="23"/>
  <c r="R44" i="23"/>
  <c r="V44" i="23"/>
  <c r="H11" i="23"/>
  <c r="L11" i="23"/>
  <c r="T11" i="23"/>
  <c r="H26" i="23"/>
  <c r="L26" i="23"/>
  <c r="T26" i="23"/>
  <c r="G26" i="23"/>
  <c r="O26" i="23"/>
  <c r="S26" i="23"/>
  <c r="R27" i="23"/>
  <c r="R26" i="23" s="1"/>
  <c r="W26" i="23"/>
  <c r="V27" i="23"/>
  <c r="V26" i="23" s="1"/>
  <c r="M44" i="23"/>
  <c r="F11" i="23"/>
  <c r="M12" i="23"/>
  <c r="J11" i="23"/>
  <c r="P11" i="23"/>
  <c r="M13" i="23"/>
  <c r="N13" i="23" s="1"/>
  <c r="X13" i="23" s="1"/>
  <c r="M18" i="23"/>
  <c r="M20" i="23"/>
  <c r="N20" i="23" s="1"/>
  <c r="X20" i="23" s="1"/>
  <c r="M21" i="23"/>
  <c r="F22" i="23"/>
  <c r="M23" i="23"/>
  <c r="J22" i="23"/>
  <c r="P22" i="23"/>
  <c r="F24" i="23"/>
  <c r="M25" i="23"/>
  <c r="J24" i="23"/>
  <c r="P24" i="23"/>
  <c r="I12" i="23"/>
  <c r="E11" i="23"/>
  <c r="K11" i="23"/>
  <c r="Q11" i="23"/>
  <c r="U11" i="23"/>
  <c r="I13" i="23"/>
  <c r="I18" i="23"/>
  <c r="I20" i="23"/>
  <c r="I21" i="23"/>
  <c r="I23" i="23"/>
  <c r="E22" i="23"/>
  <c r="K22" i="23"/>
  <c r="Q22" i="23"/>
  <c r="U22" i="23"/>
  <c r="I25" i="23"/>
  <c r="E24" i="23"/>
  <c r="K24" i="23"/>
  <c r="Q24" i="23"/>
  <c r="U24" i="23"/>
  <c r="I39" i="23"/>
  <c r="I42" i="23"/>
  <c r="E41" i="23"/>
  <c r="K41" i="23"/>
  <c r="Q41" i="23"/>
  <c r="U41" i="23"/>
  <c r="M39" i="23"/>
  <c r="N39" i="23" s="1"/>
  <c r="X39" i="23" s="1"/>
  <c r="F41" i="23"/>
  <c r="J41" i="23"/>
  <c r="M42" i="23"/>
  <c r="P41" i="23"/>
  <c r="H22" i="23"/>
  <c r="L22" i="23"/>
  <c r="T22" i="23"/>
  <c r="H24" i="23"/>
  <c r="L24" i="23"/>
  <c r="T24" i="23"/>
  <c r="G11" i="23"/>
  <c r="O11" i="23"/>
  <c r="S11" i="23"/>
  <c r="R12" i="23"/>
  <c r="W11" i="23"/>
  <c r="V12" i="23"/>
  <c r="R13" i="23"/>
  <c r="V13" i="23"/>
  <c r="R18" i="23"/>
  <c r="V18" i="23"/>
  <c r="R20" i="23"/>
  <c r="V20" i="23"/>
  <c r="R21" i="23"/>
  <c r="V21" i="23"/>
  <c r="G22" i="23"/>
  <c r="O22" i="23"/>
  <c r="S22" i="23"/>
  <c r="R23" i="23"/>
  <c r="R22" i="23" s="1"/>
  <c r="W22" i="23"/>
  <c r="V23" i="23"/>
  <c r="V22" i="23" s="1"/>
  <c r="G24" i="23"/>
  <c r="O24" i="23"/>
  <c r="S24" i="23"/>
  <c r="R25" i="23"/>
  <c r="R24" i="23" s="1"/>
  <c r="W24" i="23"/>
  <c r="V25" i="23"/>
  <c r="V24" i="23" s="1"/>
  <c r="R39" i="23"/>
  <c r="V39" i="23"/>
  <c r="G41" i="23"/>
  <c r="O41" i="23"/>
  <c r="R42" i="23"/>
  <c r="R41" i="23" s="1"/>
  <c r="S41" i="23"/>
  <c r="V42" i="23"/>
  <c r="V41" i="23" s="1"/>
  <c r="W41" i="23"/>
  <c r="H41" i="23"/>
  <c r="L41" i="23"/>
  <c r="T41" i="23"/>
  <c r="M14" i="23"/>
  <c r="M15" i="23"/>
  <c r="F16" i="23"/>
  <c r="M17" i="23"/>
  <c r="J16" i="23"/>
  <c r="P16" i="23"/>
  <c r="M19" i="23"/>
  <c r="I14" i="23"/>
  <c r="I15" i="23"/>
  <c r="I17" i="23"/>
  <c r="E16" i="23"/>
  <c r="K16" i="23"/>
  <c r="Q16" i="23"/>
  <c r="U16" i="23"/>
  <c r="I19" i="23"/>
  <c r="I29" i="23"/>
  <c r="E28" i="23"/>
  <c r="K28" i="23"/>
  <c r="Q28" i="23"/>
  <c r="U28" i="23"/>
  <c r="I30" i="23"/>
  <c r="I31" i="23"/>
  <c r="H28" i="23"/>
  <c r="L28" i="23"/>
  <c r="T28" i="23"/>
  <c r="M37" i="23"/>
  <c r="N37" i="23" s="1"/>
  <c r="X37" i="23" s="1"/>
  <c r="M38" i="23"/>
  <c r="N38" i="23" s="1"/>
  <c r="X38" i="23" s="1"/>
  <c r="M40" i="23"/>
  <c r="N40" i="23" s="1"/>
  <c r="X40" i="23" s="1"/>
  <c r="H16" i="23"/>
  <c r="L16" i="23"/>
  <c r="T16" i="23"/>
  <c r="R14" i="23"/>
  <c r="V14" i="23"/>
  <c r="R15" i="23"/>
  <c r="V15" i="23"/>
  <c r="G16" i="23"/>
  <c r="O16" i="23"/>
  <c r="S16" i="23"/>
  <c r="R17" i="23"/>
  <c r="W16" i="23"/>
  <c r="V17" i="23"/>
  <c r="R19" i="23"/>
  <c r="V19" i="23"/>
  <c r="G28" i="23"/>
  <c r="O28" i="23"/>
  <c r="R29" i="23"/>
  <c r="S28" i="23"/>
  <c r="V29" i="23"/>
  <c r="W28" i="23"/>
  <c r="R30" i="23"/>
  <c r="R31" i="23"/>
  <c r="R32" i="23"/>
  <c r="V32" i="23"/>
  <c r="R33" i="23"/>
  <c r="V33" i="23"/>
  <c r="R34" i="23"/>
  <c r="V34" i="23"/>
  <c r="R35" i="23"/>
  <c r="V35" i="23"/>
  <c r="F28" i="23"/>
  <c r="J28" i="23"/>
  <c r="M29" i="23"/>
  <c r="P28"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R36" i="23"/>
  <c r="V36" i="23"/>
  <c r="R37" i="23"/>
  <c r="V37" i="23"/>
  <c r="R38" i="23"/>
  <c r="V38" i="23"/>
  <c r="R40" i="23"/>
  <c r="L87" i="14"/>
  <c r="M87" i="14" s="1"/>
  <c r="W87" i="14" s="1"/>
  <c r="W90" i="14"/>
  <c r="G91" i="14"/>
  <c r="M83" i="14"/>
  <c r="Q83" i="14"/>
  <c r="W83" i="14"/>
  <c r="U83" i="14"/>
  <c r="L79" i="14"/>
  <c r="M79" i="14" s="1"/>
  <c r="W79" i="14" s="1"/>
  <c r="L74" i="14"/>
  <c r="M74" i="14" s="1"/>
  <c r="W74" i="14" s="1"/>
  <c r="L70" i="14"/>
  <c r="M70" i="14" s="1"/>
  <c r="W70" i="14" s="1"/>
  <c r="M88" i="14"/>
  <c r="W88" i="14" s="1"/>
  <c r="Q88" i="14"/>
  <c r="U88" i="14"/>
  <c r="M86" i="14"/>
  <c r="W86" i="14" s="1"/>
  <c r="Q86" i="14"/>
  <c r="U86" i="14"/>
  <c r="U90" i="14"/>
  <c r="Q90" i="14"/>
  <c r="N91" i="14"/>
  <c r="U82" i="14"/>
  <c r="M82" i="14"/>
  <c r="W82" i="14" s="1"/>
  <c r="L69" i="14"/>
  <c r="M67" i="14"/>
  <c r="W67" i="14"/>
  <c r="U67" i="14"/>
  <c r="M64" i="14"/>
  <c r="W64" i="14"/>
  <c r="U64" i="14"/>
  <c r="L59" i="14"/>
  <c r="M59" i="14" s="1"/>
  <c r="W59" i="14" s="1"/>
  <c r="L53" i="14"/>
  <c r="M53" i="14" s="1"/>
  <c r="W53" i="14" s="1"/>
  <c r="L48" i="14"/>
  <c r="M48" i="14" s="1"/>
  <c r="W48" i="14" s="1"/>
  <c r="L43" i="14"/>
  <c r="M43" i="14" s="1"/>
  <c r="W43" i="14" s="1"/>
  <c r="L39" i="14"/>
  <c r="M39" i="14" s="1"/>
  <c r="W39" i="14" s="1"/>
  <c r="L35" i="14"/>
  <c r="M35" i="14" s="1"/>
  <c r="W35" i="14" s="1"/>
  <c r="L30" i="14"/>
  <c r="M30" i="14" s="1"/>
  <c r="W30" i="14" s="1"/>
  <c r="Q63" i="14"/>
  <c r="U63" i="14"/>
  <c r="Q61" i="14"/>
  <c r="U61" i="14"/>
  <c r="Q58" i="14"/>
  <c r="U58" i="14"/>
  <c r="M52" i="14"/>
  <c r="W52" i="14" s="1"/>
  <c r="Q52" i="14"/>
  <c r="U52" i="14"/>
  <c r="M44" i="14"/>
  <c r="W44" i="14" s="1"/>
  <c r="Q44" i="14"/>
  <c r="U44" i="14"/>
  <c r="M40" i="14"/>
  <c r="W40" i="14" s="1"/>
  <c r="Q40" i="14"/>
  <c r="U40" i="14"/>
  <c r="Q27" i="14"/>
  <c r="L11" i="14"/>
  <c r="L71" i="14"/>
  <c r="M36" i="14"/>
  <c r="Q36" i="14"/>
  <c r="U36" i="14"/>
  <c r="W36" i="14"/>
  <c r="I91" i="14"/>
  <c r="L90" i="14"/>
  <c r="M90" i="14" s="1"/>
  <c r="E91" i="14"/>
  <c r="L81" i="14"/>
  <c r="M81" i="14" s="1"/>
  <c r="W81" i="14" s="1"/>
  <c r="S91" i="14"/>
  <c r="T91" i="14"/>
  <c r="Q77" i="14"/>
  <c r="U77" i="14"/>
  <c r="M75" i="14"/>
  <c r="Q75" i="14"/>
  <c r="W75" i="14"/>
  <c r="U75" i="14"/>
  <c r="Q73" i="14"/>
  <c r="U73" i="14"/>
  <c r="Q80" i="14"/>
  <c r="U80" i="14"/>
  <c r="J91" i="14"/>
  <c r="M69" i="14"/>
  <c r="W69" i="14" s="1"/>
  <c r="Q69" i="14"/>
  <c r="U69" i="14"/>
  <c r="Q67" i="14"/>
  <c r="Q33" i="14"/>
  <c r="U33" i="14"/>
  <c r="M31" i="14"/>
  <c r="Q31" i="14"/>
  <c r="W31" i="14"/>
  <c r="U31" i="14"/>
  <c r="M29" i="14"/>
  <c r="Q29" i="14"/>
  <c r="W29" i="14"/>
  <c r="U29" i="14"/>
  <c r="L13" i="14"/>
  <c r="M13" i="14" s="1"/>
  <c r="W13" i="14" s="1"/>
  <c r="Q11" i="14"/>
  <c r="M11" i="14"/>
  <c r="W11" i="14" s="1"/>
  <c r="L10" i="14"/>
  <c r="M10" i="14" s="1"/>
  <c r="W10" i="14" s="1"/>
  <c r="Q9" i="14"/>
  <c r="M47" i="14"/>
  <c r="W47" i="14" s="1"/>
  <c r="Q47" i="14"/>
  <c r="U47" i="14"/>
  <c r="M38" i="14"/>
  <c r="W38" i="14" s="1"/>
  <c r="Q38" i="14"/>
  <c r="U38" i="14"/>
  <c r="U27" i="14"/>
  <c r="L27" i="14"/>
  <c r="M27" i="14" s="1"/>
  <c r="W27" i="14" s="1"/>
  <c r="L25" i="14"/>
  <c r="M25" i="14" s="1"/>
  <c r="W25" i="14" s="1"/>
  <c r="L21" i="14"/>
  <c r="M21" i="14" s="1"/>
  <c r="W21" i="14" s="1"/>
  <c r="L19" i="14"/>
  <c r="M19" i="14" s="1"/>
  <c r="W19" i="14" s="1"/>
  <c r="L9" i="14"/>
  <c r="M9" i="14" s="1"/>
  <c r="W9" i="14" s="1"/>
  <c r="M71" i="14"/>
  <c r="W71" i="14" s="1"/>
  <c r="Q71" i="14"/>
  <c r="U71" i="14"/>
  <c r="M55" i="14"/>
  <c r="U55" i="14"/>
  <c r="M49" i="14"/>
  <c r="W49" i="14" s="1"/>
  <c r="Q49" i="14"/>
  <c r="U49" i="14"/>
  <c r="M42" i="14"/>
  <c r="W42" i="14" s="1"/>
  <c r="Q42" i="14"/>
  <c r="U42" i="14"/>
  <c r="L23" i="14"/>
  <c r="M23" i="14" s="1"/>
  <c r="W23" i="14" s="1"/>
  <c r="L17" i="14"/>
  <c r="M17" i="14" s="1"/>
  <c r="W17" i="14" s="1"/>
  <c r="L15" i="14"/>
  <c r="M15" i="14" s="1"/>
  <c r="W15" i="14" s="1"/>
  <c r="I2125" i="47"/>
  <c r="I2118" i="47"/>
  <c r="I2085" i="47"/>
  <c r="I2072" i="47"/>
  <c r="I2049" i="47"/>
  <c r="I2042" i="47"/>
  <c r="I2038" i="47"/>
  <c r="I2027" i="47"/>
  <c r="I2020" i="47"/>
  <c r="I2010" i="47"/>
  <c r="I1980"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33" i="47"/>
  <c r="G1920" i="47"/>
  <c r="G1897" i="47"/>
  <c r="G1890" i="47"/>
  <c r="G1886" i="47"/>
  <c r="G1875" i="47"/>
  <c r="G1868" i="47"/>
  <c r="G1858" i="47"/>
  <c r="G1828" i="47"/>
  <c r="G1810" i="47"/>
  <c r="G1791" i="47"/>
  <c r="G1764" i="47"/>
  <c r="G1730" i="47"/>
  <c r="G1690" i="47"/>
  <c r="G1683" i="47"/>
  <c r="G1669" i="47"/>
  <c r="G1662" i="47"/>
  <c r="G1629" i="47"/>
  <c r="G1616" i="47"/>
  <c r="G1593" i="47"/>
  <c r="G1586" i="47"/>
  <c r="G1582" i="47"/>
  <c r="G1571" i="47"/>
  <c r="G1564" i="47"/>
  <c r="G1554" i="47"/>
  <c r="G1943" i="47"/>
  <c r="F1943" i="47"/>
  <c r="J1943" i="47"/>
  <c r="F1933" i="47"/>
  <c r="J1933" i="47"/>
  <c r="K1920" i="47"/>
  <c r="H1920" i="47"/>
  <c r="G1916" i="47"/>
  <c r="F1916" i="47"/>
  <c r="J1916" i="47"/>
  <c r="K1897" i="47"/>
  <c r="H1897" i="47"/>
  <c r="F1890" i="47"/>
  <c r="J1890" i="47"/>
  <c r="K1886" i="47"/>
  <c r="H1886" i="47"/>
  <c r="G1882" i="47"/>
  <c r="F1882" i="47"/>
  <c r="J1882" i="47"/>
  <c r="K1875" i="47"/>
  <c r="H1875" i="47"/>
  <c r="K1868" i="47"/>
  <c r="H1868" i="47"/>
  <c r="F1858" i="47"/>
  <c r="J1858" i="47"/>
  <c r="K1842" i="47"/>
  <c r="H1842" i="47"/>
  <c r="G1835" i="47"/>
  <c r="F1835" i="47"/>
  <c r="J1835" i="47"/>
  <c r="K1828" i="47"/>
  <c r="H1828" i="47"/>
  <c r="G1821" i="47"/>
  <c r="F1821" i="47"/>
  <c r="J1821" i="47"/>
  <c r="G1814" i="47"/>
  <c r="F1814" i="47"/>
  <c r="J1814" i="47"/>
  <c r="K1810" i="47"/>
  <c r="H1810" i="47"/>
  <c r="K1791" i="47"/>
  <c r="H1791" i="47"/>
  <c r="K1781" i="47"/>
  <c r="H1781" i="47"/>
  <c r="K1768" i="47"/>
  <c r="H1768" i="47"/>
  <c r="F1764" i="47"/>
  <c r="J1764" i="47"/>
  <c r="K1745" i="47"/>
  <c r="H1745" i="47"/>
  <c r="K1738" i="47"/>
  <c r="H1738" i="47"/>
  <c r="K1734" i="47"/>
  <c r="H1734" i="47"/>
  <c r="F1730" i="47"/>
  <c r="J1730" i="47"/>
  <c r="K1723" i="47"/>
  <c r="H1723" i="47"/>
  <c r="G1716" i="47"/>
  <c r="F1716" i="47"/>
  <c r="J1716" i="47"/>
  <c r="G1706" i="47"/>
  <c r="F1706" i="47"/>
  <c r="J1706" i="47"/>
  <c r="K1690" i="47"/>
  <c r="H1690" i="47"/>
  <c r="K1683" i="47"/>
  <c r="H1683" i="47"/>
  <c r="G1676" i="47"/>
  <c r="F1676" i="47"/>
  <c r="J1676" i="47"/>
  <c r="K1669" i="47"/>
  <c r="H1669" i="47"/>
  <c r="F1662" i="47"/>
  <c r="J1662" i="47"/>
  <c r="K1658" i="47"/>
  <c r="H1658" i="47"/>
  <c r="G1639" i="47"/>
  <c r="F1639" i="47"/>
  <c r="J1639" i="47"/>
  <c r="F1629" i="47"/>
  <c r="J1629" i="47"/>
  <c r="K1616" i="47"/>
  <c r="H1616" i="47"/>
  <c r="G1612" i="47"/>
  <c r="F1612" i="47"/>
  <c r="J1612" i="47"/>
  <c r="F1593" i="47"/>
  <c r="J1593" i="47"/>
  <c r="F1586" i="47"/>
  <c r="J1586" i="47"/>
  <c r="G1531" i="47"/>
  <c r="G1517" i="47"/>
  <c r="G1510" i="47"/>
  <c r="G1477" i="47"/>
  <c r="G1464" i="47"/>
  <c r="K1582" i="47"/>
  <c r="H1582" i="47"/>
  <c r="G1578" i="47"/>
  <c r="F1578" i="47"/>
  <c r="J1578" i="47"/>
  <c r="K1571" i="47"/>
  <c r="H1571" i="47"/>
  <c r="K1564" i="47"/>
  <c r="H1564" i="47"/>
  <c r="F1554" i="47"/>
  <c r="J1554" i="47"/>
  <c r="K1538" i="47"/>
  <c r="H1538" i="47"/>
  <c r="I1441" i="47"/>
  <c r="I1434" i="47"/>
  <c r="I1430" i="47"/>
  <c r="I1419" i="47"/>
  <c r="I1412" i="47"/>
  <c r="I1402" i="47"/>
  <c r="I1372" i="47"/>
  <c r="I1354" i="47"/>
  <c r="I1335" i="47"/>
  <c r="I1308" i="47"/>
  <c r="K1531" i="47"/>
  <c r="H1531" i="47"/>
  <c r="G1524" i="47"/>
  <c r="F1524" i="47"/>
  <c r="J1524" i="47"/>
  <c r="K1517" i="47"/>
  <c r="H1517" i="47"/>
  <c r="F1510" i="47"/>
  <c r="J1510" i="47"/>
  <c r="K1506" i="47"/>
  <c r="H1506" i="47"/>
  <c r="G1487" i="47"/>
  <c r="F1487" i="47"/>
  <c r="J1487" i="47"/>
  <c r="F1477" i="47"/>
  <c r="J1477" i="47"/>
  <c r="K1464" i="47"/>
  <c r="H1464" i="47"/>
  <c r="K1460" i="47"/>
  <c r="I1460" i="47"/>
  <c r="H1460" i="47"/>
  <c r="H1441" i="47"/>
  <c r="H1434" i="47"/>
  <c r="H1430" i="47"/>
  <c r="I1426" i="47"/>
  <c r="H1426" i="47"/>
  <c r="H1419" i="47"/>
  <c r="H1412" i="47"/>
  <c r="H1402" i="47"/>
  <c r="I1386" i="47"/>
  <c r="H1386" i="47"/>
  <c r="I1379" i="47"/>
  <c r="H1379" i="47"/>
  <c r="H1372" i="47"/>
  <c r="I1365" i="47"/>
  <c r="H1365" i="47"/>
  <c r="I1358" i="47"/>
  <c r="H1358" i="47"/>
  <c r="H1354" i="47"/>
  <c r="H1335" i="47"/>
  <c r="I1325" i="47"/>
  <c r="H1325" i="47"/>
  <c r="I1312" i="47"/>
  <c r="H1312" i="47"/>
  <c r="H1308" i="47"/>
  <c r="I1289" i="47"/>
  <c r="H1289" i="47"/>
  <c r="I1282" i="47"/>
  <c r="H1282" i="47"/>
  <c r="I1278" i="47"/>
  <c r="H1278" i="47"/>
  <c r="H1274" i="47"/>
  <c r="H1267" i="47"/>
  <c r="I1267" i="47"/>
  <c r="H1260" i="47"/>
  <c r="I1260" i="47"/>
  <c r="H1250" i="47"/>
  <c r="I1250" i="47"/>
  <c r="H1234" i="47"/>
  <c r="H1227" i="47"/>
  <c r="H1220" i="47"/>
  <c r="I1220" i="47"/>
  <c r="H1213" i="47"/>
  <c r="H1206" i="47"/>
  <c r="H1202" i="47"/>
  <c r="I1202" i="47"/>
  <c r="H1183" i="47"/>
  <c r="I1183" i="47"/>
  <c r="H1173" i="47"/>
  <c r="H1160" i="47"/>
  <c r="H1156" i="47"/>
  <c r="I1156" i="47"/>
  <c r="H1137" i="47"/>
  <c r="H1130" i="47"/>
  <c r="H1126" i="47"/>
  <c r="H1122" i="47"/>
  <c r="I1122" i="47"/>
  <c r="H1115" i="47"/>
  <c r="H1108" i="47"/>
  <c r="H1098" i="47"/>
  <c r="H1082" i="47"/>
  <c r="I1082" i="47"/>
  <c r="H1075" i="47"/>
  <c r="I1075" i="47"/>
  <c r="I1061" i="47"/>
  <c r="I1054" i="47"/>
  <c r="I1021" i="47"/>
  <c r="I1008" i="47"/>
  <c r="I985" i="47"/>
  <c r="I978" i="47"/>
  <c r="I974" i="47"/>
  <c r="I963" i="47"/>
  <c r="I956" i="47"/>
  <c r="I946" i="47"/>
  <c r="I916" i="47"/>
  <c r="I898" i="47"/>
  <c r="I879" i="47"/>
  <c r="I852" i="47"/>
  <c r="I818" i="47"/>
  <c r="I778" i="47"/>
  <c r="I771" i="47"/>
  <c r="I757" i="47"/>
  <c r="I750" i="47"/>
  <c r="I717" i="47"/>
  <c r="I704" i="47"/>
  <c r="I681" i="47"/>
  <c r="I674" i="47"/>
  <c r="I670" i="47"/>
  <c r="I659" i="47"/>
  <c r="I652" i="47"/>
  <c r="I642" i="47"/>
  <c r="I612" i="47"/>
  <c r="I594" i="47"/>
  <c r="I575" i="47"/>
  <c r="I548" i="47"/>
  <c r="I514" i="47"/>
  <c r="I474" i="47"/>
  <c r="I467" i="47"/>
  <c r="I453" i="47"/>
  <c r="K1274" i="47"/>
  <c r="G1274" i="47"/>
  <c r="K1250" i="47"/>
  <c r="I1234" i="47"/>
  <c r="K1227" i="47"/>
  <c r="G1227" i="47"/>
  <c r="K1213" i="47"/>
  <c r="G1213" i="47"/>
  <c r="K1206" i="47"/>
  <c r="G1206" i="47"/>
  <c r="I1173" i="47"/>
  <c r="I1160" i="47"/>
  <c r="K1156" i="47"/>
  <c r="I1137" i="47"/>
  <c r="I1130" i="47"/>
  <c r="I1126" i="47"/>
  <c r="K1122" i="47"/>
  <c r="I1115" i="47"/>
  <c r="K1108" i="47"/>
  <c r="G1108" i="47"/>
  <c r="K1098" i="47"/>
  <c r="G1098" i="47"/>
  <c r="K1068" i="47"/>
  <c r="K1061" i="47"/>
  <c r="K1054" i="47"/>
  <c r="K1050" i="47"/>
  <c r="K1031" i="47"/>
  <c r="K1021" i="47"/>
  <c r="K1008" i="47"/>
  <c r="K1004" i="47"/>
  <c r="K985" i="47"/>
  <c r="K978" i="47"/>
  <c r="K974" i="47"/>
  <c r="K970" i="47"/>
  <c r="K963" i="47"/>
  <c r="K956" i="47"/>
  <c r="K946" i="47"/>
  <c r="K930" i="47"/>
  <c r="K923" i="47"/>
  <c r="K916" i="47"/>
  <c r="K909" i="47"/>
  <c r="K902" i="47"/>
  <c r="K898" i="47"/>
  <c r="K879" i="47"/>
  <c r="K869" i="47"/>
  <c r="K856" i="47"/>
  <c r="K852" i="47"/>
  <c r="K833" i="47"/>
  <c r="K826" i="47"/>
  <c r="K822" i="47"/>
  <c r="K818" i="47"/>
  <c r="K811" i="47"/>
  <c r="K804" i="47"/>
  <c r="K794" i="47"/>
  <c r="K778" i="47"/>
  <c r="K771" i="47"/>
  <c r="K764" i="47"/>
  <c r="K757" i="47"/>
  <c r="K750" i="47"/>
  <c r="K746" i="47"/>
  <c r="K727" i="47"/>
  <c r="K717" i="47"/>
  <c r="K704" i="47"/>
  <c r="K700" i="47"/>
  <c r="K681" i="47"/>
  <c r="K674" i="47"/>
  <c r="K670" i="47"/>
  <c r="K666" i="47"/>
  <c r="K659" i="47"/>
  <c r="K652" i="47"/>
  <c r="K642" i="47"/>
  <c r="K626" i="47"/>
  <c r="K619" i="47"/>
  <c r="K612" i="47"/>
  <c r="K605" i="47"/>
  <c r="K598" i="47"/>
  <c r="K594" i="47"/>
  <c r="K575" i="47"/>
  <c r="K565" i="47"/>
  <c r="K552" i="47"/>
  <c r="K2219" i="47"/>
  <c r="K2217" i="47"/>
  <c r="K2215" i="47"/>
  <c r="K2213" i="47"/>
  <c r="K2211" i="47"/>
  <c r="K2209" i="47"/>
  <c r="K2207" i="47"/>
  <c r="K2205" i="47"/>
  <c r="K548" i="47"/>
  <c r="K2203" i="47"/>
  <c r="K2199" i="47"/>
  <c r="K2197" i="47"/>
  <c r="K529" i="47"/>
  <c r="K2195" i="47"/>
  <c r="K2193" i="47"/>
  <c r="K522" i="47"/>
  <c r="K2191" i="47"/>
  <c r="K2189" i="47"/>
  <c r="K518" i="47"/>
  <c r="K2187" i="47"/>
  <c r="K2185" i="47"/>
  <c r="K2183" i="47"/>
  <c r="K514" i="47"/>
  <c r="K2181" i="47"/>
  <c r="K2177" i="47"/>
  <c r="K2175" i="47"/>
  <c r="K507" i="47"/>
  <c r="K2173" i="47"/>
  <c r="K2171" i="47"/>
  <c r="K2169" i="47"/>
  <c r="K2167" i="47"/>
  <c r="K2165" i="47"/>
  <c r="K500" i="47"/>
  <c r="K2163" i="47"/>
  <c r="K2161" i="47"/>
  <c r="K2159" i="47"/>
  <c r="K2157" i="47"/>
  <c r="K2155" i="47"/>
  <c r="K2153" i="47"/>
  <c r="K2151" i="47"/>
  <c r="K2149" i="47"/>
  <c r="K490" i="47"/>
  <c r="K2147" i="47"/>
  <c r="K2145" i="47"/>
  <c r="K2143" i="47"/>
  <c r="K474" i="47"/>
  <c r="K2141" i="47"/>
  <c r="K2137" i="47"/>
  <c r="K467" i="47"/>
  <c r="K2135" i="47"/>
  <c r="K2282" i="47"/>
  <c r="K2280" i="47"/>
  <c r="K460" i="47"/>
  <c r="K2278" i="47"/>
  <c r="K2276" i="47"/>
  <c r="K2274" i="47"/>
  <c r="K453" i="47"/>
  <c r="K2272" i="47"/>
  <c r="K446" i="47"/>
  <c r="K2268" i="47"/>
  <c r="F446" i="47"/>
  <c r="G446" i="47"/>
  <c r="F442" i="47"/>
  <c r="F423" i="47"/>
  <c r="F413" i="47"/>
  <c r="G413" i="47"/>
  <c r="F400" i="47"/>
  <c r="G400" i="47"/>
  <c r="F396" i="47"/>
  <c r="F377" i="47"/>
  <c r="G377" i="47"/>
  <c r="F370" i="47"/>
  <c r="G370" i="47"/>
  <c r="F366" i="47"/>
  <c r="G366" i="47"/>
  <c r="F362" i="47"/>
  <c r="F355" i="47"/>
  <c r="G355" i="47"/>
  <c r="F348" i="47"/>
  <c r="G348" i="47"/>
  <c r="F338" i="47"/>
  <c r="G338" i="47"/>
  <c r="F322" i="47"/>
  <c r="F315" i="47"/>
  <c r="F2283" i="47"/>
  <c r="G2282" i="47"/>
  <c r="F2281" i="47"/>
  <c r="G2280" i="47"/>
  <c r="F2279" i="47"/>
  <c r="F308" i="47"/>
  <c r="G308" i="47"/>
  <c r="G2278" i="47"/>
  <c r="G2276" i="47"/>
  <c r="F2275" i="47"/>
  <c r="G2274" i="47"/>
  <c r="F2273" i="47"/>
  <c r="G2272" i="47"/>
  <c r="F301" i="47"/>
  <c r="F2271" i="47"/>
  <c r="F2269" i="47"/>
  <c r="G2268" i="47"/>
  <c r="F294" i="47"/>
  <c r="F2267" i="47"/>
  <c r="F2265" i="47"/>
  <c r="G2264" i="47"/>
  <c r="F2263" i="47"/>
  <c r="G2262" i="47"/>
  <c r="F2261" i="47"/>
  <c r="G2260" i="47"/>
  <c r="F2259" i="47"/>
  <c r="G2258" i="47"/>
  <c r="F2257" i="47"/>
  <c r="G2256" i="47"/>
  <c r="F2255" i="47"/>
  <c r="G2254" i="47"/>
  <c r="F2253" i="47"/>
  <c r="G2252" i="47"/>
  <c r="F2251" i="47"/>
  <c r="G2250" i="47"/>
  <c r="F2249" i="47"/>
  <c r="F290" i="47"/>
  <c r="G290" i="47"/>
  <c r="G2248" i="47"/>
  <c r="G2246" i="47"/>
  <c r="F2245" i="47"/>
  <c r="G2244" i="47"/>
  <c r="F2243" i="47"/>
  <c r="G2242" i="47"/>
  <c r="F2241" i="47"/>
  <c r="G2240" i="47"/>
  <c r="F2239" i="47"/>
  <c r="F271" i="47"/>
  <c r="G271" i="47"/>
  <c r="G2238" i="47"/>
  <c r="G2236" i="47"/>
  <c r="F2235" i="47"/>
  <c r="G2234" i="47"/>
  <c r="F2233" i="47"/>
  <c r="G2232" i="47"/>
  <c r="F2231" i="47"/>
  <c r="G2230" i="47"/>
  <c r="F2229" i="47"/>
  <c r="G2228" i="47"/>
  <c r="F2227" i="47"/>
  <c r="G2226" i="47"/>
  <c r="F261" i="47"/>
  <c r="F2225" i="47"/>
  <c r="F2223" i="47"/>
  <c r="G2222" i="47"/>
  <c r="G248" i="47"/>
  <c r="G2218" i="47"/>
  <c r="G2216" i="47"/>
  <c r="G2214" i="47"/>
  <c r="G2212" i="47"/>
  <c r="G2210" i="47"/>
  <c r="G2208" i="47"/>
  <c r="G2206" i="47"/>
  <c r="G2204" i="47"/>
  <c r="G244" i="47"/>
  <c r="G2202" i="47"/>
  <c r="G2200" i="47"/>
  <c r="G2198" i="47"/>
  <c r="G2196" i="47"/>
  <c r="G225" i="47"/>
  <c r="G2192" i="47"/>
  <c r="G218" i="47"/>
  <c r="G2188" i="47"/>
  <c r="G214" i="47"/>
  <c r="G2184" i="47"/>
  <c r="G2182" i="47"/>
  <c r="G210" i="47"/>
  <c r="G2180" i="47"/>
  <c r="G2178" i="47"/>
  <c r="G2176" i="47"/>
  <c r="G2174" i="47"/>
  <c r="G203" i="47"/>
  <c r="G2170" i="47"/>
  <c r="G2168" i="47"/>
  <c r="G2166" i="47"/>
  <c r="G2164" i="47"/>
  <c r="G196" i="47"/>
  <c r="G2160" i="47"/>
  <c r="G2158" i="47"/>
  <c r="G2156" i="47"/>
  <c r="G2154" i="47"/>
  <c r="G2152" i="47"/>
  <c r="G2150" i="47"/>
  <c r="G2148" i="47"/>
  <c r="G186" i="47"/>
  <c r="G2144" i="47"/>
  <c r="G2142" i="47"/>
  <c r="G170" i="47"/>
  <c r="G2140" i="47"/>
  <c r="G2138" i="47"/>
  <c r="G2136" i="47"/>
  <c r="G163" i="47"/>
  <c r="G2134" i="47"/>
  <c r="G2283" i="47"/>
  <c r="G2281" i="47"/>
  <c r="G2279" i="47"/>
  <c r="G156" i="47"/>
  <c r="G2275" i="47"/>
  <c r="G2273" i="47"/>
  <c r="G2271" i="47"/>
  <c r="G149" i="47"/>
  <c r="G2269" i="47"/>
  <c r="G2267" i="47"/>
  <c r="G2270" i="47" s="1"/>
  <c r="G142" i="47"/>
  <c r="G2265" i="47"/>
  <c r="G2263" i="47"/>
  <c r="G2261" i="47"/>
  <c r="G2259" i="47"/>
  <c r="G2257" i="47"/>
  <c r="G2255" i="47"/>
  <c r="G2253" i="47"/>
  <c r="G2251" i="47"/>
  <c r="G2249" i="47"/>
  <c r="G138" i="47"/>
  <c r="G2245" i="47"/>
  <c r="G2243" i="47"/>
  <c r="G2241" i="47"/>
  <c r="G2239" i="47"/>
  <c r="G119" i="47"/>
  <c r="G2235" i="47"/>
  <c r="G2233" i="47"/>
  <c r="G2231" i="47"/>
  <c r="G2229" i="47"/>
  <c r="G2227" i="47"/>
  <c r="G2225" i="47"/>
  <c r="G2237" i="47" s="1"/>
  <c r="G109" i="47"/>
  <c r="G2223" i="47"/>
  <c r="G2221" i="47"/>
  <c r="G96" i="47"/>
  <c r="G2219" i="47"/>
  <c r="G2217" i="47"/>
  <c r="G2215" i="47"/>
  <c r="G2213" i="47"/>
  <c r="G2211" i="47"/>
  <c r="G2209" i="47"/>
  <c r="G2207" i="47"/>
  <c r="G2205" i="47"/>
  <c r="G2203" i="47"/>
  <c r="G92" i="47"/>
  <c r="G2199" i="47"/>
  <c r="G2197" i="47"/>
  <c r="G2195" i="47"/>
  <c r="G2201" i="47" s="1"/>
  <c r="G73" i="47"/>
  <c r="G2193" i="47"/>
  <c r="G2191" i="47"/>
  <c r="G2194" i="47" s="1"/>
  <c r="G66" i="47"/>
  <c r="G2189" i="47"/>
  <c r="G2187" i="47"/>
  <c r="G62" i="47"/>
  <c r="G2185" i="47"/>
  <c r="G2183" i="47"/>
  <c r="G2181" i="47"/>
  <c r="G58" i="47"/>
  <c r="G2177" i="47"/>
  <c r="G2175" i="47"/>
  <c r="G2173" i="47"/>
  <c r="G2179" i="47" s="1"/>
  <c r="G51" i="47"/>
  <c r="G2171" i="47"/>
  <c r="G2169" i="47"/>
  <c r="G2167" i="47"/>
  <c r="G2165" i="47"/>
  <c r="G2163" i="47"/>
  <c r="G2172" i="47" s="1"/>
  <c r="G44" i="47"/>
  <c r="G2161" i="47"/>
  <c r="G2159" i="47"/>
  <c r="G2157" i="47"/>
  <c r="G2155" i="47"/>
  <c r="G2153" i="47"/>
  <c r="G2151" i="47"/>
  <c r="G2149" i="47"/>
  <c r="G2147" i="47"/>
  <c r="G34" i="47"/>
  <c r="G2145" i="47"/>
  <c r="G2143" i="47"/>
  <c r="G2141" i="47"/>
  <c r="G18" i="47"/>
  <c r="G2137" i="47"/>
  <c r="G2135" i="47"/>
  <c r="G11" i="47"/>
  <c r="F1068" i="47"/>
  <c r="J1068" i="47"/>
  <c r="F1061" i="47"/>
  <c r="J1061" i="47"/>
  <c r="F1054" i="47"/>
  <c r="J1054" i="47"/>
  <c r="F1050" i="47"/>
  <c r="J1050" i="47"/>
  <c r="F1031" i="47"/>
  <c r="J1031" i="47"/>
  <c r="F1021" i="47"/>
  <c r="J1021" i="47"/>
  <c r="F1008" i="47"/>
  <c r="J1008" i="47"/>
  <c r="F1004" i="47"/>
  <c r="J1004" i="47"/>
  <c r="F985" i="47"/>
  <c r="J985" i="47"/>
  <c r="F978" i="47"/>
  <c r="J978" i="47"/>
  <c r="F974" i="47"/>
  <c r="J974" i="47"/>
  <c r="F970" i="47"/>
  <c r="J970" i="47"/>
  <c r="F963" i="47"/>
  <c r="J963" i="47"/>
  <c r="F956" i="47"/>
  <c r="J956" i="47"/>
  <c r="F946" i="47"/>
  <c r="J946" i="47"/>
  <c r="F930" i="47"/>
  <c r="J930" i="47"/>
  <c r="F923" i="47"/>
  <c r="J923" i="47"/>
  <c r="F916" i="47"/>
  <c r="J916" i="47"/>
  <c r="F909" i="47"/>
  <c r="J909" i="47"/>
  <c r="F902" i="47"/>
  <c r="J902" i="47"/>
  <c r="F898" i="47"/>
  <c r="J898" i="47"/>
  <c r="F879" i="47"/>
  <c r="J879" i="47"/>
  <c r="F869" i="47"/>
  <c r="J869" i="47"/>
  <c r="F856" i="47"/>
  <c r="J856" i="47"/>
  <c r="F852" i="47"/>
  <c r="J852" i="47"/>
  <c r="F833" i="47"/>
  <c r="J833" i="47"/>
  <c r="F826" i="47"/>
  <c r="J826" i="47"/>
  <c r="F822" i="47"/>
  <c r="J822" i="47"/>
  <c r="F818" i="47"/>
  <c r="J818" i="47"/>
  <c r="F811" i="47"/>
  <c r="J811" i="47"/>
  <c r="F804" i="47"/>
  <c r="J804" i="47"/>
  <c r="F794" i="47"/>
  <c r="J794" i="47"/>
  <c r="F778" i="47"/>
  <c r="J778" i="47"/>
  <c r="F771" i="47"/>
  <c r="J771" i="47"/>
  <c r="F764" i="47"/>
  <c r="J764" i="47"/>
  <c r="F757" i="47"/>
  <c r="J757" i="47"/>
  <c r="F750" i="47"/>
  <c r="J750" i="47"/>
  <c r="F746" i="47"/>
  <c r="J746" i="47"/>
  <c r="F727" i="47"/>
  <c r="J727" i="47"/>
  <c r="F717" i="47"/>
  <c r="J717" i="47"/>
  <c r="F704" i="47"/>
  <c r="J704" i="47"/>
  <c r="F700" i="47"/>
  <c r="J700" i="47"/>
  <c r="F681" i="47"/>
  <c r="J681" i="47"/>
  <c r="F674" i="47"/>
  <c r="J674" i="47"/>
  <c r="F670" i="47"/>
  <c r="J670" i="47"/>
  <c r="F666" i="47"/>
  <c r="J666" i="47"/>
  <c r="F659" i="47"/>
  <c r="J659" i="47"/>
  <c r="F652" i="47"/>
  <c r="J652" i="47"/>
  <c r="F642" i="47"/>
  <c r="J642" i="47"/>
  <c r="F626" i="47"/>
  <c r="J626" i="47"/>
  <c r="F619" i="47"/>
  <c r="J619" i="47"/>
  <c r="J2283" i="47"/>
  <c r="J2281" i="47"/>
  <c r="F612" i="47"/>
  <c r="J2279" i="47"/>
  <c r="J612" i="47"/>
  <c r="J2275" i="47"/>
  <c r="J2273" i="47"/>
  <c r="F605" i="47"/>
  <c r="J605" i="47"/>
  <c r="J2271" i="47"/>
  <c r="J2269" i="47"/>
  <c r="F598" i="47"/>
  <c r="J598" i="47"/>
  <c r="J2267" i="47"/>
  <c r="J2265" i="47"/>
  <c r="J2263" i="47"/>
  <c r="J2261" i="47"/>
  <c r="J2259" i="47"/>
  <c r="J2257" i="47"/>
  <c r="J2255" i="47"/>
  <c r="J2253" i="47"/>
  <c r="J2251" i="47"/>
  <c r="F594" i="47"/>
  <c r="J2249" i="47"/>
  <c r="J594" i="47"/>
  <c r="J2245" i="47"/>
  <c r="J2243" i="47"/>
  <c r="J2241" i="47"/>
  <c r="F575" i="47"/>
  <c r="J2239" i="47"/>
  <c r="J575" i="47"/>
  <c r="J2235" i="47"/>
  <c r="J2233" i="47"/>
  <c r="J2231" i="47"/>
  <c r="J2229" i="47"/>
  <c r="J2227" i="47"/>
  <c r="F565" i="47"/>
  <c r="J565" i="47"/>
  <c r="J2225" i="47"/>
  <c r="J2223" i="47"/>
  <c r="F552" i="47"/>
  <c r="J552" i="47"/>
  <c r="F548" i="47"/>
  <c r="J548" i="47"/>
  <c r="F529" i="47"/>
  <c r="J529" i="47"/>
  <c r="F522" i="47"/>
  <c r="J522" i="47"/>
  <c r="F518" i="47"/>
  <c r="J518" i="47"/>
  <c r="F514" i="47"/>
  <c r="J514" i="47"/>
  <c r="F507" i="47"/>
  <c r="J507" i="47"/>
  <c r="F500" i="47"/>
  <c r="J500" i="47"/>
  <c r="F490" i="47"/>
  <c r="J490" i="47"/>
  <c r="F474" i="47"/>
  <c r="J474" i="47"/>
  <c r="F467" i="47"/>
  <c r="J467" i="47"/>
  <c r="F460" i="47"/>
  <c r="J460" i="47"/>
  <c r="F453" i="47"/>
  <c r="J453" i="47"/>
  <c r="K2262" i="47"/>
  <c r="K2258" i="47"/>
  <c r="K2254" i="47"/>
  <c r="K2250" i="47"/>
  <c r="I442" i="47"/>
  <c r="K2246" i="47"/>
  <c r="K2242" i="47"/>
  <c r="K423" i="47"/>
  <c r="K2238" i="47"/>
  <c r="G423" i="47"/>
  <c r="K2234" i="47"/>
  <c r="K2230" i="47"/>
  <c r="K2226" i="47"/>
  <c r="K413" i="47"/>
  <c r="K2218" i="47"/>
  <c r="K2214" i="47"/>
  <c r="K2210" i="47"/>
  <c r="K2206" i="47"/>
  <c r="K396" i="47"/>
  <c r="K2202" i="47"/>
  <c r="G396" i="47"/>
  <c r="K2198" i="47"/>
  <c r="K370" i="47"/>
  <c r="K2192" i="47"/>
  <c r="K2184" i="47"/>
  <c r="K362" i="47"/>
  <c r="K2180" i="47"/>
  <c r="G362" i="47"/>
  <c r="K2176" i="47"/>
  <c r="K2170" i="47"/>
  <c r="K2166" i="47"/>
  <c r="K2160" i="47"/>
  <c r="K2156" i="47"/>
  <c r="K2152" i="47"/>
  <c r="K338" i="47"/>
  <c r="K2148" i="47"/>
  <c r="K2142" i="47"/>
  <c r="I322" i="47"/>
  <c r="K2138" i="47"/>
  <c r="K315" i="47"/>
  <c r="K2134" i="47"/>
  <c r="G315" i="47"/>
  <c r="K2281" i="47"/>
  <c r="K2275" i="47"/>
  <c r="K301" i="47"/>
  <c r="K2271" i="47"/>
  <c r="G301" i="47"/>
  <c r="K294" i="47"/>
  <c r="K2267" i="47"/>
  <c r="G294" i="47"/>
  <c r="K2263" i="47"/>
  <c r="K2259" i="47"/>
  <c r="K2255" i="47"/>
  <c r="K2251" i="47"/>
  <c r="K2245" i="47"/>
  <c r="K2241" i="47"/>
  <c r="K2235" i="47"/>
  <c r="K2231" i="47"/>
  <c r="K2227" i="47"/>
  <c r="I261" i="47"/>
  <c r="K2223" i="47"/>
  <c r="K248" i="47"/>
  <c r="K2221" i="47"/>
  <c r="H248" i="47"/>
  <c r="H2221" i="47"/>
  <c r="H2219" i="47"/>
  <c r="H2217" i="47"/>
  <c r="H2215" i="47"/>
  <c r="H2213" i="47"/>
  <c r="H2211" i="47"/>
  <c r="H2209" i="47"/>
  <c r="H2207" i="47"/>
  <c r="H2205" i="47"/>
  <c r="H2203" i="47"/>
  <c r="H244" i="47"/>
  <c r="H2199" i="47"/>
  <c r="H2197" i="47"/>
  <c r="I225" i="47"/>
  <c r="H225" i="47"/>
  <c r="H2195" i="47"/>
  <c r="H2193" i="47"/>
  <c r="I218" i="47"/>
  <c r="H218" i="47"/>
  <c r="H2191" i="47"/>
  <c r="H2189" i="47"/>
  <c r="I214" i="47"/>
  <c r="H214" i="47"/>
  <c r="H2187" i="47"/>
  <c r="H2185" i="47"/>
  <c r="H2183" i="47"/>
  <c r="H2181" i="47"/>
  <c r="H210" i="47"/>
  <c r="H2177" i="47"/>
  <c r="H2175" i="47"/>
  <c r="I203" i="47"/>
  <c r="H203" i="47"/>
  <c r="H2173" i="47"/>
  <c r="H2171" i="47"/>
  <c r="H2169" i="47"/>
  <c r="H2167" i="47"/>
  <c r="H2165" i="47"/>
  <c r="I196" i="47"/>
  <c r="H196" i="47"/>
  <c r="H2163" i="47"/>
  <c r="H2161" i="47"/>
  <c r="H2159" i="47"/>
  <c r="H2157" i="47"/>
  <c r="H2155" i="47"/>
  <c r="H2153" i="47"/>
  <c r="H2151" i="47"/>
  <c r="H2149" i="47"/>
  <c r="I186" i="47"/>
  <c r="H186" i="47"/>
  <c r="H2147" i="47"/>
  <c r="H2145" i="47"/>
  <c r="H2143" i="47"/>
  <c r="H2141" i="47"/>
  <c r="H170" i="47"/>
  <c r="H2137" i="47"/>
  <c r="H2135" i="47"/>
  <c r="H163" i="47"/>
  <c r="I2282" i="47"/>
  <c r="H2282" i="47"/>
  <c r="I2280" i="47"/>
  <c r="H2280" i="47"/>
  <c r="I2278" i="47"/>
  <c r="I156" i="47"/>
  <c r="H2278" i="47"/>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138" i="47"/>
  <c r="H2248" i="47"/>
  <c r="H138" i="47"/>
  <c r="I2246" i="47"/>
  <c r="H2246" i="47"/>
  <c r="I2244" i="47"/>
  <c r="H2244" i="47"/>
  <c r="I2242" i="47"/>
  <c r="H2242" i="47"/>
  <c r="I2240" i="47"/>
  <c r="H2240" i="47"/>
  <c r="I2238" i="47"/>
  <c r="I119" i="47"/>
  <c r="H2238" i="47"/>
  <c r="H119" i="47"/>
  <c r="I2236" i="47"/>
  <c r="H2236" i="47"/>
  <c r="I2234" i="47"/>
  <c r="H2234" i="47"/>
  <c r="I2232" i="47"/>
  <c r="H2232" i="47"/>
  <c r="I2230" i="47"/>
  <c r="H2230" i="47"/>
  <c r="I2228" i="47"/>
  <c r="H2228" i="47"/>
  <c r="I2226" i="47"/>
  <c r="H2226" i="47"/>
  <c r="H109" i="47"/>
  <c r="I2222" i="47"/>
  <c r="H2222" i="47"/>
  <c r="H96" i="47"/>
  <c r="I2218" i="47"/>
  <c r="H2218" i="47"/>
  <c r="I2216" i="47"/>
  <c r="H2216" i="47"/>
  <c r="I2214" i="47"/>
  <c r="H2214" i="47"/>
  <c r="I2212" i="47"/>
  <c r="H2212" i="47"/>
  <c r="I2210" i="47"/>
  <c r="H2210" i="47"/>
  <c r="I2208" i="47"/>
  <c r="H2208" i="47"/>
  <c r="I2206" i="47"/>
  <c r="H2206" i="47"/>
  <c r="I2204" i="47"/>
  <c r="H2204" i="47"/>
  <c r="I2202" i="47"/>
  <c r="I92" i="47"/>
  <c r="H2202" i="47"/>
  <c r="H2220" i="47" s="1"/>
  <c r="H92" i="47"/>
  <c r="I2200" i="47"/>
  <c r="H2200" i="47"/>
  <c r="I2198" i="47"/>
  <c r="H2198" i="47"/>
  <c r="I2196" i="47"/>
  <c r="H2196" i="47"/>
  <c r="H73" i="47"/>
  <c r="I2192" i="47"/>
  <c r="H2192" i="47"/>
  <c r="H66" i="47"/>
  <c r="I2188" i="47"/>
  <c r="H2188" i="47"/>
  <c r="H62" i="47"/>
  <c r="I2184" i="47"/>
  <c r="H2184" i="47"/>
  <c r="I2182" i="47"/>
  <c r="H2182" i="47"/>
  <c r="I2180" i="47"/>
  <c r="I58" i="47"/>
  <c r="H2180" i="47"/>
  <c r="H58" i="47"/>
  <c r="I2178" i="47"/>
  <c r="H2178" i="47"/>
  <c r="I2176" i="47"/>
  <c r="H2176" i="47"/>
  <c r="I2174" i="47"/>
  <c r="H2174" i="47"/>
  <c r="H51" i="47"/>
  <c r="I2170" i="47"/>
  <c r="H2170" i="47"/>
  <c r="I2168" i="47"/>
  <c r="H2168" i="47"/>
  <c r="I2166" i="47"/>
  <c r="H2166" i="47"/>
  <c r="I2164" i="47"/>
  <c r="H2164" i="47"/>
  <c r="H44" i="47"/>
  <c r="I2160" i="47"/>
  <c r="H2160" i="47"/>
  <c r="I2158" i="47"/>
  <c r="H2158" i="47"/>
  <c r="I2156" i="47"/>
  <c r="H2156" i="47"/>
  <c r="I2154" i="47"/>
  <c r="H2154" i="47"/>
  <c r="I2152" i="47"/>
  <c r="H2152" i="47"/>
  <c r="I2150" i="47"/>
  <c r="H2150" i="47"/>
  <c r="I2148" i="47"/>
  <c r="H2148" i="47"/>
  <c r="H34" i="47"/>
  <c r="I2144" i="47"/>
  <c r="H2144" i="47"/>
  <c r="I2142" i="47"/>
  <c r="H2142" i="47"/>
  <c r="I2140" i="47"/>
  <c r="I18" i="47"/>
  <c r="H2140" i="47"/>
  <c r="H2146" i="47" s="1"/>
  <c r="H18" i="47"/>
  <c r="I2138" i="47"/>
  <c r="H2138" i="47"/>
  <c r="I2136" i="47"/>
  <c r="H2136" i="47"/>
  <c r="I2134" i="47"/>
  <c r="I11" i="47"/>
  <c r="H2134" i="47"/>
  <c r="H2139" i="47" s="1"/>
  <c r="H11" i="47"/>
  <c r="G2132" i="47"/>
  <c r="G2125" i="47"/>
  <c r="G2118" i="47"/>
  <c r="G2114" i="47"/>
  <c r="G2095" i="47"/>
  <c r="G2085" i="47"/>
  <c r="G2072" i="47"/>
  <c r="G2068" i="47"/>
  <c r="G2049" i="47"/>
  <c r="G2042" i="47"/>
  <c r="G2038" i="47"/>
  <c r="G2034"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H2038" i="47"/>
  <c r="I2034" i="47"/>
  <c r="H2034" i="47"/>
  <c r="H2027" i="47"/>
  <c r="H2020" i="47"/>
  <c r="H2010" i="47"/>
  <c r="I1994" i="47"/>
  <c r="H1994" i="47"/>
  <c r="I1987" i="47"/>
  <c r="H1987" i="47"/>
  <c r="H1980" i="47"/>
  <c r="I1973" i="47"/>
  <c r="H1973" i="47"/>
  <c r="I1966" i="47"/>
  <c r="H1966" i="47"/>
  <c r="H1962" i="47"/>
  <c r="I1943" i="47"/>
  <c r="I1933" i="47"/>
  <c r="I1920" i="47"/>
  <c r="I1916" i="47"/>
  <c r="I1897" i="47"/>
  <c r="I1890" i="47"/>
  <c r="I1886" i="47"/>
  <c r="I1882" i="47"/>
  <c r="I1875" i="47"/>
  <c r="I1868" i="47"/>
  <c r="I1858" i="47"/>
  <c r="I1842" i="47"/>
  <c r="I1835" i="47"/>
  <c r="I1828" i="47"/>
  <c r="I1821" i="47"/>
  <c r="I1814" i="47"/>
  <c r="I1810" i="47"/>
  <c r="I1791" i="47"/>
  <c r="I1781" i="47"/>
  <c r="I1768" i="47"/>
  <c r="I1764" i="47"/>
  <c r="I1745" i="47"/>
  <c r="I1738" i="47"/>
  <c r="I1734" i="47"/>
  <c r="I1730" i="47"/>
  <c r="I1723" i="47"/>
  <c r="I1716" i="47"/>
  <c r="I1706" i="47"/>
  <c r="I1690" i="47"/>
  <c r="I1683" i="47"/>
  <c r="I1676" i="47"/>
  <c r="I1669" i="47"/>
  <c r="I1662" i="47"/>
  <c r="I1658" i="47"/>
  <c r="I1639" i="47"/>
  <c r="I1629" i="47"/>
  <c r="I1616" i="47"/>
  <c r="I1612" i="47"/>
  <c r="I1593" i="47"/>
  <c r="I1586" i="47"/>
  <c r="I1582" i="47"/>
  <c r="I1578" i="47"/>
  <c r="I1571" i="47"/>
  <c r="I1564" i="47"/>
  <c r="I1554" i="47"/>
  <c r="I1538" i="47"/>
  <c r="K1943" i="47"/>
  <c r="H1943" i="47"/>
  <c r="K1933" i="47"/>
  <c r="H1933" i="47"/>
  <c r="F1920" i="47"/>
  <c r="J1920" i="47"/>
  <c r="K1916" i="47"/>
  <c r="H1916" i="47"/>
  <c r="F1897" i="47"/>
  <c r="J1897" i="47"/>
  <c r="K1890" i="47"/>
  <c r="H1890" i="47"/>
  <c r="F1886" i="47"/>
  <c r="J1886" i="47"/>
  <c r="K1882" i="47"/>
  <c r="H1882" i="47"/>
  <c r="F1875" i="47"/>
  <c r="J1875" i="47"/>
  <c r="F1868" i="47"/>
  <c r="J1868" i="47"/>
  <c r="K1858" i="47"/>
  <c r="H1858" i="47"/>
  <c r="G1842" i="47"/>
  <c r="F1842" i="47"/>
  <c r="J1842" i="47"/>
  <c r="K1835" i="47"/>
  <c r="H1835" i="47"/>
  <c r="F1828" i="47"/>
  <c r="J1828" i="47"/>
  <c r="K1821" i="47"/>
  <c r="H1821" i="47"/>
  <c r="K1814" i="47"/>
  <c r="H1814" i="47"/>
  <c r="F1810" i="47"/>
  <c r="J1810" i="47"/>
  <c r="F1791" i="47"/>
  <c r="J1791" i="47"/>
  <c r="G1781" i="47"/>
  <c r="F1781" i="47"/>
  <c r="J1781" i="47"/>
  <c r="G1768" i="47"/>
  <c r="F1768" i="47"/>
  <c r="J1768" i="47"/>
  <c r="K1764" i="47"/>
  <c r="H1764" i="47"/>
  <c r="G1745" i="47"/>
  <c r="F1745" i="47"/>
  <c r="J1745" i="47"/>
  <c r="G1738" i="47"/>
  <c r="F1738" i="47"/>
  <c r="J1738" i="47"/>
  <c r="G1734" i="47"/>
  <c r="F1734" i="47"/>
  <c r="J1734" i="47"/>
  <c r="K1730" i="47"/>
  <c r="H1730" i="47"/>
  <c r="G1723" i="47"/>
  <c r="F1723" i="47"/>
  <c r="J1723" i="47"/>
  <c r="K1716" i="47"/>
  <c r="H1716" i="47"/>
  <c r="K1706" i="47"/>
  <c r="H1706" i="47"/>
  <c r="F1690" i="47"/>
  <c r="J1690" i="47"/>
  <c r="F1683" i="47"/>
  <c r="J1683" i="47"/>
  <c r="K1676" i="47"/>
  <c r="H1676" i="47"/>
  <c r="F1669" i="47"/>
  <c r="J1669" i="47"/>
  <c r="K1662" i="47"/>
  <c r="H1662" i="47"/>
  <c r="G1658" i="47"/>
  <c r="F1658" i="47"/>
  <c r="J1658" i="47"/>
  <c r="K1639" i="47"/>
  <c r="H1639" i="47"/>
  <c r="K1629" i="47"/>
  <c r="H1629" i="47"/>
  <c r="F1616" i="47"/>
  <c r="J1616" i="47"/>
  <c r="K1612" i="47"/>
  <c r="H1612" i="47"/>
  <c r="H1593" i="47"/>
  <c r="H1586" i="47"/>
  <c r="I1531" i="47"/>
  <c r="I1524" i="47"/>
  <c r="I1517" i="47"/>
  <c r="I1510" i="47"/>
  <c r="I1506" i="47"/>
  <c r="I1487" i="47"/>
  <c r="I1477" i="47"/>
  <c r="I1464" i="47"/>
  <c r="F1582" i="47"/>
  <c r="J1582" i="47"/>
  <c r="K1578" i="47"/>
  <c r="H1578" i="47"/>
  <c r="F1571" i="47"/>
  <c r="J1571" i="47"/>
  <c r="F1564" i="47"/>
  <c r="J1564" i="47"/>
  <c r="K1554" i="47"/>
  <c r="H1554" i="47"/>
  <c r="G1538" i="47"/>
  <c r="F1538" i="47"/>
  <c r="J1538" i="47"/>
  <c r="G1460" i="47"/>
  <c r="G1441" i="47"/>
  <c r="G1434" i="47"/>
  <c r="G1430" i="47"/>
  <c r="G1426" i="47"/>
  <c r="G1419" i="47"/>
  <c r="G1412" i="47"/>
  <c r="G1402" i="47"/>
  <c r="G1386" i="47"/>
  <c r="G1379" i="47"/>
  <c r="G1372" i="47"/>
  <c r="G1365" i="47"/>
  <c r="G1358" i="47"/>
  <c r="G1354" i="47"/>
  <c r="G1335" i="47"/>
  <c r="G1325" i="47"/>
  <c r="G1312" i="47"/>
  <c r="G1308" i="47"/>
  <c r="G1289" i="47"/>
  <c r="G1282" i="47"/>
  <c r="G1278" i="47"/>
  <c r="F1531" i="47"/>
  <c r="J1531" i="47"/>
  <c r="K1524" i="47"/>
  <c r="H1524" i="47"/>
  <c r="F1517" i="47"/>
  <c r="J1517" i="47"/>
  <c r="K1510" i="47"/>
  <c r="H1510" i="47"/>
  <c r="G1506" i="47"/>
  <c r="F1506" i="47"/>
  <c r="J1506" i="47"/>
  <c r="K1487" i="47"/>
  <c r="H1487" i="47"/>
  <c r="K1477" i="47"/>
  <c r="H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F1325" i="47"/>
  <c r="J1325" i="47"/>
  <c r="F1312" i="47"/>
  <c r="J1312" i="47"/>
  <c r="F1308" i="47"/>
  <c r="J1308" i="47"/>
  <c r="F1289" i="47"/>
  <c r="J1289" i="47"/>
  <c r="F1282" i="47"/>
  <c r="J1282" i="47"/>
  <c r="F1278" i="47"/>
  <c r="J1278" i="47"/>
  <c r="F1274" i="47"/>
  <c r="F1267" i="47"/>
  <c r="G1267" i="47"/>
  <c r="F1260" i="47"/>
  <c r="G1260" i="47"/>
  <c r="F1250" i="47"/>
  <c r="G1250" i="47"/>
  <c r="F1234" i="47"/>
  <c r="F1227" i="47"/>
  <c r="F1220" i="47"/>
  <c r="G1220" i="47"/>
  <c r="F1213" i="47"/>
  <c r="F1206" i="47"/>
  <c r="F1202" i="47"/>
  <c r="G1202" i="47"/>
  <c r="F1183" i="47"/>
  <c r="G1183" i="47"/>
  <c r="F1173" i="47"/>
  <c r="F1160" i="47"/>
  <c r="F1156" i="47"/>
  <c r="G1156" i="47"/>
  <c r="F1137" i="47"/>
  <c r="F1130" i="47"/>
  <c r="F1126" i="47"/>
  <c r="F1122" i="47"/>
  <c r="G1122" i="47"/>
  <c r="F1115" i="47"/>
  <c r="F1108" i="47"/>
  <c r="F1098" i="47"/>
  <c r="F1082" i="47"/>
  <c r="G1082" i="47"/>
  <c r="F1075" i="47"/>
  <c r="G1075" i="47"/>
  <c r="G1061" i="47"/>
  <c r="G1054" i="47"/>
  <c r="G1021" i="47"/>
  <c r="G1008" i="47"/>
  <c r="G985" i="47"/>
  <c r="G978" i="47"/>
  <c r="G974" i="47"/>
  <c r="G963" i="47"/>
  <c r="G956" i="47"/>
  <c r="G946" i="47"/>
  <c r="G916" i="47"/>
  <c r="G898" i="47"/>
  <c r="G879" i="47"/>
  <c r="G852" i="47"/>
  <c r="G818" i="47"/>
  <c r="G778" i="47"/>
  <c r="G771" i="47"/>
  <c r="G757" i="47"/>
  <c r="G750" i="47"/>
  <c r="G717" i="47"/>
  <c r="G704" i="47"/>
  <c r="G681" i="47"/>
  <c r="G674" i="47"/>
  <c r="G670" i="47"/>
  <c r="G659" i="47"/>
  <c r="G652" i="47"/>
  <c r="G642" i="47"/>
  <c r="G612" i="47"/>
  <c r="G594" i="47"/>
  <c r="G575" i="47"/>
  <c r="G548" i="47"/>
  <c r="G514" i="47"/>
  <c r="G474" i="47"/>
  <c r="G467" i="47"/>
  <c r="G453" i="47"/>
  <c r="I1274" i="47"/>
  <c r="K1267" i="47"/>
  <c r="K1260" i="47"/>
  <c r="K1234" i="47"/>
  <c r="G1234" i="47"/>
  <c r="I1227" i="47"/>
  <c r="K1220" i="47"/>
  <c r="I1213" i="47"/>
  <c r="I1206" i="47"/>
  <c r="K1202" i="47"/>
  <c r="K1183" i="47"/>
  <c r="K1173" i="47"/>
  <c r="G1173" i="47"/>
  <c r="K1160" i="47"/>
  <c r="G1160" i="47"/>
  <c r="K1137" i="47"/>
  <c r="G1137" i="47"/>
  <c r="K1130" i="47"/>
  <c r="G1130" i="47"/>
  <c r="K1126" i="47"/>
  <c r="G1126" i="47"/>
  <c r="K1115" i="47"/>
  <c r="G1115" i="47"/>
  <c r="I1108" i="47"/>
  <c r="I1098" i="47"/>
  <c r="K1082" i="47"/>
  <c r="K1075" i="47"/>
  <c r="G1068" i="47"/>
  <c r="G1050" i="47"/>
  <c r="G1031" i="47"/>
  <c r="G1004" i="47"/>
  <c r="G970" i="47"/>
  <c r="G930" i="47"/>
  <c r="G923" i="47"/>
  <c r="G909" i="47"/>
  <c r="G902" i="47"/>
  <c r="G869" i="47"/>
  <c r="G856" i="47"/>
  <c r="G833" i="47"/>
  <c r="G826" i="47"/>
  <c r="G822" i="47"/>
  <c r="G811" i="47"/>
  <c r="G804" i="47"/>
  <c r="G794" i="47"/>
  <c r="G764" i="47"/>
  <c r="G746" i="47"/>
  <c r="G727" i="47"/>
  <c r="G700" i="47"/>
  <c r="G666" i="47"/>
  <c r="G626" i="47"/>
  <c r="G619" i="47"/>
  <c r="G605" i="47"/>
  <c r="G598" i="47"/>
  <c r="G565" i="47"/>
  <c r="G552" i="47"/>
  <c r="G529" i="47"/>
  <c r="G522" i="47"/>
  <c r="G518" i="47"/>
  <c r="G507" i="47"/>
  <c r="G500" i="47"/>
  <c r="G490" i="47"/>
  <c r="G460" i="47"/>
  <c r="H446" i="47"/>
  <c r="I446" i="47"/>
  <c r="H442" i="47"/>
  <c r="H423" i="47"/>
  <c r="H413" i="47"/>
  <c r="I413" i="47"/>
  <c r="H400" i="47"/>
  <c r="I400" i="47"/>
  <c r="H396" i="47"/>
  <c r="H377" i="47"/>
  <c r="I377" i="47"/>
  <c r="H370" i="47"/>
  <c r="I370" i="47"/>
  <c r="H366" i="47"/>
  <c r="I366" i="47"/>
  <c r="H362" i="47"/>
  <c r="H355" i="47"/>
  <c r="I355" i="47"/>
  <c r="H348" i="47"/>
  <c r="I348" i="47"/>
  <c r="H338" i="47"/>
  <c r="I338" i="47"/>
  <c r="H322" i="47"/>
  <c r="H315" i="47"/>
  <c r="H2283" i="47"/>
  <c r="H2281" i="47"/>
  <c r="H2279" i="47"/>
  <c r="H308" i="47"/>
  <c r="I308" i="47"/>
  <c r="H2275" i="47"/>
  <c r="H2273" i="47"/>
  <c r="H301" i="47"/>
  <c r="H2271" i="47"/>
  <c r="H2277" i="47" s="1"/>
  <c r="H2269" i="47"/>
  <c r="H294" i="47"/>
  <c r="H2267" i="47"/>
  <c r="H2270" i="47" s="1"/>
  <c r="H2265" i="47"/>
  <c r="H2263" i="47"/>
  <c r="H2261" i="47"/>
  <c r="H2259" i="47"/>
  <c r="H2257" i="47"/>
  <c r="H2255" i="47"/>
  <c r="H2253" i="47"/>
  <c r="H2251" i="47"/>
  <c r="H2249" i="47"/>
  <c r="H290" i="47"/>
  <c r="I290" i="47"/>
  <c r="H2245" i="47"/>
  <c r="H2243" i="47"/>
  <c r="H2241" i="47"/>
  <c r="H2239" i="47"/>
  <c r="H271" i="47"/>
  <c r="I271" i="47"/>
  <c r="H2235" i="47"/>
  <c r="H2233" i="47"/>
  <c r="H2231" i="47"/>
  <c r="H2229" i="47"/>
  <c r="H2227" i="47"/>
  <c r="H261" i="47"/>
  <c r="H2225" i="47"/>
  <c r="H2223" i="47"/>
  <c r="I244" i="47"/>
  <c r="I210" i="47"/>
  <c r="I170" i="47"/>
  <c r="I163" i="47"/>
  <c r="I2283" i="47"/>
  <c r="I2281" i="47"/>
  <c r="I2279" i="47"/>
  <c r="I2275" i="47"/>
  <c r="I2273" i="47"/>
  <c r="I2271" i="47"/>
  <c r="I2277" i="47" s="1"/>
  <c r="I149" i="47"/>
  <c r="I2269" i="47"/>
  <c r="I2267" i="47"/>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2224" i="47" s="1"/>
  <c r="I96" i="47"/>
  <c r="I2219" i="47"/>
  <c r="I2217" i="47"/>
  <c r="I2215" i="47"/>
  <c r="I2213" i="47"/>
  <c r="I2211" i="47"/>
  <c r="I2209" i="47"/>
  <c r="I2207" i="47"/>
  <c r="I2205" i="47"/>
  <c r="I2203" i="47"/>
  <c r="I2199" i="47"/>
  <c r="I2197" i="47"/>
  <c r="I2195" i="47"/>
  <c r="I73" i="47"/>
  <c r="I2193" i="47"/>
  <c r="I2191" i="47"/>
  <c r="I2194" i="47" s="1"/>
  <c r="I66" i="47"/>
  <c r="I2189" i="47"/>
  <c r="I2187" i="47"/>
  <c r="I62" i="47"/>
  <c r="I2185" i="47"/>
  <c r="I2183" i="47"/>
  <c r="I2181" i="47"/>
  <c r="I2177" i="47"/>
  <c r="I2175" i="47"/>
  <c r="I2173" i="47"/>
  <c r="I2179" i="47" s="1"/>
  <c r="I51" i="47"/>
  <c r="I2171" i="47"/>
  <c r="I2169" i="47"/>
  <c r="I2167" i="47"/>
  <c r="I2165" i="47"/>
  <c r="I2163" i="47"/>
  <c r="I2172" i="47" s="1"/>
  <c r="I44" i="47"/>
  <c r="I2161" i="47"/>
  <c r="I2159" i="47"/>
  <c r="I2157" i="47"/>
  <c r="I2155" i="47"/>
  <c r="I2153" i="47"/>
  <c r="I2151" i="47"/>
  <c r="I2149" i="47"/>
  <c r="I2147" i="47"/>
  <c r="I34" i="47"/>
  <c r="I2145" i="47"/>
  <c r="I2143" i="47"/>
  <c r="I2141" i="47"/>
  <c r="I2137" i="47"/>
  <c r="I2135" i="47"/>
  <c r="I1068" i="47"/>
  <c r="H1068" i="47"/>
  <c r="H1061" i="47"/>
  <c r="H1054" i="47"/>
  <c r="I1050" i="47"/>
  <c r="H1050" i="47"/>
  <c r="I1031" i="47"/>
  <c r="H1031" i="47"/>
  <c r="H1021" i="47"/>
  <c r="H1008" i="47"/>
  <c r="I1004" i="47"/>
  <c r="H1004" i="47"/>
  <c r="H985" i="47"/>
  <c r="H978" i="47"/>
  <c r="H974" i="47"/>
  <c r="I970" i="47"/>
  <c r="H970" i="47"/>
  <c r="H963" i="47"/>
  <c r="H956" i="47"/>
  <c r="H946" i="47"/>
  <c r="I930" i="47"/>
  <c r="H930" i="47"/>
  <c r="I923" i="47"/>
  <c r="H923" i="47"/>
  <c r="H916" i="47"/>
  <c r="I909" i="47"/>
  <c r="H909" i="47"/>
  <c r="I902" i="47"/>
  <c r="H902" i="47"/>
  <c r="H898" i="47"/>
  <c r="H879" i="47"/>
  <c r="I869" i="47"/>
  <c r="H869" i="47"/>
  <c r="I856" i="47"/>
  <c r="H856" i="47"/>
  <c r="H852" i="47"/>
  <c r="I833" i="47"/>
  <c r="H833" i="47"/>
  <c r="I826" i="47"/>
  <c r="H826" i="47"/>
  <c r="I822" i="47"/>
  <c r="H822" i="47"/>
  <c r="H818" i="47"/>
  <c r="I811" i="47"/>
  <c r="H811" i="47"/>
  <c r="I804" i="47"/>
  <c r="H804" i="47"/>
  <c r="I794" i="47"/>
  <c r="H794" i="47"/>
  <c r="H778" i="47"/>
  <c r="H771" i="47"/>
  <c r="I764" i="47"/>
  <c r="H764" i="47"/>
  <c r="H757" i="47"/>
  <c r="H750" i="47"/>
  <c r="I746" i="47"/>
  <c r="H746" i="47"/>
  <c r="I727" i="47"/>
  <c r="H727" i="47"/>
  <c r="H717" i="47"/>
  <c r="H704" i="47"/>
  <c r="I700" i="47"/>
  <c r="H700" i="47"/>
  <c r="H681" i="47"/>
  <c r="H674" i="47"/>
  <c r="H670" i="47"/>
  <c r="I666" i="47"/>
  <c r="H666" i="47"/>
  <c r="H659" i="47"/>
  <c r="H652" i="47"/>
  <c r="H642" i="47"/>
  <c r="I626" i="47"/>
  <c r="H626" i="47"/>
  <c r="I619" i="47"/>
  <c r="H619" i="47"/>
  <c r="H612" i="47"/>
  <c r="I605" i="47"/>
  <c r="H605" i="47"/>
  <c r="I598" i="47"/>
  <c r="H598" i="47"/>
  <c r="H594" i="47"/>
  <c r="H575" i="47"/>
  <c r="I565" i="47"/>
  <c r="H565" i="47"/>
  <c r="I552" i="47"/>
  <c r="H552" i="47"/>
  <c r="H548" i="47"/>
  <c r="I529" i="47"/>
  <c r="H529" i="47"/>
  <c r="I522" i="47"/>
  <c r="H522" i="47"/>
  <c r="I518" i="47"/>
  <c r="H518" i="47"/>
  <c r="H514" i="47"/>
  <c r="I507" i="47"/>
  <c r="H507" i="47"/>
  <c r="I500" i="47"/>
  <c r="H500" i="47"/>
  <c r="I490" i="47"/>
  <c r="H490" i="47"/>
  <c r="H474" i="47"/>
  <c r="H467" i="47"/>
  <c r="I460" i="47"/>
  <c r="H460" i="47"/>
  <c r="H453" i="47"/>
  <c r="K2264" i="47"/>
  <c r="K2260" i="47"/>
  <c r="K2256" i="47"/>
  <c r="K2252" i="47"/>
  <c r="K442" i="47"/>
  <c r="K2248" i="47"/>
  <c r="G442" i="47"/>
  <c r="K2244" i="47"/>
  <c r="K2240" i="47"/>
  <c r="I423" i="47"/>
  <c r="K2236" i="47"/>
  <c r="K2232" i="47"/>
  <c r="K2228" i="47"/>
  <c r="K400" i="47"/>
  <c r="K2222" i="47"/>
  <c r="K2216" i="47"/>
  <c r="K2212" i="47"/>
  <c r="K2208" i="47"/>
  <c r="K2204" i="47"/>
  <c r="I396" i="47"/>
  <c r="K2200" i="47"/>
  <c r="K2196" i="47"/>
  <c r="K377" i="47"/>
  <c r="K2188" i="47"/>
  <c r="K366" i="47"/>
  <c r="K2182" i="47"/>
  <c r="I362" i="47"/>
  <c r="K2178" i="47"/>
  <c r="K355" i="47"/>
  <c r="K2174" i="47"/>
  <c r="K2168" i="47"/>
  <c r="K2164" i="47"/>
  <c r="K348" i="47"/>
  <c r="K2158" i="47"/>
  <c r="K2154" i="47"/>
  <c r="K2150" i="47"/>
  <c r="K2144" i="47"/>
  <c r="K322" i="47"/>
  <c r="K2140" i="47"/>
  <c r="K2146" i="47" s="1"/>
  <c r="G322" i="47"/>
  <c r="K2136" i="47"/>
  <c r="I315" i="47"/>
  <c r="K2283" i="47"/>
  <c r="K308" i="47"/>
  <c r="K2279" i="47"/>
  <c r="K2273" i="47"/>
  <c r="I301" i="47"/>
  <c r="K2269" i="47"/>
  <c r="I294" i="47"/>
  <c r="K2265" i="47"/>
  <c r="K2261" i="47"/>
  <c r="K2257" i="47"/>
  <c r="K2253" i="47"/>
  <c r="K290" i="47"/>
  <c r="K2249" i="47"/>
  <c r="K2243" i="47"/>
  <c r="K271" i="47"/>
  <c r="K2239" i="47"/>
  <c r="K2233" i="47"/>
  <c r="K2229" i="47"/>
  <c r="K261" i="47"/>
  <c r="K2225" i="47"/>
  <c r="K2237" i="47" s="1"/>
  <c r="G261" i="47"/>
  <c r="I248" i="47"/>
  <c r="F248" i="47"/>
  <c r="F2221" i="47"/>
  <c r="J248" i="47"/>
  <c r="J2221" i="47"/>
  <c r="F2219" i="47"/>
  <c r="J2219" i="47"/>
  <c r="F2217" i="47"/>
  <c r="J2217" i="47"/>
  <c r="F2215" i="47"/>
  <c r="J2215" i="47"/>
  <c r="F2213" i="47"/>
  <c r="J2213" i="47"/>
  <c r="F2211" i="47"/>
  <c r="J2211" i="47"/>
  <c r="F2209" i="47"/>
  <c r="J2209" i="47"/>
  <c r="F2207" i="47"/>
  <c r="J2207" i="47"/>
  <c r="F2205" i="47"/>
  <c r="J2205" i="47"/>
  <c r="F2203" i="47"/>
  <c r="F244" i="47"/>
  <c r="J2203" i="47"/>
  <c r="J244" i="47"/>
  <c r="F2199" i="47"/>
  <c r="J2199" i="47"/>
  <c r="F2197" i="47"/>
  <c r="J2197" i="47"/>
  <c r="F225" i="47"/>
  <c r="F2195" i="47"/>
  <c r="J225" i="47"/>
  <c r="J2195" i="47"/>
  <c r="F2193" i="47"/>
  <c r="J2193" i="47"/>
  <c r="F218" i="47"/>
  <c r="F2191" i="47"/>
  <c r="J218" i="47"/>
  <c r="J2191" i="47"/>
  <c r="F2189" i="47"/>
  <c r="J2189" i="47"/>
  <c r="F214" i="47"/>
  <c r="F2187" i="47"/>
  <c r="J214" i="47"/>
  <c r="J2187" i="47"/>
  <c r="F2185" i="47"/>
  <c r="J2185" i="47"/>
  <c r="F2183" i="47"/>
  <c r="J2183" i="47"/>
  <c r="F2181" i="47"/>
  <c r="F210" i="47"/>
  <c r="J2181" i="47"/>
  <c r="J210" i="47"/>
  <c r="F2177" i="47"/>
  <c r="J2177" i="47"/>
  <c r="F2175" i="47"/>
  <c r="J2175" i="47"/>
  <c r="F203" i="47"/>
  <c r="F2173" i="47"/>
  <c r="J203" i="47"/>
  <c r="J2173" i="47"/>
  <c r="F2171" i="47"/>
  <c r="J2171" i="47"/>
  <c r="F2169" i="47"/>
  <c r="J2169" i="47"/>
  <c r="F2167" i="47"/>
  <c r="J2167" i="47"/>
  <c r="F2165" i="47"/>
  <c r="J2165" i="47"/>
  <c r="F196" i="47"/>
  <c r="F2163" i="47"/>
  <c r="J196" i="47"/>
  <c r="J2163" i="47"/>
  <c r="F2161" i="47"/>
  <c r="J2161" i="47"/>
  <c r="F2159" i="47"/>
  <c r="J2159" i="47"/>
  <c r="F2157" i="47"/>
  <c r="J2157" i="47"/>
  <c r="F2155" i="47"/>
  <c r="J2155" i="47"/>
  <c r="F2153" i="47"/>
  <c r="J2153" i="47"/>
  <c r="F2151" i="47"/>
  <c r="J2151" i="47"/>
  <c r="F2149" i="47"/>
  <c r="J2149" i="47"/>
  <c r="F186" i="47"/>
  <c r="F2147" i="47"/>
  <c r="J186" i="47"/>
  <c r="J2147" i="47"/>
  <c r="F2145" i="47"/>
  <c r="J2145" i="47"/>
  <c r="F2143" i="47"/>
  <c r="J2143" i="47"/>
  <c r="F2141" i="47"/>
  <c r="F170" i="47"/>
  <c r="J2141" i="47"/>
  <c r="J170" i="47"/>
  <c r="F2137" i="47"/>
  <c r="J2137" i="47"/>
  <c r="F2135" i="47"/>
  <c r="F163" i="47"/>
  <c r="J2135" i="47"/>
  <c r="J163" i="47"/>
  <c r="F2282" i="47"/>
  <c r="J2282" i="47"/>
  <c r="F2280" i="47"/>
  <c r="J2280" i="47"/>
  <c r="F2278" i="47"/>
  <c r="F2284" i="47" s="1"/>
  <c r="F156" i="47"/>
  <c r="J2278" i="47"/>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2266" i="47" s="1"/>
  <c r="F138" i="47"/>
  <c r="J2248" i="47"/>
  <c r="J138" i="47"/>
  <c r="F2246" i="47"/>
  <c r="J2246" i="47"/>
  <c r="F2244" i="47"/>
  <c r="J2244" i="47"/>
  <c r="F2242" i="47"/>
  <c r="J2242" i="47"/>
  <c r="F2240" i="47"/>
  <c r="J2240" i="47"/>
  <c r="F2238" i="47"/>
  <c r="F2247" i="47" s="1"/>
  <c r="F119" i="47"/>
  <c r="J2238" i="47"/>
  <c r="J119" i="47"/>
  <c r="F2236" i="47"/>
  <c r="J2236" i="47"/>
  <c r="F2234" i="47"/>
  <c r="J2234" i="47"/>
  <c r="F2232" i="47"/>
  <c r="J2232" i="47"/>
  <c r="F2230" i="47"/>
  <c r="J2230" i="47"/>
  <c r="F2228" i="47"/>
  <c r="J2228" i="47"/>
  <c r="F2226" i="47"/>
  <c r="F109" i="47"/>
  <c r="J2226" i="47"/>
  <c r="J109" i="47"/>
  <c r="F2222" i="47"/>
  <c r="F96" i="47"/>
  <c r="J2222" i="47"/>
  <c r="J96" i="47"/>
  <c r="F2218" i="47"/>
  <c r="J2218" i="47"/>
  <c r="F2216" i="47"/>
  <c r="J2216" i="47"/>
  <c r="F2214" i="47"/>
  <c r="J2214" i="47"/>
  <c r="F2212" i="47"/>
  <c r="J2212" i="47"/>
  <c r="F2210" i="47"/>
  <c r="J2210" i="47"/>
  <c r="F2208" i="47"/>
  <c r="J2208" i="47"/>
  <c r="F2206" i="47"/>
  <c r="J2206" i="47"/>
  <c r="F2204" i="47"/>
  <c r="J2204" i="47"/>
  <c r="F2202" i="47"/>
  <c r="F2220" i="47" s="1"/>
  <c r="F92" i="47"/>
  <c r="J2202" i="47"/>
  <c r="J92" i="47"/>
  <c r="F2200" i="47"/>
  <c r="J2200" i="47"/>
  <c r="F2198" i="47"/>
  <c r="J2198" i="47"/>
  <c r="F2196" i="47"/>
  <c r="F73" i="47"/>
  <c r="J2196" i="47"/>
  <c r="J73" i="47"/>
  <c r="F2192" i="47"/>
  <c r="F66" i="47"/>
  <c r="J2192" i="47"/>
  <c r="J66" i="47"/>
  <c r="F2188" i="47"/>
  <c r="F62" i="47"/>
  <c r="J2188" i="47"/>
  <c r="J62" i="47"/>
  <c r="F2184" i="47"/>
  <c r="J2184" i="47"/>
  <c r="F2182" i="47"/>
  <c r="J2182" i="47"/>
  <c r="F2180" i="47"/>
  <c r="F2186" i="47" s="1"/>
  <c r="F58" i="47"/>
  <c r="J2180" i="47"/>
  <c r="J2186" i="47" s="1"/>
  <c r="J58" i="47"/>
  <c r="F2178" i="47"/>
  <c r="J2178" i="47"/>
  <c r="F2176" i="47"/>
  <c r="J2176" i="47"/>
  <c r="F2174" i="47"/>
  <c r="F51" i="47"/>
  <c r="J2174" i="47"/>
  <c r="J51" i="47"/>
  <c r="F2170" i="47"/>
  <c r="J2170" i="47"/>
  <c r="F2168" i="47"/>
  <c r="J2168" i="47"/>
  <c r="F2166" i="47"/>
  <c r="J2166" i="47"/>
  <c r="F2164" i="47"/>
  <c r="F44" i="47"/>
  <c r="J2164" i="47"/>
  <c r="J44" i="47"/>
  <c r="F2160" i="47"/>
  <c r="J2160" i="47"/>
  <c r="F2158" i="47"/>
  <c r="J2158" i="47"/>
  <c r="F2156" i="47"/>
  <c r="J2156" i="47"/>
  <c r="F2154" i="47"/>
  <c r="J2154" i="47"/>
  <c r="F2152" i="47"/>
  <c r="J2152" i="47"/>
  <c r="F2150" i="47"/>
  <c r="J2150" i="47"/>
  <c r="F2148" i="47"/>
  <c r="F34" i="47"/>
  <c r="J2148" i="47"/>
  <c r="J34" i="47"/>
  <c r="F2144" i="47"/>
  <c r="J2144" i="47"/>
  <c r="F2142" i="47"/>
  <c r="J2142" i="47"/>
  <c r="F2140" i="47"/>
  <c r="F2146" i="47" s="1"/>
  <c r="F18" i="47"/>
  <c r="J2140" i="47"/>
  <c r="J2146" i="47" s="1"/>
  <c r="J18" i="47"/>
  <c r="F2138" i="47"/>
  <c r="J2138" i="47"/>
  <c r="F2136" i="47"/>
  <c r="J2136" i="47"/>
  <c r="F2134" i="47"/>
  <c r="F2139" i="47" s="1"/>
  <c r="F11" i="47"/>
  <c r="J2134" i="47"/>
  <c r="J2139" i="47" s="1"/>
  <c r="J11" i="47"/>
  <c r="M254" i="19"/>
  <c r="N254" i="19" s="1"/>
  <c r="M250" i="19"/>
  <c r="N250" i="19" s="1"/>
  <c r="M246" i="19"/>
  <c r="N246" i="19" s="1"/>
  <c r="M242" i="19"/>
  <c r="N242" i="19" s="1"/>
  <c r="M237" i="19"/>
  <c r="N237" i="19" s="1"/>
  <c r="M234" i="19"/>
  <c r="N234" i="19" s="1"/>
  <c r="M230" i="19"/>
  <c r="N230" i="19" s="1"/>
  <c r="M226" i="19"/>
  <c r="N226" i="19" s="1"/>
  <c r="M222" i="19"/>
  <c r="N222" i="19" s="1"/>
  <c r="M217" i="19"/>
  <c r="N217" i="19" s="1"/>
  <c r="M213" i="19"/>
  <c r="N213" i="19" s="1"/>
  <c r="M209" i="19"/>
  <c r="N209" i="19" s="1"/>
  <c r="M205" i="19"/>
  <c r="N205"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7" i="19"/>
  <c r="N197" i="19" s="1"/>
  <c r="M193" i="19"/>
  <c r="N193" i="19" s="1"/>
  <c r="M189" i="19"/>
  <c r="N189" i="19" s="1"/>
  <c r="M184" i="19"/>
  <c r="N184" i="19" s="1"/>
  <c r="M180" i="19"/>
  <c r="N180" i="19" s="1"/>
  <c r="M176" i="19"/>
  <c r="N176" i="19" s="1"/>
  <c r="M172" i="19"/>
  <c r="N172" i="19" s="1"/>
  <c r="M168" i="19"/>
  <c r="N168" i="19" s="1"/>
  <c r="M163" i="19"/>
  <c r="N163" i="19" s="1"/>
  <c r="M159" i="19"/>
  <c r="N159" i="19" s="1"/>
  <c r="M155" i="19"/>
  <c r="N155" i="19" s="1"/>
  <c r="M151" i="19"/>
  <c r="N151" i="19" s="1"/>
  <c r="M146" i="19"/>
  <c r="N146" i="19" s="1"/>
  <c r="M142" i="19"/>
  <c r="N142" i="19" s="1"/>
  <c r="M138" i="19"/>
  <c r="N138" i="19" s="1"/>
  <c r="M134" i="19"/>
  <c r="N134" i="19" s="1"/>
  <c r="M127" i="19"/>
  <c r="N127" i="19" s="1"/>
  <c r="M123" i="19"/>
  <c r="N123" i="19" s="1"/>
  <c r="M119" i="19"/>
  <c r="N119" i="19" s="1"/>
  <c r="M115" i="19"/>
  <c r="N115" i="19" s="1"/>
  <c r="M110" i="19"/>
  <c r="N110" i="19" s="1"/>
  <c r="M106" i="19"/>
  <c r="N106" i="19" s="1"/>
  <c r="M102" i="19"/>
  <c r="N102" i="19" s="1"/>
  <c r="M98" i="19"/>
  <c r="N98" i="19" s="1"/>
  <c r="M93" i="19"/>
  <c r="N93" i="19" s="1"/>
  <c r="M89" i="19"/>
  <c r="N89" i="19" s="1"/>
  <c r="M85" i="19"/>
  <c r="N85" i="19" s="1"/>
  <c r="M81" i="19"/>
  <c r="N81" i="19" s="1"/>
  <c r="M76" i="19"/>
  <c r="N76" i="19" s="1"/>
  <c r="M72" i="19"/>
  <c r="N72" i="19" s="1"/>
  <c r="M68" i="19"/>
  <c r="N68" i="19" s="1"/>
  <c r="M64" i="19"/>
  <c r="N64" i="19" s="1"/>
  <c r="M60" i="19"/>
  <c r="N60" i="19" s="1"/>
  <c r="M55" i="19"/>
  <c r="N55" i="19" s="1"/>
  <c r="M51" i="19"/>
  <c r="N51" i="19" s="1"/>
  <c r="M47" i="19"/>
  <c r="N47" i="19" s="1"/>
  <c r="M43" i="19"/>
  <c r="N43" i="19" s="1"/>
  <c r="M38" i="19"/>
  <c r="N38" i="19" s="1"/>
  <c r="M34" i="19"/>
  <c r="N34" i="19" s="1"/>
  <c r="M30" i="19"/>
  <c r="N30" i="19" s="1"/>
  <c r="M26" i="19"/>
  <c r="N26" i="19" s="1"/>
  <c r="M21" i="19"/>
  <c r="N21" i="19" s="1"/>
  <c r="M17" i="19"/>
  <c r="N17" i="19" s="1"/>
  <c r="M13" i="19"/>
  <c r="N13" i="19" s="1"/>
  <c r="M9" i="19"/>
  <c r="N9" i="19" s="1"/>
  <c r="M253" i="19"/>
  <c r="M249" i="19"/>
  <c r="M245" i="19"/>
  <c r="M241" i="19"/>
  <c r="M236" i="19"/>
  <c r="M256" i="19"/>
  <c r="N256" i="19" s="1"/>
  <c r="M252" i="19"/>
  <c r="N252" i="19" s="1"/>
  <c r="M248" i="19"/>
  <c r="N248" i="19" s="1"/>
  <c r="M244" i="19"/>
  <c r="N244" i="19" s="1"/>
  <c r="M240" i="19"/>
  <c r="N240" i="19" s="1"/>
  <c r="M235" i="19"/>
  <c r="N235" i="19" s="1"/>
  <c r="M232" i="19"/>
  <c r="N232" i="19" s="1"/>
  <c r="M228" i="19"/>
  <c r="N228" i="19" s="1"/>
  <c r="M224" i="19"/>
  <c r="N224" i="19" s="1"/>
  <c r="M219" i="19"/>
  <c r="N219" i="19" s="1"/>
  <c r="M215" i="19"/>
  <c r="N215" i="19" s="1"/>
  <c r="M211" i="19"/>
  <c r="N211" i="19" s="1"/>
  <c r="M207" i="19"/>
  <c r="N207" i="19" s="1"/>
  <c r="M202" i="19"/>
  <c r="N202" i="19" s="1"/>
  <c r="M199" i="19"/>
  <c r="N199" i="19" s="1"/>
  <c r="M195" i="19"/>
  <c r="N195" i="19" s="1"/>
  <c r="M191" i="19"/>
  <c r="N191" i="19" s="1"/>
  <c r="M187" i="19"/>
  <c r="N187" i="19" s="1"/>
  <c r="M182" i="19"/>
  <c r="N182" i="19" s="1"/>
  <c r="M178" i="19"/>
  <c r="N178" i="19" s="1"/>
  <c r="M174" i="19"/>
  <c r="N174" i="19" s="1"/>
  <c r="M170" i="19"/>
  <c r="N170" i="19" s="1"/>
  <c r="M165" i="19"/>
  <c r="N165" i="19" s="1"/>
  <c r="M161" i="19"/>
  <c r="N161" i="19" s="1"/>
  <c r="M157" i="19"/>
  <c r="N157" i="19" s="1"/>
  <c r="M153" i="19"/>
  <c r="N153" i="19" s="1"/>
  <c r="M148" i="19"/>
  <c r="N148" i="19" s="1"/>
  <c r="M144" i="19"/>
  <c r="N144" i="19" s="1"/>
  <c r="M140" i="19"/>
  <c r="N140" i="19" s="1"/>
  <c r="M136" i="19"/>
  <c r="N136" i="19" s="1"/>
  <c r="M132" i="19"/>
  <c r="N132" i="19" s="1"/>
  <c r="M129" i="19"/>
  <c r="N129" i="19" s="1"/>
  <c r="M125" i="19"/>
  <c r="N125" i="19" s="1"/>
  <c r="M121" i="19"/>
  <c r="N121" i="19" s="1"/>
  <c r="M117" i="19"/>
  <c r="N117" i="19" s="1"/>
  <c r="M112" i="19"/>
  <c r="N112" i="19" s="1"/>
  <c r="M108" i="19"/>
  <c r="N108" i="19" s="1"/>
  <c r="M104" i="19"/>
  <c r="N104" i="19" s="1"/>
  <c r="M100" i="19"/>
  <c r="N100" i="19" s="1"/>
  <c r="M96" i="19"/>
  <c r="N96" i="19" s="1"/>
  <c r="M91" i="19"/>
  <c r="N91" i="19" s="1"/>
  <c r="M87" i="19"/>
  <c r="N87" i="19" s="1"/>
  <c r="M83" i="19"/>
  <c r="N83" i="19" s="1"/>
  <c r="M79" i="19"/>
  <c r="N79" i="19" s="1"/>
  <c r="M74" i="19"/>
  <c r="N74" i="19" s="1"/>
  <c r="M70" i="19"/>
  <c r="N70" i="19" s="1"/>
  <c r="M66" i="19"/>
  <c r="N66" i="19" s="1"/>
  <c r="M62" i="19"/>
  <c r="N62" i="19" s="1"/>
  <c r="M57" i="19"/>
  <c r="N57" i="19" s="1"/>
  <c r="M53" i="19"/>
  <c r="N53" i="19" s="1"/>
  <c r="M49" i="19"/>
  <c r="N49" i="19" s="1"/>
  <c r="M45" i="19"/>
  <c r="N45" i="19" s="1"/>
  <c r="M40" i="19"/>
  <c r="N40" i="19" s="1"/>
  <c r="M36" i="19"/>
  <c r="N36" i="19" s="1"/>
  <c r="M32" i="19"/>
  <c r="N32" i="19" s="1"/>
  <c r="M28" i="19"/>
  <c r="N28" i="19" s="1"/>
  <c r="M24" i="19"/>
  <c r="N24" i="19" s="1"/>
  <c r="M19" i="19"/>
  <c r="N19" i="19" s="1"/>
  <c r="M15" i="19"/>
  <c r="N15" i="19" s="1"/>
  <c r="M11" i="19"/>
  <c r="N11" i="19" s="1"/>
  <c r="M7" i="19"/>
  <c r="N7" i="19" s="1"/>
  <c r="M255" i="19"/>
  <c r="M251" i="19"/>
  <c r="M247" i="19"/>
  <c r="M243" i="19"/>
  <c r="M238" i="19"/>
  <c r="M200" i="19"/>
  <c r="M158" i="19"/>
  <c r="M196" i="19"/>
  <c r="M192" i="19"/>
  <c r="M188" i="19"/>
  <c r="M183" i="19"/>
  <c r="M179" i="19"/>
  <c r="M175" i="19"/>
  <c r="M171" i="19"/>
  <c r="M166" i="19"/>
  <c r="M162" i="19"/>
  <c r="M154" i="19"/>
  <c r="M150" i="19"/>
  <c r="M145" i="19"/>
  <c r="M141" i="19"/>
  <c r="M137" i="19"/>
  <c r="M133" i="19"/>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10" i="19"/>
  <c r="N10" i="19" s="1"/>
  <c r="M8" i="19"/>
  <c r="N8" i="19" s="1"/>
  <c r="M6" i="19"/>
  <c r="N6" i="19" s="1"/>
  <c r="N255" i="19"/>
  <c r="N253" i="19"/>
  <c r="N251" i="19"/>
  <c r="N249" i="19"/>
  <c r="N247" i="19"/>
  <c r="N245" i="19"/>
  <c r="N243" i="19"/>
  <c r="N241" i="19"/>
  <c r="N238" i="19"/>
  <c r="N236" i="19"/>
  <c r="N200" i="19"/>
  <c r="M198" i="19"/>
  <c r="N198" i="19" s="1"/>
  <c r="N196" i="19"/>
  <c r="M194" i="19"/>
  <c r="N194" i="19" s="1"/>
  <c r="N192" i="19"/>
  <c r="M190" i="19"/>
  <c r="N190" i="19" s="1"/>
  <c r="N188" i="19"/>
  <c r="M186" i="19"/>
  <c r="N186" i="19" s="1"/>
  <c r="N183" i="19"/>
  <c r="M181" i="19"/>
  <c r="N181" i="19" s="1"/>
  <c r="N179" i="19"/>
  <c r="M177" i="19"/>
  <c r="N177" i="19" s="1"/>
  <c r="N175" i="19"/>
  <c r="M173" i="19"/>
  <c r="N173" i="19" s="1"/>
  <c r="N171" i="19"/>
  <c r="M169" i="19"/>
  <c r="N169" i="19" s="1"/>
  <c r="N166" i="19"/>
  <c r="M164" i="19"/>
  <c r="N164" i="19" s="1"/>
  <c r="N162" i="19"/>
  <c r="M160" i="19"/>
  <c r="N160" i="19" s="1"/>
  <c r="N158" i="19"/>
  <c r="M156" i="19"/>
  <c r="N156" i="19" s="1"/>
  <c r="N154" i="19"/>
  <c r="M152" i="19"/>
  <c r="N152" i="19" s="1"/>
  <c r="N150" i="19"/>
  <c r="M147" i="19"/>
  <c r="N147" i="19" s="1"/>
  <c r="N145" i="19"/>
  <c r="M143" i="19"/>
  <c r="N143" i="19" s="1"/>
  <c r="N141" i="19"/>
  <c r="M139" i="19"/>
  <c r="N139" i="19" s="1"/>
  <c r="N137" i="19"/>
  <c r="M135" i="19"/>
  <c r="N135" i="19" s="1"/>
  <c r="N133" i="19"/>
  <c r="Y145" i="45"/>
  <c r="M145" i="45"/>
  <c r="Y149" i="45"/>
  <c r="M149" i="45"/>
  <c r="Y153" i="45"/>
  <c r="M153" i="45"/>
  <c r="Y157" i="45"/>
  <c r="M157" i="45"/>
  <c r="Y159" i="45"/>
  <c r="M159" i="45"/>
  <c r="Y163" i="45"/>
  <c r="M163" i="45"/>
  <c r="Y169" i="45"/>
  <c r="M169" i="45"/>
  <c r="Y187" i="45"/>
  <c r="M187" i="45"/>
  <c r="AA142" i="45"/>
  <c r="O142" i="45"/>
  <c r="E142" i="45"/>
  <c r="S144" i="45"/>
  <c r="I144" i="45"/>
  <c r="AA146" i="45"/>
  <c r="O146" i="45"/>
  <c r="E146" i="45"/>
  <c r="S148" i="45"/>
  <c r="I148" i="45"/>
  <c r="AA150" i="45"/>
  <c r="O150" i="45"/>
  <c r="E150" i="45"/>
  <c r="S152" i="45"/>
  <c r="I152" i="45"/>
  <c r="AA154" i="45"/>
  <c r="O154" i="45"/>
  <c r="E154" i="45"/>
  <c r="S156" i="45"/>
  <c r="I156" i="45"/>
  <c r="AA158" i="45"/>
  <c r="O158" i="45"/>
  <c r="E158" i="45"/>
  <c r="S160" i="45"/>
  <c r="I160" i="45"/>
  <c r="AA162" i="45"/>
  <c r="O162" i="45"/>
  <c r="E162" i="45"/>
  <c r="S164" i="45"/>
  <c r="I164" i="45"/>
  <c r="AA166" i="45"/>
  <c r="O166" i="45"/>
  <c r="E166" i="45"/>
  <c r="S168" i="45"/>
  <c r="I168" i="45"/>
  <c r="AA170" i="45"/>
  <c r="O170" i="45"/>
  <c r="E170" i="45"/>
  <c r="S172" i="45"/>
  <c r="I172" i="45"/>
  <c r="AA174" i="45"/>
  <c r="O174" i="45"/>
  <c r="E174" i="45"/>
  <c r="S176" i="45"/>
  <c r="I176" i="45"/>
  <c r="AA178" i="45"/>
  <c r="O178" i="45"/>
  <c r="E178" i="45"/>
  <c r="S180" i="45"/>
  <c r="I180" i="45"/>
  <c r="AA182" i="45"/>
  <c r="O182" i="45"/>
  <c r="E182" i="45"/>
  <c r="S184" i="45"/>
  <c r="I184" i="45"/>
  <c r="AA186" i="45"/>
  <c r="O186" i="45"/>
  <c r="E186" i="45"/>
  <c r="S188" i="45"/>
  <c r="I188" i="45"/>
  <c r="Y188" i="45"/>
  <c r="S190" i="45"/>
  <c r="I190" i="45"/>
  <c r="Y190" i="45"/>
  <c r="M190" i="45"/>
  <c r="AA192" i="45"/>
  <c r="O192" i="45"/>
  <c r="E192" i="45"/>
  <c r="Q192" i="45"/>
  <c r="G192" i="45"/>
  <c r="S194" i="45"/>
  <c r="I194" i="45"/>
  <c r="Y194" i="45"/>
  <c r="M194" i="45"/>
  <c r="AA196" i="45"/>
  <c r="O196" i="45"/>
  <c r="E196" i="45"/>
  <c r="Q196" i="45"/>
  <c r="G196" i="45"/>
  <c r="S198" i="45"/>
  <c r="I198" i="45"/>
  <c r="Y198" i="45"/>
  <c r="M198" i="45"/>
  <c r="AA200" i="45"/>
  <c r="O200" i="45"/>
  <c r="E200" i="45"/>
  <c r="Q200" i="45"/>
  <c r="G200" i="45"/>
  <c r="S202" i="45"/>
  <c r="I202" i="45"/>
  <c r="Y202" i="45"/>
  <c r="M202" i="45"/>
  <c r="AA204" i="45"/>
  <c r="O204" i="45"/>
  <c r="E204" i="45"/>
  <c r="Q204" i="45"/>
  <c r="G204" i="45"/>
  <c r="S206" i="45"/>
  <c r="I206" i="45"/>
  <c r="Y206" i="45"/>
  <c r="M206" i="45"/>
  <c r="AA208" i="45"/>
  <c r="O208" i="45"/>
  <c r="E208" i="45"/>
  <c r="Q208" i="45"/>
  <c r="G208" i="45"/>
  <c r="T210" i="45"/>
  <c r="AA210" i="45"/>
  <c r="O210" i="45"/>
  <c r="E210" i="45"/>
  <c r="V210" i="45"/>
  <c r="D210" i="45"/>
  <c r="Q210" i="45"/>
  <c r="G210" i="45"/>
  <c r="T212" i="45"/>
  <c r="AA212" i="45"/>
  <c r="O212" i="45"/>
  <c r="E212" i="45"/>
  <c r="V212" i="45"/>
  <c r="D212" i="45"/>
  <c r="Q212" i="45"/>
  <c r="G212" i="45"/>
  <c r="T214" i="45"/>
  <c r="AA214" i="45"/>
  <c r="O214" i="45"/>
  <c r="E214" i="45"/>
  <c r="V214" i="45"/>
  <c r="D214" i="45"/>
  <c r="Q214" i="45"/>
  <c r="G214" i="45"/>
  <c r="T216" i="45"/>
  <c r="AA216" i="45"/>
  <c r="O216" i="45"/>
  <c r="E216" i="45"/>
  <c r="V216" i="45"/>
  <c r="D216" i="45"/>
  <c r="Q216" i="45"/>
  <c r="G216" i="45"/>
  <c r="T218" i="45"/>
  <c r="AA218" i="45"/>
  <c r="O218" i="45"/>
  <c r="E218" i="45"/>
  <c r="V218" i="45"/>
  <c r="D218" i="45"/>
  <c r="Q218" i="45"/>
  <c r="G218" i="45"/>
  <c r="T220" i="45"/>
  <c r="AA220" i="45"/>
  <c r="O220" i="45"/>
  <c r="E220" i="45"/>
  <c r="V220" i="45"/>
  <c r="D220" i="45"/>
  <c r="Q220" i="45"/>
  <c r="G220" i="45"/>
  <c r="T222" i="45"/>
  <c r="AA222" i="45"/>
  <c r="O222" i="45"/>
  <c r="E222" i="45"/>
  <c r="V222" i="45"/>
  <c r="D222" i="45"/>
  <c r="Q222" i="45"/>
  <c r="G222" i="45"/>
  <c r="T224" i="45"/>
  <c r="AA224" i="45"/>
  <c r="O224" i="45"/>
  <c r="E224" i="45"/>
  <c r="V224" i="45"/>
  <c r="D224" i="45"/>
  <c r="Q224" i="45"/>
  <c r="G224" i="45"/>
  <c r="T226" i="45"/>
  <c r="AA226" i="45"/>
  <c r="O226" i="45"/>
  <c r="E226" i="45"/>
  <c r="V226" i="45"/>
  <c r="D226" i="45"/>
  <c r="Q226" i="45"/>
  <c r="G226" i="45"/>
  <c r="T228" i="45"/>
  <c r="AA228" i="45"/>
  <c r="O228" i="45"/>
  <c r="E228" i="45"/>
  <c r="V228" i="45"/>
  <c r="D228" i="45"/>
  <c r="Q228" i="45"/>
  <c r="G228" i="45"/>
  <c r="T230" i="45"/>
  <c r="AA230" i="45"/>
  <c r="O230" i="45"/>
  <c r="E230" i="45"/>
  <c r="V230" i="45"/>
  <c r="D230" i="45"/>
  <c r="Q230" i="45"/>
  <c r="G230" i="45"/>
  <c r="T232" i="45"/>
  <c r="AA232" i="45"/>
  <c r="O232" i="45"/>
  <c r="E232" i="45"/>
  <c r="V232" i="45"/>
  <c r="D232" i="45"/>
  <c r="Q232" i="45"/>
  <c r="G232" i="45"/>
  <c r="T234" i="45"/>
  <c r="AA234" i="45"/>
  <c r="O234" i="45"/>
  <c r="E234" i="45"/>
  <c r="V234" i="45"/>
  <c r="D234" i="45"/>
  <c r="Q234" i="45"/>
  <c r="G234" i="45"/>
  <c r="T236" i="45"/>
  <c r="AA236" i="45"/>
  <c r="O236" i="45"/>
  <c r="E236" i="45"/>
  <c r="V236" i="45"/>
  <c r="D236" i="45"/>
  <c r="Q236" i="45"/>
  <c r="G236" i="45"/>
  <c r="T238" i="45"/>
  <c r="AA238" i="45"/>
  <c r="O238" i="45"/>
  <c r="E238" i="45"/>
  <c r="V238" i="45"/>
  <c r="D238" i="45"/>
  <c r="Q238" i="45"/>
  <c r="G238" i="45"/>
  <c r="T240" i="45"/>
  <c r="AA240" i="45"/>
  <c r="O240" i="45"/>
  <c r="E240" i="45"/>
  <c r="V240" i="45"/>
  <c r="D240" i="45"/>
  <c r="Q240" i="45"/>
  <c r="G240" i="45"/>
  <c r="T242" i="45"/>
  <c r="AA242" i="45"/>
  <c r="O242" i="45"/>
  <c r="E242" i="45"/>
  <c r="V242" i="45"/>
  <c r="D242" i="45"/>
  <c r="Q242" i="45"/>
  <c r="G242" i="45"/>
  <c r="T244" i="45"/>
  <c r="AA244" i="45"/>
  <c r="O244" i="45"/>
  <c r="E244" i="45"/>
  <c r="V244" i="45"/>
  <c r="D244" i="45"/>
  <c r="Q244" i="45"/>
  <c r="G244" i="45"/>
  <c r="T246" i="45"/>
  <c r="AA246" i="45"/>
  <c r="O246" i="45"/>
  <c r="E246" i="45"/>
  <c r="V246" i="45"/>
  <c r="D246" i="45"/>
  <c r="Q246" i="45"/>
  <c r="G246" i="45"/>
  <c r="T248" i="45"/>
  <c r="AA248" i="45"/>
  <c r="O248" i="45"/>
  <c r="E248" i="45"/>
  <c r="V248" i="45"/>
  <c r="D248" i="45"/>
  <c r="Q248" i="45"/>
  <c r="G248" i="45"/>
  <c r="T250" i="45"/>
  <c r="AA250" i="45"/>
  <c r="O250" i="45"/>
  <c r="E250" i="45"/>
  <c r="V250" i="45"/>
  <c r="D250" i="45"/>
  <c r="Q250" i="45"/>
  <c r="G250" i="45"/>
  <c r="T252" i="45"/>
  <c r="AA252" i="45"/>
  <c r="O252" i="45"/>
  <c r="E252" i="45"/>
  <c r="V252" i="45"/>
  <c r="D252" i="45"/>
  <c r="Q252" i="45"/>
  <c r="G252" i="45"/>
  <c r="T254" i="45"/>
  <c r="AA254" i="45"/>
  <c r="O254" i="45"/>
  <c r="E254" i="45"/>
  <c r="V254" i="45"/>
  <c r="D254" i="45"/>
  <c r="Q254" i="45"/>
  <c r="G254" i="45"/>
  <c r="T256" i="45"/>
  <c r="AA256" i="45"/>
  <c r="O256" i="45"/>
  <c r="E256" i="45"/>
  <c r="V256" i="45"/>
  <c r="D256" i="45"/>
  <c r="Q256" i="45"/>
  <c r="G256" i="45"/>
  <c r="T258" i="45"/>
  <c r="AA258" i="45"/>
  <c r="O258" i="45"/>
  <c r="E258" i="45"/>
  <c r="V258" i="45"/>
  <c r="D258" i="45"/>
  <c r="Q258" i="45"/>
  <c r="G258" i="45"/>
  <c r="T260" i="45"/>
  <c r="AA260" i="45"/>
  <c r="O260" i="45"/>
  <c r="E260" i="45"/>
  <c r="V260" i="45"/>
  <c r="D260" i="45"/>
  <c r="Q260" i="45"/>
  <c r="G260" i="45"/>
  <c r="T262" i="45"/>
  <c r="AA262" i="45"/>
  <c r="O262" i="45"/>
  <c r="E262" i="45"/>
  <c r="V262" i="45"/>
  <c r="D262" i="45"/>
  <c r="Q262" i="45"/>
  <c r="G262" i="45"/>
  <c r="T264" i="45"/>
  <c r="AA264" i="45"/>
  <c r="O264" i="45"/>
  <c r="E264" i="45"/>
  <c r="V264" i="45"/>
  <c r="D264" i="45"/>
  <c r="Q264" i="45"/>
  <c r="G264" i="45"/>
  <c r="T266" i="45"/>
  <c r="AA266" i="45"/>
  <c r="O266" i="45"/>
  <c r="E266" i="45"/>
  <c r="V266" i="45"/>
  <c r="D266" i="45"/>
  <c r="Q266" i="45"/>
  <c r="G266" i="45"/>
  <c r="T268" i="45"/>
  <c r="AA268" i="45"/>
  <c r="O268" i="45"/>
  <c r="E268" i="45"/>
  <c r="V268" i="45"/>
  <c r="D268" i="45"/>
  <c r="Q268" i="45"/>
  <c r="G268" i="45"/>
  <c r="T270" i="45"/>
  <c r="AA270" i="45"/>
  <c r="O270" i="45"/>
  <c r="E270" i="45"/>
  <c r="V270" i="45"/>
  <c r="D270" i="45"/>
  <c r="Q270" i="45"/>
  <c r="G270" i="45"/>
  <c r="T272" i="45"/>
  <c r="AA272" i="45"/>
  <c r="O272" i="45"/>
  <c r="E272" i="45"/>
  <c r="V272" i="45"/>
  <c r="D272" i="45"/>
  <c r="Q272" i="45"/>
  <c r="G272" i="45"/>
  <c r="T274" i="45"/>
  <c r="AA274" i="45"/>
  <c r="O274" i="45"/>
  <c r="E274" i="45"/>
  <c r="V274" i="45"/>
  <c r="D274" i="45"/>
  <c r="Q274" i="45"/>
  <c r="G274" i="45"/>
  <c r="T276" i="45"/>
  <c r="AA276" i="45"/>
  <c r="O276" i="45"/>
  <c r="E276" i="45"/>
  <c r="V276" i="45"/>
  <c r="D276" i="45"/>
  <c r="Q276" i="45"/>
  <c r="G276" i="45"/>
  <c r="T278" i="45"/>
  <c r="AA278" i="45"/>
  <c r="O278" i="45"/>
  <c r="E278" i="45"/>
  <c r="V278" i="45"/>
  <c r="D278" i="45"/>
  <c r="Q278" i="45"/>
  <c r="G278" i="45"/>
  <c r="T280" i="45"/>
  <c r="AA280" i="45"/>
  <c r="O280" i="45"/>
  <c r="E280" i="45"/>
  <c r="V280" i="45"/>
  <c r="D280" i="45"/>
  <c r="Q280" i="45"/>
  <c r="G280" i="45"/>
  <c r="T282" i="45"/>
  <c r="AA282" i="45"/>
  <c r="O282" i="45"/>
  <c r="E282" i="45"/>
  <c r="V282" i="45"/>
  <c r="D282" i="45"/>
  <c r="Q282" i="45"/>
  <c r="G282" i="45"/>
  <c r="T284" i="45"/>
  <c r="AA284" i="45"/>
  <c r="O284" i="45"/>
  <c r="E284" i="45"/>
  <c r="V284" i="45"/>
  <c r="D284" i="45"/>
  <c r="Q284" i="45"/>
  <c r="G284" i="45"/>
  <c r="T286" i="45"/>
  <c r="AA286" i="45"/>
  <c r="O286" i="45"/>
  <c r="E286" i="45"/>
  <c r="V286" i="45"/>
  <c r="D286" i="45"/>
  <c r="Q286" i="45"/>
  <c r="G286" i="45"/>
  <c r="T288" i="45"/>
  <c r="AA288" i="45"/>
  <c r="O288" i="45"/>
  <c r="E288" i="45"/>
  <c r="V288" i="45"/>
  <c r="D288" i="45"/>
  <c r="Q288" i="45"/>
  <c r="G288" i="45"/>
  <c r="T290" i="45"/>
  <c r="AA290" i="45"/>
  <c r="O290" i="45"/>
  <c r="E290" i="45"/>
  <c r="V290" i="45"/>
  <c r="D290" i="45"/>
  <c r="Q290" i="45"/>
  <c r="G290" i="45"/>
  <c r="T292" i="45"/>
  <c r="AA292" i="45"/>
  <c r="O292" i="45"/>
  <c r="E292" i="45"/>
  <c r="V292" i="45"/>
  <c r="D292" i="45"/>
  <c r="Q292" i="45"/>
  <c r="G292" i="45"/>
  <c r="T294" i="45"/>
  <c r="AA294" i="45"/>
  <c r="O294" i="45"/>
  <c r="E294" i="45"/>
  <c r="V294" i="45"/>
  <c r="D294" i="45"/>
  <c r="Q294" i="45"/>
  <c r="G294" i="45"/>
  <c r="T296" i="45"/>
  <c r="AA296" i="45"/>
  <c r="O296" i="45"/>
  <c r="E296" i="45"/>
  <c r="V296" i="45"/>
  <c r="D296" i="45"/>
  <c r="Q296" i="45"/>
  <c r="G296" i="45"/>
  <c r="T298" i="45"/>
  <c r="AA298" i="45"/>
  <c r="O298" i="45"/>
  <c r="E298" i="45"/>
  <c r="V298" i="45"/>
  <c r="D298" i="45"/>
  <c r="Q298" i="45"/>
  <c r="G298" i="45"/>
  <c r="T300" i="45"/>
  <c r="AA300" i="45"/>
  <c r="O300" i="45"/>
  <c r="E300" i="45"/>
  <c r="V300" i="45"/>
  <c r="D300" i="45"/>
  <c r="Q300" i="45"/>
  <c r="G300" i="45"/>
  <c r="T302" i="45"/>
  <c r="Y302" i="45"/>
  <c r="M302" i="45"/>
  <c r="Z302" i="45"/>
  <c r="N302" i="45"/>
  <c r="AA302" i="45"/>
  <c r="O302" i="45"/>
  <c r="E302" i="45"/>
  <c r="T304" i="45"/>
  <c r="Y304" i="45"/>
  <c r="M304" i="45"/>
  <c r="Z304" i="45"/>
  <c r="N304" i="45"/>
  <c r="AA304" i="45"/>
  <c r="O304" i="45"/>
  <c r="E304" i="45"/>
  <c r="T306" i="45"/>
  <c r="Y306" i="45"/>
  <c r="M306" i="45"/>
  <c r="Z306" i="45"/>
  <c r="N306" i="45"/>
  <c r="AA306" i="45"/>
  <c r="O306" i="45"/>
  <c r="E306" i="45"/>
  <c r="T308" i="45"/>
  <c r="Y308" i="45"/>
  <c r="M308" i="45"/>
  <c r="Z308" i="45"/>
  <c r="N308" i="45"/>
  <c r="AA308" i="45"/>
  <c r="O308" i="45"/>
  <c r="E308" i="45"/>
  <c r="T310" i="45"/>
  <c r="Y310" i="45"/>
  <c r="M310" i="45"/>
  <c r="Z310" i="45"/>
  <c r="N310" i="45"/>
  <c r="AA310" i="45"/>
  <c r="O310" i="45"/>
  <c r="E310" i="45"/>
  <c r="T312" i="45"/>
  <c r="Y312" i="45"/>
  <c r="M312" i="45"/>
  <c r="Z312" i="45"/>
  <c r="N312" i="45"/>
  <c r="AA312" i="45"/>
  <c r="O312" i="45"/>
  <c r="E312" i="45"/>
  <c r="T314" i="45"/>
  <c r="Y314" i="45"/>
  <c r="M314" i="45"/>
  <c r="Z314" i="45"/>
  <c r="N314" i="45"/>
  <c r="AA314" i="45"/>
  <c r="O314" i="45"/>
  <c r="E314" i="45"/>
  <c r="T316" i="45"/>
  <c r="Y316" i="45"/>
  <c r="M316" i="45"/>
  <c r="Z316" i="45"/>
  <c r="N316" i="45"/>
  <c r="AA316" i="45"/>
  <c r="O316" i="45"/>
  <c r="E316" i="45"/>
  <c r="T318" i="45"/>
  <c r="Y318" i="45"/>
  <c r="M318" i="45"/>
  <c r="Z318" i="45"/>
  <c r="N318" i="45"/>
  <c r="AA318" i="45"/>
  <c r="O318" i="45"/>
  <c r="E318" i="45"/>
  <c r="T320" i="45"/>
  <c r="Y320" i="45"/>
  <c r="M320" i="45"/>
  <c r="Z320" i="45"/>
  <c r="N320" i="45"/>
  <c r="AA320" i="45"/>
  <c r="O320" i="45"/>
  <c r="E320" i="45"/>
  <c r="T322" i="45"/>
  <c r="Y322" i="45"/>
  <c r="M322" i="45"/>
  <c r="Z322" i="45"/>
  <c r="N322" i="45"/>
  <c r="AA322" i="45"/>
  <c r="O322" i="45"/>
  <c r="E322" i="45"/>
  <c r="T324" i="45"/>
  <c r="Y324" i="45"/>
  <c r="M324" i="45"/>
  <c r="Z324" i="45"/>
  <c r="N324" i="45"/>
  <c r="AA324" i="45"/>
  <c r="O324" i="45"/>
  <c r="E324" i="45"/>
  <c r="T326" i="45"/>
  <c r="Y326" i="45"/>
  <c r="M326" i="45"/>
  <c r="Z326" i="45"/>
  <c r="N326" i="45"/>
  <c r="AA326" i="45"/>
  <c r="O326" i="45"/>
  <c r="E326" i="45"/>
  <c r="T328" i="45"/>
  <c r="Y328" i="45"/>
  <c r="M328" i="45"/>
  <c r="Z328" i="45"/>
  <c r="N328" i="45"/>
  <c r="AA328" i="45"/>
  <c r="O328" i="45"/>
  <c r="E328" i="45"/>
  <c r="T330" i="45"/>
  <c r="Y330" i="45"/>
  <c r="M330" i="45"/>
  <c r="Z330" i="45"/>
  <c r="N330" i="45"/>
  <c r="AA330" i="45"/>
  <c r="O330" i="45"/>
  <c r="E330" i="45"/>
  <c r="T332" i="45"/>
  <c r="Y332" i="45"/>
  <c r="M332" i="45"/>
  <c r="Z332" i="45"/>
  <c r="N332" i="45"/>
  <c r="AA332" i="45"/>
  <c r="O332" i="45"/>
  <c r="E332" i="45"/>
  <c r="T334" i="45"/>
  <c r="Y334" i="45"/>
  <c r="M334" i="45"/>
  <c r="Z334" i="45"/>
  <c r="N334" i="45"/>
  <c r="AA334" i="45"/>
  <c r="O334" i="45"/>
  <c r="E334" i="45"/>
  <c r="T336" i="45"/>
  <c r="Y336" i="45"/>
  <c r="M336" i="45"/>
  <c r="Z336" i="45"/>
  <c r="N336" i="45"/>
  <c r="AA336" i="45"/>
  <c r="O336" i="45"/>
  <c r="E336" i="45"/>
  <c r="T338" i="45"/>
  <c r="Y338" i="45"/>
  <c r="M338" i="45"/>
  <c r="Z338" i="45"/>
  <c r="N338" i="45"/>
  <c r="AA338" i="45"/>
  <c r="O338" i="45"/>
  <c r="E338" i="45"/>
  <c r="T340" i="45"/>
  <c r="Y340" i="45"/>
  <c r="M340" i="45"/>
  <c r="Z340" i="45"/>
  <c r="N340" i="45"/>
  <c r="AA340" i="45"/>
  <c r="O340" i="45"/>
  <c r="E340" i="45"/>
  <c r="T342" i="45"/>
  <c r="Y342" i="45"/>
  <c r="M342" i="45"/>
  <c r="Z342" i="45"/>
  <c r="N342" i="45"/>
  <c r="AA342" i="45"/>
  <c r="O342" i="45"/>
  <c r="E342" i="45"/>
  <c r="T344" i="45"/>
  <c r="Y344" i="45"/>
  <c r="M344" i="45"/>
  <c r="Z344" i="45"/>
  <c r="N344" i="45"/>
  <c r="AA344" i="45"/>
  <c r="O344" i="45"/>
  <c r="E344" i="45"/>
  <c r="T346" i="45"/>
  <c r="AA346" i="45"/>
  <c r="Q346" i="45"/>
  <c r="Z346" i="45"/>
  <c r="N346" i="45"/>
  <c r="S346" i="45"/>
  <c r="Y346" i="45"/>
  <c r="E346" i="45"/>
  <c r="S384" i="45"/>
  <c r="I384" i="45"/>
  <c r="T384" i="45"/>
  <c r="J384" i="45"/>
  <c r="Q384" i="45"/>
  <c r="G384" i="45"/>
  <c r="D384" i="45"/>
  <c r="Z384" i="45"/>
  <c r="S392" i="45"/>
  <c r="I392" i="45"/>
  <c r="T392" i="45"/>
  <c r="J392" i="45"/>
  <c r="Q392" i="45"/>
  <c r="G392" i="45"/>
  <c r="D392" i="45"/>
  <c r="Z392" i="45"/>
  <c r="S400" i="45"/>
  <c r="I400" i="45"/>
  <c r="T400" i="45"/>
  <c r="J400" i="45"/>
  <c r="Q400" i="45"/>
  <c r="G400" i="45"/>
  <c r="D400" i="45"/>
  <c r="Z400" i="45"/>
  <c r="S410" i="45"/>
  <c r="I410" i="45"/>
  <c r="X410" i="45"/>
  <c r="N410" i="45"/>
  <c r="Y410" i="45"/>
  <c r="M410" i="45"/>
  <c r="T410" i="45"/>
  <c r="J410" i="45"/>
  <c r="S386" i="45"/>
  <c r="I386" i="45"/>
  <c r="X386" i="45"/>
  <c r="Z386" i="45"/>
  <c r="Y386" i="45"/>
  <c r="M386" i="45"/>
  <c r="T386" i="45"/>
  <c r="V386" i="45"/>
  <c r="S394" i="45"/>
  <c r="I394" i="45"/>
  <c r="X394" i="45"/>
  <c r="Z394" i="45"/>
  <c r="Y394" i="45"/>
  <c r="M394" i="45"/>
  <c r="T394" i="45"/>
  <c r="V394" i="45"/>
  <c r="S402" i="45"/>
  <c r="I402" i="45"/>
  <c r="X402" i="45"/>
  <c r="Z402" i="45"/>
  <c r="Y402" i="45"/>
  <c r="M402" i="45"/>
  <c r="T402" i="45"/>
  <c r="V402" i="45"/>
  <c r="S414" i="45"/>
  <c r="I414" i="45"/>
  <c r="X414" i="45"/>
  <c r="V414" i="45"/>
  <c r="Y414" i="45"/>
  <c r="M414" i="45"/>
  <c r="T414" i="45"/>
  <c r="J414" i="45"/>
  <c r="S422" i="45"/>
  <c r="I422" i="45"/>
  <c r="X422" i="45"/>
  <c r="V422" i="45"/>
  <c r="Y422" i="45"/>
  <c r="M422" i="45"/>
  <c r="T422" i="45"/>
  <c r="J422" i="45"/>
  <c r="S430" i="45"/>
  <c r="I430" i="45"/>
  <c r="X430" i="45"/>
  <c r="V430" i="45"/>
  <c r="Y430" i="45"/>
  <c r="M430" i="45"/>
  <c r="T430" i="45"/>
  <c r="J430" i="45"/>
  <c r="S438" i="45"/>
  <c r="I438" i="45"/>
  <c r="X438" i="45"/>
  <c r="V438" i="45"/>
  <c r="Y438" i="45"/>
  <c r="M438" i="45"/>
  <c r="T438" i="45"/>
  <c r="J438" i="45"/>
  <c r="S446" i="45"/>
  <c r="I446" i="45"/>
  <c r="X446" i="45"/>
  <c r="V446" i="45"/>
  <c r="Y446" i="45"/>
  <c r="M446" i="45"/>
  <c r="T446" i="45"/>
  <c r="J446" i="45"/>
  <c r="S463" i="45"/>
  <c r="I463" i="45"/>
  <c r="X463" i="45"/>
  <c r="N463" i="45"/>
  <c r="Y463" i="45"/>
  <c r="M463" i="45"/>
  <c r="T463" i="45"/>
  <c r="Z463" i="45"/>
  <c r="S412" i="45"/>
  <c r="I412" i="45"/>
  <c r="T412" i="45"/>
  <c r="V412" i="45"/>
  <c r="Q412" i="45"/>
  <c r="G412" i="45"/>
  <c r="D412" i="45"/>
  <c r="N412" i="45"/>
  <c r="S420" i="45"/>
  <c r="I420" i="45"/>
  <c r="T420" i="45"/>
  <c r="N420" i="45"/>
  <c r="Q420" i="45"/>
  <c r="G420" i="45"/>
  <c r="D420" i="45"/>
  <c r="V420" i="45"/>
  <c r="S428" i="45"/>
  <c r="I428" i="45"/>
  <c r="T428" i="45"/>
  <c r="N428" i="45"/>
  <c r="Q428" i="45"/>
  <c r="G428" i="45"/>
  <c r="D428" i="45"/>
  <c r="V428" i="45"/>
  <c r="S436" i="45"/>
  <c r="I436" i="45"/>
  <c r="T436" i="45"/>
  <c r="N436" i="45"/>
  <c r="Q436" i="45"/>
  <c r="G436" i="45"/>
  <c r="D436" i="45"/>
  <c r="V436" i="45"/>
  <c r="S444" i="45"/>
  <c r="I444" i="45"/>
  <c r="T444" i="45"/>
  <c r="N444" i="45"/>
  <c r="Q444" i="45"/>
  <c r="G444" i="45"/>
  <c r="D444" i="45"/>
  <c r="V444" i="45"/>
  <c r="S459" i="45"/>
  <c r="I459" i="45"/>
  <c r="X459" i="45"/>
  <c r="V459" i="45"/>
  <c r="Y459" i="45"/>
  <c r="M459" i="45"/>
  <c r="T459" i="45"/>
  <c r="Z459" i="45"/>
  <c r="S471" i="45"/>
  <c r="I471" i="45"/>
  <c r="X471" i="45"/>
  <c r="N471" i="45"/>
  <c r="Y471" i="45"/>
  <c r="M471" i="45"/>
  <c r="T471" i="45"/>
  <c r="J471" i="45"/>
  <c r="S479" i="45"/>
  <c r="I479" i="45"/>
  <c r="X479" i="45"/>
  <c r="N479" i="45"/>
  <c r="Y479" i="45"/>
  <c r="M479" i="45"/>
  <c r="T479" i="45"/>
  <c r="J479" i="45"/>
  <c r="T348" i="45"/>
  <c r="S348" i="45"/>
  <c r="E348" i="45"/>
  <c r="Z348" i="45"/>
  <c r="N348" i="45"/>
  <c r="AA348" i="45"/>
  <c r="M348" i="45"/>
  <c r="I348" i="45"/>
  <c r="T350" i="45"/>
  <c r="AA350" i="45"/>
  <c r="Y350" i="45"/>
  <c r="E350" i="45"/>
  <c r="V350" i="45"/>
  <c r="D350" i="45"/>
  <c r="G350" i="45"/>
  <c r="I350" i="45"/>
  <c r="T352" i="45"/>
  <c r="S352" i="45"/>
  <c r="Q352" i="45"/>
  <c r="Z352" i="45"/>
  <c r="N352" i="45"/>
  <c r="AA352" i="45"/>
  <c r="Y352" i="45"/>
  <c r="E352" i="45"/>
  <c r="T354" i="45"/>
  <c r="AA354" i="45"/>
  <c r="Y354" i="45"/>
  <c r="E354" i="45"/>
  <c r="V354" i="45"/>
  <c r="D354" i="45"/>
  <c r="G354" i="45"/>
  <c r="I354" i="45"/>
  <c r="T356" i="45"/>
  <c r="S356" i="45"/>
  <c r="Q356" i="45"/>
  <c r="Z356" i="45"/>
  <c r="N356" i="45"/>
  <c r="AA356" i="45"/>
  <c r="Y356" i="45"/>
  <c r="E356" i="45"/>
  <c r="T358" i="45"/>
  <c r="AA358" i="45"/>
  <c r="Y358" i="45"/>
  <c r="E358" i="45"/>
  <c r="V358" i="45"/>
  <c r="D358" i="45"/>
  <c r="G358" i="45"/>
  <c r="I358" i="45"/>
  <c r="T360" i="45"/>
  <c r="S360" i="45"/>
  <c r="Q360" i="45"/>
  <c r="Z360" i="45"/>
  <c r="N360" i="45"/>
  <c r="AA360" i="45"/>
  <c r="Y360" i="45"/>
  <c r="E360" i="45"/>
  <c r="T362" i="45"/>
  <c r="AA362" i="45"/>
  <c r="Y362" i="45"/>
  <c r="E362" i="45"/>
  <c r="V362" i="45"/>
  <c r="D362" i="45"/>
  <c r="G362" i="45"/>
  <c r="I362" i="45"/>
  <c r="T364" i="45"/>
  <c r="S364" i="45"/>
  <c r="Q364" i="45"/>
  <c r="Z364" i="45"/>
  <c r="N364" i="45"/>
  <c r="AA364" i="45"/>
  <c r="Y364" i="45"/>
  <c r="E364" i="45"/>
  <c r="T366" i="45"/>
  <c r="AA366" i="45"/>
  <c r="Y366" i="45"/>
  <c r="E366" i="45"/>
  <c r="V366" i="45"/>
  <c r="D366" i="45"/>
  <c r="G366" i="45"/>
  <c r="I366" i="45"/>
  <c r="T368" i="45"/>
  <c r="S368" i="45"/>
  <c r="Q368" i="45"/>
  <c r="Z368" i="45"/>
  <c r="N368" i="45"/>
  <c r="AA368" i="45"/>
  <c r="Y368" i="45"/>
  <c r="E368" i="45"/>
  <c r="T370" i="45"/>
  <c r="AA370" i="45"/>
  <c r="Y370" i="45"/>
  <c r="E370" i="45"/>
  <c r="V370" i="45"/>
  <c r="D370" i="45"/>
  <c r="G370" i="45"/>
  <c r="I370" i="45"/>
  <c r="T372" i="45"/>
  <c r="S372" i="45"/>
  <c r="Q372" i="45"/>
  <c r="Z372" i="45"/>
  <c r="N372" i="45"/>
  <c r="AA372" i="45"/>
  <c r="Y372" i="45"/>
  <c r="E372" i="45"/>
  <c r="T374" i="45"/>
  <c r="AA374" i="45"/>
  <c r="Y374" i="45"/>
  <c r="E374" i="45"/>
  <c r="V374" i="45"/>
  <c r="D374" i="45"/>
  <c r="G374" i="45"/>
  <c r="I374" i="45"/>
  <c r="T376" i="45"/>
  <c r="S376" i="45"/>
  <c r="Q376" i="45"/>
  <c r="Z376" i="45"/>
  <c r="N376" i="45"/>
  <c r="AA376" i="45"/>
  <c r="Y376" i="45"/>
  <c r="E376" i="45"/>
  <c r="T378" i="45"/>
  <c r="AA378" i="45"/>
  <c r="Y378" i="45"/>
  <c r="E378" i="45"/>
  <c r="V378" i="45"/>
  <c r="D378" i="45"/>
  <c r="G378" i="45"/>
  <c r="I378" i="45"/>
  <c r="Q381" i="45"/>
  <c r="G381" i="45"/>
  <c r="J381" i="45"/>
  <c r="AA381" i="45"/>
  <c r="O381" i="45"/>
  <c r="E381" i="45"/>
  <c r="N381" i="45"/>
  <c r="D381" i="45"/>
  <c r="Q385" i="45"/>
  <c r="G385" i="45"/>
  <c r="J385" i="45"/>
  <c r="D385" i="45"/>
  <c r="S385" i="45"/>
  <c r="I385" i="45"/>
  <c r="Z385" i="45"/>
  <c r="T385" i="45"/>
  <c r="Q389" i="45"/>
  <c r="G389" i="45"/>
  <c r="J389" i="45"/>
  <c r="AA389" i="45"/>
  <c r="O389" i="45"/>
  <c r="E389" i="45"/>
  <c r="N389" i="45"/>
  <c r="D389" i="45"/>
  <c r="Q393" i="45"/>
  <c r="G393" i="45"/>
  <c r="J393" i="45"/>
  <c r="D393" i="45"/>
  <c r="S393" i="45"/>
  <c r="I393" i="45"/>
  <c r="Z393" i="45"/>
  <c r="T393" i="45"/>
  <c r="Q397" i="45"/>
  <c r="G397" i="45"/>
  <c r="J397" i="45"/>
  <c r="AA397" i="45"/>
  <c r="O397" i="45"/>
  <c r="E397" i="45"/>
  <c r="N397" i="45"/>
  <c r="D397" i="45"/>
  <c r="Q401" i="45"/>
  <c r="G401" i="45"/>
  <c r="J401" i="45"/>
  <c r="D401" i="45"/>
  <c r="S401" i="45"/>
  <c r="I401" i="45"/>
  <c r="Z401" i="45"/>
  <c r="T401" i="45"/>
  <c r="Q405" i="45"/>
  <c r="G405" i="45"/>
  <c r="J405" i="45"/>
  <c r="AA405" i="45"/>
  <c r="O405" i="45"/>
  <c r="E405" i="45"/>
  <c r="N405" i="45"/>
  <c r="D405" i="45"/>
  <c r="Q409" i="45"/>
  <c r="G409" i="45"/>
  <c r="J409" i="45"/>
  <c r="X409" i="45"/>
  <c r="S409" i="45"/>
  <c r="I409" i="45"/>
  <c r="Z409" i="45"/>
  <c r="T409" i="45"/>
  <c r="Q413" i="45"/>
  <c r="G413" i="45"/>
  <c r="J413" i="45"/>
  <c r="X413" i="45"/>
  <c r="S413" i="45"/>
  <c r="I413" i="45"/>
  <c r="Z413" i="45"/>
  <c r="D413" i="45"/>
  <c r="Q417" i="45"/>
  <c r="G417" i="45"/>
  <c r="J417" i="45"/>
  <c r="AA417" i="45"/>
  <c r="O417" i="45"/>
  <c r="E417" i="45"/>
  <c r="N417" i="45"/>
  <c r="X417" i="45"/>
  <c r="Q421" i="45"/>
  <c r="G421" i="45"/>
  <c r="J421" i="45"/>
  <c r="X421" i="45"/>
  <c r="S421" i="45"/>
  <c r="I421" i="45"/>
  <c r="Z421" i="45"/>
  <c r="D421" i="45"/>
  <c r="Q425" i="45"/>
  <c r="G425" i="45"/>
  <c r="J425" i="45"/>
  <c r="AA425" i="45"/>
  <c r="O425" i="45"/>
  <c r="E425" i="45"/>
  <c r="N425" i="45"/>
  <c r="X425" i="45"/>
  <c r="Q429" i="45"/>
  <c r="G429" i="45"/>
  <c r="J429" i="45"/>
  <c r="X429" i="45"/>
  <c r="S429" i="45"/>
  <c r="I429" i="45"/>
  <c r="Z429" i="45"/>
  <c r="D429" i="45"/>
  <c r="Q433" i="45"/>
  <c r="G433" i="45"/>
  <c r="J433" i="45"/>
  <c r="AA433" i="45"/>
  <c r="O433" i="45"/>
  <c r="E433" i="45"/>
  <c r="N433" i="45"/>
  <c r="X433" i="45"/>
  <c r="Q437" i="45"/>
  <c r="G437" i="45"/>
  <c r="J437" i="45"/>
  <c r="X437" i="45"/>
  <c r="S437" i="45"/>
  <c r="I437" i="45"/>
  <c r="Z437" i="45"/>
  <c r="D437" i="45"/>
  <c r="Q441" i="45"/>
  <c r="G441" i="45"/>
  <c r="J441" i="45"/>
  <c r="AA441" i="45"/>
  <c r="O441" i="45"/>
  <c r="E441" i="45"/>
  <c r="N441" i="45"/>
  <c r="X441" i="45"/>
  <c r="Q445" i="45"/>
  <c r="G445" i="45"/>
  <c r="J445" i="45"/>
  <c r="X445" i="45"/>
  <c r="S445" i="45"/>
  <c r="I445" i="45"/>
  <c r="Z445" i="45"/>
  <c r="D445" i="45"/>
  <c r="S449" i="45"/>
  <c r="I449" i="45"/>
  <c r="T449" i="45"/>
  <c r="N449" i="45"/>
  <c r="Q449" i="45"/>
  <c r="G449" i="45"/>
  <c r="D449" i="45"/>
  <c r="V449" i="45"/>
  <c r="S457" i="45"/>
  <c r="I457" i="45"/>
  <c r="T457" i="45"/>
  <c r="V457" i="45"/>
  <c r="Q457" i="45"/>
  <c r="G457" i="45"/>
  <c r="D457" i="45"/>
  <c r="N457" i="45"/>
  <c r="S465" i="45"/>
  <c r="I465" i="45"/>
  <c r="T465" i="45"/>
  <c r="N465" i="45"/>
  <c r="Q465" i="45"/>
  <c r="G465" i="45"/>
  <c r="D465" i="45"/>
  <c r="V465" i="45"/>
  <c r="S473" i="45"/>
  <c r="I473" i="45"/>
  <c r="T473" i="45"/>
  <c r="V473" i="45"/>
  <c r="Q473" i="45"/>
  <c r="G473" i="45"/>
  <c r="D473" i="45"/>
  <c r="N473" i="45"/>
  <c r="S481" i="45"/>
  <c r="I481" i="45"/>
  <c r="T481" i="45"/>
  <c r="V481" i="45"/>
  <c r="Q481" i="45"/>
  <c r="G481" i="45"/>
  <c r="D481" i="45"/>
  <c r="N481" i="45"/>
  <c r="Q450" i="45"/>
  <c r="G450" i="45"/>
  <c r="J450" i="45"/>
  <c r="X450" i="45"/>
  <c r="S450" i="45"/>
  <c r="I450" i="45"/>
  <c r="Z450" i="45"/>
  <c r="D450" i="45"/>
  <c r="Q454" i="45"/>
  <c r="G454" i="45"/>
  <c r="J454" i="45"/>
  <c r="X454" i="45"/>
  <c r="S454" i="45"/>
  <c r="I454" i="45"/>
  <c r="Z454" i="45"/>
  <c r="T454" i="45"/>
  <c r="Q458" i="45"/>
  <c r="G458" i="45"/>
  <c r="J458" i="45"/>
  <c r="AA458" i="45"/>
  <c r="O458" i="45"/>
  <c r="E458" i="45"/>
  <c r="N458" i="45"/>
  <c r="X458" i="45"/>
  <c r="Q462" i="45"/>
  <c r="G462" i="45"/>
  <c r="J462" i="45"/>
  <c r="AA462" i="45"/>
  <c r="O462" i="45"/>
  <c r="E462" i="45"/>
  <c r="N462" i="45"/>
  <c r="X462" i="45"/>
  <c r="Q466" i="45"/>
  <c r="G466" i="45"/>
  <c r="J466" i="45"/>
  <c r="X466" i="45"/>
  <c r="S466" i="45"/>
  <c r="I466" i="45"/>
  <c r="Z466" i="45"/>
  <c r="D466" i="45"/>
  <c r="Q470" i="45"/>
  <c r="G470" i="45"/>
  <c r="J470" i="45"/>
  <c r="X470" i="45"/>
  <c r="S470" i="45"/>
  <c r="I470" i="45"/>
  <c r="Z470" i="45"/>
  <c r="T470" i="45"/>
  <c r="Q474" i="45"/>
  <c r="G474" i="45"/>
  <c r="J474" i="45"/>
  <c r="AA474" i="45"/>
  <c r="O474" i="45"/>
  <c r="E474" i="45"/>
  <c r="N474" i="45"/>
  <c r="X474" i="45"/>
  <c r="Q478" i="45"/>
  <c r="G478" i="45"/>
  <c r="J478" i="45"/>
  <c r="X478" i="45"/>
  <c r="S478" i="45"/>
  <c r="I478" i="45"/>
  <c r="Z478" i="45"/>
  <c r="T478" i="45"/>
  <c r="S509" i="45"/>
  <c r="I509" i="45"/>
  <c r="T509" i="45"/>
  <c r="Z509" i="45"/>
  <c r="Q509" i="45"/>
  <c r="G509" i="45"/>
  <c r="D509" i="45"/>
  <c r="J509" i="45"/>
  <c r="V483" i="45"/>
  <c r="D483" i="45"/>
  <c r="M483" i="45"/>
  <c r="AA483" i="45"/>
  <c r="G483" i="45"/>
  <c r="T483" i="45"/>
  <c r="Q483" i="45"/>
  <c r="S483" i="45"/>
  <c r="V485" i="45"/>
  <c r="D485" i="45"/>
  <c r="I485" i="45"/>
  <c r="S485" i="45"/>
  <c r="T485" i="45"/>
  <c r="Y485" i="45"/>
  <c r="E485" i="45"/>
  <c r="AA485" i="45"/>
  <c r="V487" i="45"/>
  <c r="D487" i="45"/>
  <c r="M487" i="45"/>
  <c r="S487" i="45"/>
  <c r="X487" i="45"/>
  <c r="J487" i="45"/>
  <c r="I487" i="45"/>
  <c r="O487" i="45"/>
  <c r="V489" i="45"/>
  <c r="D489" i="45"/>
  <c r="I489" i="45"/>
  <c r="X489" i="45"/>
  <c r="J489" i="45"/>
  <c r="M489" i="45"/>
  <c r="O489" i="45"/>
  <c r="S489" i="45"/>
  <c r="V491" i="45"/>
  <c r="D491" i="45"/>
  <c r="M491" i="45"/>
  <c r="AA491" i="45"/>
  <c r="T491" i="45"/>
  <c r="Q491" i="45"/>
  <c r="S491" i="45"/>
  <c r="G491" i="45"/>
  <c r="V493" i="45"/>
  <c r="D493" i="45"/>
  <c r="I493" i="45"/>
  <c r="AA493" i="45"/>
  <c r="T493" i="45"/>
  <c r="Y493" i="45"/>
  <c r="E493" i="45"/>
  <c r="S493" i="45"/>
  <c r="V495" i="45"/>
  <c r="D495" i="45"/>
  <c r="M495" i="45"/>
  <c r="S495" i="45"/>
  <c r="X495" i="45"/>
  <c r="J495" i="45"/>
  <c r="I495" i="45"/>
  <c r="G495" i="45"/>
  <c r="V497" i="45"/>
  <c r="D497" i="45"/>
  <c r="I497" i="45"/>
  <c r="AA497" i="45"/>
  <c r="X497" i="45"/>
  <c r="J497" i="45"/>
  <c r="M497" i="45"/>
  <c r="O497" i="45"/>
  <c r="S511" i="45"/>
  <c r="I511" i="45"/>
  <c r="X511" i="45"/>
  <c r="Z511" i="45"/>
  <c r="N511" i="45"/>
  <c r="Q511" i="45"/>
  <c r="G511" i="45"/>
  <c r="J511" i="45"/>
  <c r="V500" i="45"/>
  <c r="D500" i="45"/>
  <c r="M500" i="45"/>
  <c r="G500" i="45"/>
  <c r="T500" i="45"/>
  <c r="Q500" i="45"/>
  <c r="O500" i="45"/>
  <c r="S500" i="45"/>
  <c r="V502" i="45"/>
  <c r="D502" i="45"/>
  <c r="I502" i="45"/>
  <c r="X502" i="45"/>
  <c r="J502" i="45"/>
  <c r="M502" i="45"/>
  <c r="S502" i="45"/>
  <c r="G502" i="45"/>
  <c r="V504" i="45"/>
  <c r="D504" i="45"/>
  <c r="M504" i="45"/>
  <c r="O504" i="45"/>
  <c r="T504" i="45"/>
  <c r="Q504" i="45"/>
  <c r="G504" i="45"/>
  <c r="AA504" i="45"/>
  <c r="V506" i="45"/>
  <c r="D506" i="45"/>
  <c r="I506" i="45"/>
  <c r="O506" i="45"/>
  <c r="T506" i="45"/>
  <c r="Y506" i="45"/>
  <c r="E506" i="45"/>
  <c r="G506" i="45"/>
  <c r="Q508" i="45"/>
  <c r="G508" i="45"/>
  <c r="N508" i="45"/>
  <c r="X508" i="45"/>
  <c r="S508" i="45"/>
  <c r="I508" i="45"/>
  <c r="V508" i="45"/>
  <c r="T508" i="45"/>
  <c r="Q512" i="45"/>
  <c r="G512" i="45"/>
  <c r="N512" i="45"/>
  <c r="AA512" i="45"/>
  <c r="O512" i="45"/>
  <c r="E512" i="45"/>
  <c r="J512" i="45"/>
  <c r="X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G13" i="45"/>
  <c r="Q13" i="45"/>
  <c r="I14" i="45"/>
  <c r="S14" i="45"/>
  <c r="G15" i="45"/>
  <c r="Q15" i="45"/>
  <c r="I16" i="45"/>
  <c r="S16" i="45"/>
  <c r="G17" i="45"/>
  <c r="Q17" i="45"/>
  <c r="I18" i="45"/>
  <c r="S18" i="45"/>
  <c r="G19" i="45"/>
  <c r="Q19" i="45"/>
  <c r="I20" i="45"/>
  <c r="S20" i="45"/>
  <c r="G21" i="45"/>
  <c r="Q21" i="45"/>
  <c r="I22" i="45"/>
  <c r="S22" i="45"/>
  <c r="G23" i="45"/>
  <c r="Q23" i="45"/>
  <c r="I24" i="45"/>
  <c r="S24" i="45"/>
  <c r="G25" i="45"/>
  <c r="Q25" i="45"/>
  <c r="I26" i="45"/>
  <c r="S26" i="45"/>
  <c r="G27" i="45"/>
  <c r="Q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X160" i="45"/>
  <c r="N161" i="45"/>
  <c r="Z161" i="45"/>
  <c r="T162" i="45"/>
  <c r="D163" i="45"/>
  <c r="V163" i="45"/>
  <c r="J164" i="45"/>
  <c r="X164" i="45"/>
  <c r="N165" i="45"/>
  <c r="Z165" i="45"/>
  <c r="T166" i="45"/>
  <c r="D167" i="45"/>
  <c r="V167" i="45"/>
  <c r="J168" i="45"/>
  <c r="X168" i="45"/>
  <c r="N169" i="45"/>
  <c r="Z169" i="45"/>
  <c r="T170" i="45"/>
  <c r="D171" i="45"/>
  <c r="V171" i="45"/>
  <c r="J172" i="45"/>
  <c r="X172" i="45"/>
  <c r="N173" i="45"/>
  <c r="Z173" i="45"/>
  <c r="T174" i="45"/>
  <c r="D175" i="45"/>
  <c r="V175" i="45"/>
  <c r="J176" i="45"/>
  <c r="X176" i="45"/>
  <c r="N177" i="45"/>
  <c r="Z177" i="45"/>
  <c r="T178" i="45"/>
  <c r="D179" i="45"/>
  <c r="V179" i="45"/>
  <c r="J180" i="45"/>
  <c r="X180" i="45"/>
  <c r="N181" i="45"/>
  <c r="Z181" i="45"/>
  <c r="T182" i="45"/>
  <c r="D183" i="45"/>
  <c r="V183" i="45"/>
  <c r="J184" i="45"/>
  <c r="X184" i="45"/>
  <c r="N185" i="45"/>
  <c r="Z185" i="45"/>
  <c r="T186" i="45"/>
  <c r="D187" i="45"/>
  <c r="V187" i="45"/>
  <c r="J188" i="45"/>
  <c r="X188" i="45"/>
  <c r="N189" i="45"/>
  <c r="J190" i="45"/>
  <c r="X190" i="45"/>
  <c r="N191" i="45"/>
  <c r="J192" i="45"/>
  <c r="X192" i="45"/>
  <c r="N193" i="45"/>
  <c r="J194" i="45"/>
  <c r="X194" i="45"/>
  <c r="N195" i="45"/>
  <c r="J196" i="45"/>
  <c r="X196" i="45"/>
  <c r="N197" i="45"/>
  <c r="J198" i="45"/>
  <c r="X198" i="45"/>
  <c r="N199" i="45"/>
  <c r="J200" i="45"/>
  <c r="X200" i="45"/>
  <c r="N201" i="45"/>
  <c r="J202" i="45"/>
  <c r="X202" i="45"/>
  <c r="N203" i="45"/>
  <c r="J204" i="45"/>
  <c r="X204" i="45"/>
  <c r="N205" i="45"/>
  <c r="J206" i="45"/>
  <c r="X206" i="45"/>
  <c r="N207" i="45"/>
  <c r="J208" i="45"/>
  <c r="X208" i="45"/>
  <c r="N209"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M142" i="45"/>
  <c r="I143" i="45"/>
  <c r="Q144" i="45"/>
  <c r="O145" i="45"/>
  <c r="M146" i="45"/>
  <c r="I147" i="45"/>
  <c r="Q148" i="45"/>
  <c r="O149" i="45"/>
  <c r="M150" i="45"/>
  <c r="I151" i="45"/>
  <c r="Q152" i="45"/>
  <c r="O153" i="45"/>
  <c r="M154" i="45"/>
  <c r="I155" i="45"/>
  <c r="Q156" i="45"/>
  <c r="O157" i="45"/>
  <c r="M158" i="45"/>
  <c r="I159" i="45"/>
  <c r="G160" i="45"/>
  <c r="E161" i="45"/>
  <c r="M162" i="45"/>
  <c r="I163" i="45"/>
  <c r="G164" i="45"/>
  <c r="E165" i="45"/>
  <c r="M166" i="45"/>
  <c r="I167" i="45"/>
  <c r="Q168" i="45"/>
  <c r="O169" i="45"/>
  <c r="M170" i="45"/>
  <c r="I171" i="45"/>
  <c r="Q172" i="45"/>
  <c r="O173" i="45"/>
  <c r="Y174" i="45"/>
  <c r="G176" i="45"/>
  <c r="E177" i="45"/>
  <c r="M178" i="45"/>
  <c r="I179" i="45"/>
  <c r="Q180" i="45"/>
  <c r="O181" i="45"/>
  <c r="Y182" i="45"/>
  <c r="G184" i="45"/>
  <c r="E185" i="45"/>
  <c r="M186" i="45"/>
  <c r="I187" i="45"/>
  <c r="G188" i="45"/>
  <c r="Y143" i="45"/>
  <c r="M143" i="45"/>
  <c r="Y147" i="45"/>
  <c r="M147" i="45"/>
  <c r="Y151" i="45"/>
  <c r="M151" i="45"/>
  <c r="Y155" i="45"/>
  <c r="M155" i="45"/>
  <c r="Y161" i="45"/>
  <c r="M161" i="45"/>
  <c r="Y165" i="45"/>
  <c r="M165" i="45"/>
  <c r="Y167" i="45"/>
  <c r="M167" i="45"/>
  <c r="Y171" i="45"/>
  <c r="M171" i="45"/>
  <c r="Y173" i="45"/>
  <c r="M173" i="45"/>
  <c r="Y175" i="45"/>
  <c r="M175" i="45"/>
  <c r="Y177" i="45"/>
  <c r="M177" i="45"/>
  <c r="Y179" i="45"/>
  <c r="M179" i="45"/>
  <c r="Y181" i="45"/>
  <c r="M181" i="45"/>
  <c r="Y183" i="45"/>
  <c r="M183" i="45"/>
  <c r="Y185" i="45"/>
  <c r="M185" i="45"/>
  <c r="Y189" i="45"/>
  <c r="M189" i="45"/>
  <c r="AA189" i="45"/>
  <c r="O189" i="45"/>
  <c r="E189" i="45"/>
  <c r="Q191" i="45"/>
  <c r="G191" i="45"/>
  <c r="S191" i="45"/>
  <c r="I191" i="45"/>
  <c r="Y193" i="45"/>
  <c r="M193" i="45"/>
  <c r="AA193" i="45"/>
  <c r="O193" i="45"/>
  <c r="E193" i="45"/>
  <c r="Q195" i="45"/>
  <c r="G195" i="45"/>
  <c r="S195" i="45"/>
  <c r="I195" i="45"/>
  <c r="Y197" i="45"/>
  <c r="M197" i="45"/>
  <c r="AA197" i="45"/>
  <c r="O197" i="45"/>
  <c r="E197" i="45"/>
  <c r="Q199" i="45"/>
  <c r="G199" i="45"/>
  <c r="S199" i="45"/>
  <c r="I199" i="45"/>
  <c r="Y201" i="45"/>
  <c r="M201" i="45"/>
  <c r="AA201" i="45"/>
  <c r="O201" i="45"/>
  <c r="E201" i="45"/>
  <c r="Q203" i="45"/>
  <c r="G203" i="45"/>
  <c r="S203" i="45"/>
  <c r="I203" i="45"/>
  <c r="Y205" i="45"/>
  <c r="M205" i="45"/>
  <c r="AA205" i="45"/>
  <c r="O205" i="45"/>
  <c r="E205" i="45"/>
  <c r="Q207" i="45"/>
  <c r="G207" i="45"/>
  <c r="S207" i="45"/>
  <c r="I207" i="45"/>
  <c r="Y209" i="45"/>
  <c r="M209" i="45"/>
  <c r="AA209" i="45"/>
  <c r="O209" i="45"/>
  <c r="E209" i="45"/>
  <c r="V211" i="45"/>
  <c r="D211" i="45"/>
  <c r="Q211" i="45"/>
  <c r="G211" i="45"/>
  <c r="T211" i="45"/>
  <c r="AA211" i="45"/>
  <c r="O211" i="45"/>
  <c r="E211" i="45"/>
  <c r="V213" i="45"/>
  <c r="D213" i="45"/>
  <c r="Q213" i="45"/>
  <c r="G213" i="45"/>
  <c r="T213" i="45"/>
  <c r="AA213" i="45"/>
  <c r="O213" i="45"/>
  <c r="E213" i="45"/>
  <c r="V215" i="45"/>
  <c r="D215" i="45"/>
  <c r="Q215" i="45"/>
  <c r="G215" i="45"/>
  <c r="T215" i="45"/>
  <c r="AA215" i="45"/>
  <c r="O215" i="45"/>
  <c r="E215" i="45"/>
  <c r="V217" i="45"/>
  <c r="D217" i="45"/>
  <c r="Q217" i="45"/>
  <c r="G217" i="45"/>
  <c r="T217" i="45"/>
  <c r="AA217" i="45"/>
  <c r="O217" i="45"/>
  <c r="E217" i="45"/>
  <c r="V219" i="45"/>
  <c r="D219" i="45"/>
  <c r="Q219" i="45"/>
  <c r="G219" i="45"/>
  <c r="T219" i="45"/>
  <c r="AA219" i="45"/>
  <c r="O219" i="45"/>
  <c r="E219" i="45"/>
  <c r="V221" i="45"/>
  <c r="D221" i="45"/>
  <c r="Q221" i="45"/>
  <c r="G221" i="45"/>
  <c r="T221" i="45"/>
  <c r="AA221" i="45"/>
  <c r="O221" i="45"/>
  <c r="E221" i="45"/>
  <c r="V223" i="45"/>
  <c r="D223" i="45"/>
  <c r="Q223" i="45"/>
  <c r="G223" i="45"/>
  <c r="T223" i="45"/>
  <c r="AA223" i="45"/>
  <c r="O223" i="45"/>
  <c r="E223" i="45"/>
  <c r="V225" i="45"/>
  <c r="D225" i="45"/>
  <c r="Q225" i="45"/>
  <c r="G225" i="45"/>
  <c r="T225" i="45"/>
  <c r="AA225" i="45"/>
  <c r="O225" i="45"/>
  <c r="E225" i="45"/>
  <c r="V227" i="45"/>
  <c r="D227" i="45"/>
  <c r="Q227" i="45"/>
  <c r="G227" i="45"/>
  <c r="T227" i="45"/>
  <c r="AA227" i="45"/>
  <c r="O227" i="45"/>
  <c r="E227" i="45"/>
  <c r="V229" i="45"/>
  <c r="D229" i="45"/>
  <c r="Q229" i="45"/>
  <c r="G229" i="45"/>
  <c r="T229" i="45"/>
  <c r="AA229" i="45"/>
  <c r="O229" i="45"/>
  <c r="E229" i="45"/>
  <c r="V231" i="45"/>
  <c r="D231" i="45"/>
  <c r="Q231" i="45"/>
  <c r="G231" i="45"/>
  <c r="T231" i="45"/>
  <c r="AA231" i="45"/>
  <c r="O231" i="45"/>
  <c r="E231" i="45"/>
  <c r="V233" i="45"/>
  <c r="D233" i="45"/>
  <c r="Q233" i="45"/>
  <c r="G233" i="45"/>
  <c r="T233" i="45"/>
  <c r="AA233" i="45"/>
  <c r="O233" i="45"/>
  <c r="E233" i="45"/>
  <c r="V235" i="45"/>
  <c r="D235" i="45"/>
  <c r="Q235" i="45"/>
  <c r="G235" i="45"/>
  <c r="T235" i="45"/>
  <c r="AA235" i="45"/>
  <c r="O235" i="45"/>
  <c r="E235" i="45"/>
  <c r="V237" i="45"/>
  <c r="D237" i="45"/>
  <c r="Q237" i="45"/>
  <c r="G237" i="45"/>
  <c r="T237" i="45"/>
  <c r="AA237" i="45"/>
  <c r="O237" i="45"/>
  <c r="E237" i="45"/>
  <c r="V239" i="45"/>
  <c r="D239" i="45"/>
  <c r="Q239" i="45"/>
  <c r="G239" i="45"/>
  <c r="T239" i="45"/>
  <c r="AA239" i="45"/>
  <c r="O239" i="45"/>
  <c r="E239" i="45"/>
  <c r="V241" i="45"/>
  <c r="D241" i="45"/>
  <c r="Q241" i="45"/>
  <c r="G241" i="45"/>
  <c r="T241" i="45"/>
  <c r="AA241" i="45"/>
  <c r="O241" i="45"/>
  <c r="E241" i="45"/>
  <c r="V243" i="45"/>
  <c r="D243" i="45"/>
  <c r="Q243" i="45"/>
  <c r="G243" i="45"/>
  <c r="T243" i="45"/>
  <c r="AA243" i="45"/>
  <c r="O243" i="45"/>
  <c r="E243" i="45"/>
  <c r="V245" i="45"/>
  <c r="D245" i="45"/>
  <c r="Q245" i="45"/>
  <c r="G245" i="45"/>
  <c r="T245" i="45"/>
  <c r="AA245" i="45"/>
  <c r="O245" i="45"/>
  <c r="E245" i="45"/>
  <c r="V247" i="45"/>
  <c r="D247" i="45"/>
  <c r="Q247" i="45"/>
  <c r="G247" i="45"/>
  <c r="T247" i="45"/>
  <c r="AA247" i="45"/>
  <c r="O247" i="45"/>
  <c r="E247" i="45"/>
  <c r="V249" i="45"/>
  <c r="D249" i="45"/>
  <c r="Q249" i="45"/>
  <c r="G249" i="45"/>
  <c r="T249" i="45"/>
  <c r="AA249" i="45"/>
  <c r="O249" i="45"/>
  <c r="E249" i="45"/>
  <c r="V251" i="45"/>
  <c r="D251" i="45"/>
  <c r="Q251" i="45"/>
  <c r="G251" i="45"/>
  <c r="T251" i="45"/>
  <c r="AA251" i="45"/>
  <c r="O251" i="45"/>
  <c r="E251" i="45"/>
  <c r="V253" i="45"/>
  <c r="D253" i="45"/>
  <c r="Q253" i="45"/>
  <c r="G253" i="45"/>
  <c r="T253" i="45"/>
  <c r="AA253" i="45"/>
  <c r="O253" i="45"/>
  <c r="E253" i="45"/>
  <c r="V255" i="45"/>
  <c r="D255" i="45"/>
  <c r="Q255" i="45"/>
  <c r="G255" i="45"/>
  <c r="T255" i="45"/>
  <c r="AA255" i="45"/>
  <c r="O255" i="45"/>
  <c r="E255" i="45"/>
  <c r="V257" i="45"/>
  <c r="D257" i="45"/>
  <c r="Q257" i="45"/>
  <c r="G257" i="45"/>
  <c r="T257" i="45"/>
  <c r="AA257" i="45"/>
  <c r="O257" i="45"/>
  <c r="E257" i="45"/>
  <c r="V259" i="45"/>
  <c r="D259" i="45"/>
  <c r="Q259" i="45"/>
  <c r="G259" i="45"/>
  <c r="T259" i="45"/>
  <c r="AA259" i="45"/>
  <c r="O259" i="45"/>
  <c r="E259" i="45"/>
  <c r="V261" i="45"/>
  <c r="D261" i="45"/>
  <c r="Q261" i="45"/>
  <c r="G261" i="45"/>
  <c r="T261" i="45"/>
  <c r="AA261" i="45"/>
  <c r="O261" i="45"/>
  <c r="E261" i="45"/>
  <c r="V263" i="45"/>
  <c r="D263" i="45"/>
  <c r="Q263" i="45"/>
  <c r="G263" i="45"/>
  <c r="T263" i="45"/>
  <c r="AA263" i="45"/>
  <c r="O263" i="45"/>
  <c r="E263" i="45"/>
  <c r="V265" i="45"/>
  <c r="D265" i="45"/>
  <c r="Q265" i="45"/>
  <c r="G265" i="45"/>
  <c r="T265" i="45"/>
  <c r="AA265" i="45"/>
  <c r="O265" i="45"/>
  <c r="E265" i="45"/>
  <c r="V267" i="45"/>
  <c r="D267" i="45"/>
  <c r="Q267" i="45"/>
  <c r="G267" i="45"/>
  <c r="T267" i="45"/>
  <c r="AA267" i="45"/>
  <c r="O267" i="45"/>
  <c r="E267" i="45"/>
  <c r="V269" i="45"/>
  <c r="D269" i="45"/>
  <c r="Q269" i="45"/>
  <c r="G269" i="45"/>
  <c r="T269" i="45"/>
  <c r="AA269" i="45"/>
  <c r="O269" i="45"/>
  <c r="E269" i="45"/>
  <c r="V271" i="45"/>
  <c r="D271" i="45"/>
  <c r="Q271" i="45"/>
  <c r="G271" i="45"/>
  <c r="T271" i="45"/>
  <c r="AA271" i="45"/>
  <c r="O271" i="45"/>
  <c r="E271" i="45"/>
  <c r="V273" i="45"/>
  <c r="D273" i="45"/>
  <c r="Q273" i="45"/>
  <c r="G273" i="45"/>
  <c r="T273" i="45"/>
  <c r="AA273" i="45"/>
  <c r="O273" i="45"/>
  <c r="E273" i="45"/>
  <c r="V275" i="45"/>
  <c r="D275" i="45"/>
  <c r="Q275" i="45"/>
  <c r="G275" i="45"/>
  <c r="T275" i="45"/>
  <c r="AA275" i="45"/>
  <c r="O275" i="45"/>
  <c r="E275" i="45"/>
  <c r="V277" i="45"/>
  <c r="D277" i="45"/>
  <c r="Q277" i="45"/>
  <c r="G277" i="45"/>
  <c r="T277" i="45"/>
  <c r="AA277" i="45"/>
  <c r="O277" i="45"/>
  <c r="E277" i="45"/>
  <c r="V279" i="45"/>
  <c r="D279" i="45"/>
  <c r="Q279" i="45"/>
  <c r="G279" i="45"/>
  <c r="T279" i="45"/>
  <c r="AA279" i="45"/>
  <c r="O279" i="45"/>
  <c r="E279" i="45"/>
  <c r="V281" i="45"/>
  <c r="D281" i="45"/>
  <c r="Q281" i="45"/>
  <c r="G281" i="45"/>
  <c r="T281" i="45"/>
  <c r="AA281" i="45"/>
  <c r="O281" i="45"/>
  <c r="E281" i="45"/>
  <c r="V283" i="45"/>
  <c r="D283" i="45"/>
  <c r="Q283" i="45"/>
  <c r="G283" i="45"/>
  <c r="T283" i="45"/>
  <c r="AA283" i="45"/>
  <c r="O283" i="45"/>
  <c r="E283" i="45"/>
  <c r="V285" i="45"/>
  <c r="D285" i="45"/>
  <c r="Q285" i="45"/>
  <c r="G285" i="45"/>
  <c r="T285" i="45"/>
  <c r="AA285" i="45"/>
  <c r="O285" i="45"/>
  <c r="E285" i="45"/>
  <c r="V287" i="45"/>
  <c r="D287" i="45"/>
  <c r="Q287" i="45"/>
  <c r="G287" i="45"/>
  <c r="T287" i="45"/>
  <c r="AA287" i="45"/>
  <c r="O287" i="45"/>
  <c r="E287" i="45"/>
  <c r="V289" i="45"/>
  <c r="D289" i="45"/>
  <c r="Q289" i="45"/>
  <c r="G289" i="45"/>
  <c r="T289" i="45"/>
  <c r="AA289" i="45"/>
  <c r="O289" i="45"/>
  <c r="E289" i="45"/>
  <c r="V291" i="45"/>
  <c r="D291" i="45"/>
  <c r="Q291" i="45"/>
  <c r="G291" i="45"/>
  <c r="T291" i="45"/>
  <c r="AA291" i="45"/>
  <c r="O291" i="45"/>
  <c r="E291" i="45"/>
  <c r="V293" i="45"/>
  <c r="D293" i="45"/>
  <c r="Q293" i="45"/>
  <c r="G293" i="45"/>
  <c r="T293" i="45"/>
  <c r="AA293" i="45"/>
  <c r="O293" i="45"/>
  <c r="E293" i="45"/>
  <c r="V295" i="45"/>
  <c r="D295" i="45"/>
  <c r="Q295" i="45"/>
  <c r="G295" i="45"/>
  <c r="T295" i="45"/>
  <c r="AA295" i="45"/>
  <c r="O295" i="45"/>
  <c r="E295" i="45"/>
  <c r="V297" i="45"/>
  <c r="D297" i="45"/>
  <c r="Q297" i="45"/>
  <c r="G297" i="45"/>
  <c r="T297" i="45"/>
  <c r="AA297" i="45"/>
  <c r="O297" i="45"/>
  <c r="E297" i="45"/>
  <c r="V299" i="45"/>
  <c r="D299" i="45"/>
  <c r="Q299" i="45"/>
  <c r="G299" i="45"/>
  <c r="T299" i="45"/>
  <c r="AA299" i="45"/>
  <c r="O299" i="45"/>
  <c r="E299" i="45"/>
  <c r="V301" i="45"/>
  <c r="D301" i="45"/>
  <c r="S301" i="45"/>
  <c r="I301" i="45"/>
  <c r="X301" i="45"/>
  <c r="J301" i="45"/>
  <c r="Q301" i="45"/>
  <c r="G301" i="45"/>
  <c r="V303" i="45"/>
  <c r="D303" i="45"/>
  <c r="S303" i="45"/>
  <c r="I303" i="45"/>
  <c r="X303" i="45"/>
  <c r="J303" i="45"/>
  <c r="Q303" i="45"/>
  <c r="G303" i="45"/>
  <c r="V305" i="45"/>
  <c r="D305" i="45"/>
  <c r="S305" i="45"/>
  <c r="I305" i="45"/>
  <c r="X305" i="45"/>
  <c r="J305" i="45"/>
  <c r="Q305" i="45"/>
  <c r="G305" i="45"/>
  <c r="V307" i="45"/>
  <c r="D307" i="45"/>
  <c r="S307" i="45"/>
  <c r="I307" i="45"/>
  <c r="X307" i="45"/>
  <c r="J307" i="45"/>
  <c r="Q307" i="45"/>
  <c r="G307" i="45"/>
  <c r="V309" i="45"/>
  <c r="D309" i="45"/>
  <c r="S309" i="45"/>
  <c r="I309" i="45"/>
  <c r="X309" i="45"/>
  <c r="J309" i="45"/>
  <c r="Q309" i="45"/>
  <c r="G309" i="45"/>
  <c r="V311" i="45"/>
  <c r="D311" i="45"/>
  <c r="S311" i="45"/>
  <c r="I311" i="45"/>
  <c r="X311" i="45"/>
  <c r="J311" i="45"/>
  <c r="Q311" i="45"/>
  <c r="G311" i="45"/>
  <c r="V313" i="45"/>
  <c r="D313" i="45"/>
  <c r="S313" i="45"/>
  <c r="I313" i="45"/>
  <c r="X313" i="45"/>
  <c r="J313" i="45"/>
  <c r="Q313" i="45"/>
  <c r="G313" i="45"/>
  <c r="V315" i="45"/>
  <c r="D315" i="45"/>
  <c r="S315" i="45"/>
  <c r="I315" i="45"/>
  <c r="X315" i="45"/>
  <c r="J315" i="45"/>
  <c r="Q315" i="45"/>
  <c r="G315" i="45"/>
  <c r="V317" i="45"/>
  <c r="D317" i="45"/>
  <c r="S317" i="45"/>
  <c r="I317" i="45"/>
  <c r="X317" i="45"/>
  <c r="J317" i="45"/>
  <c r="Q317" i="45"/>
  <c r="G317" i="45"/>
  <c r="V319" i="45"/>
  <c r="D319" i="45"/>
  <c r="S319" i="45"/>
  <c r="I319" i="45"/>
  <c r="X319" i="45"/>
  <c r="J319" i="45"/>
  <c r="Q319" i="45"/>
  <c r="G319" i="45"/>
  <c r="V321" i="45"/>
  <c r="D321" i="45"/>
  <c r="S321" i="45"/>
  <c r="I321" i="45"/>
  <c r="X321" i="45"/>
  <c r="J321" i="45"/>
  <c r="Q321" i="45"/>
  <c r="G321" i="45"/>
  <c r="V323" i="45"/>
  <c r="D323" i="45"/>
  <c r="S323" i="45"/>
  <c r="I323" i="45"/>
  <c r="X323" i="45"/>
  <c r="J323" i="45"/>
  <c r="Q323" i="45"/>
  <c r="G323" i="45"/>
  <c r="V325" i="45"/>
  <c r="D325" i="45"/>
  <c r="S325" i="45"/>
  <c r="I325" i="45"/>
  <c r="X325" i="45"/>
  <c r="J325" i="45"/>
  <c r="Q325" i="45"/>
  <c r="G325" i="45"/>
  <c r="V327" i="45"/>
  <c r="D327" i="45"/>
  <c r="S327" i="45"/>
  <c r="I327" i="45"/>
  <c r="X327" i="45"/>
  <c r="J327" i="45"/>
  <c r="Q327" i="45"/>
  <c r="G327" i="45"/>
  <c r="V329" i="45"/>
  <c r="D329" i="45"/>
  <c r="S329" i="45"/>
  <c r="I329" i="45"/>
  <c r="X329" i="45"/>
  <c r="J329" i="45"/>
  <c r="Q329" i="45"/>
  <c r="G329" i="45"/>
  <c r="V331" i="45"/>
  <c r="D331" i="45"/>
  <c r="S331" i="45"/>
  <c r="I331" i="45"/>
  <c r="X331" i="45"/>
  <c r="J331" i="45"/>
  <c r="Q331" i="45"/>
  <c r="G331" i="45"/>
  <c r="V333" i="45"/>
  <c r="D333" i="45"/>
  <c r="S333" i="45"/>
  <c r="I333" i="45"/>
  <c r="X333" i="45"/>
  <c r="J333" i="45"/>
  <c r="Q333" i="45"/>
  <c r="G333" i="45"/>
  <c r="V335" i="45"/>
  <c r="D335" i="45"/>
  <c r="S335" i="45"/>
  <c r="I335" i="45"/>
  <c r="X335" i="45"/>
  <c r="J335" i="45"/>
  <c r="Q335" i="45"/>
  <c r="G335" i="45"/>
  <c r="V337" i="45"/>
  <c r="D337" i="45"/>
  <c r="S337" i="45"/>
  <c r="I337" i="45"/>
  <c r="X337" i="45"/>
  <c r="J337" i="45"/>
  <c r="Q337" i="45"/>
  <c r="G337" i="45"/>
  <c r="V339" i="45"/>
  <c r="D339" i="45"/>
  <c r="S339" i="45"/>
  <c r="I339" i="45"/>
  <c r="X339" i="45"/>
  <c r="J339" i="45"/>
  <c r="Q339" i="45"/>
  <c r="G339" i="45"/>
  <c r="V341" i="45"/>
  <c r="D341" i="45"/>
  <c r="S341" i="45"/>
  <c r="I341" i="45"/>
  <c r="X341" i="45"/>
  <c r="J341" i="45"/>
  <c r="Q341" i="45"/>
  <c r="G341" i="45"/>
  <c r="V343" i="45"/>
  <c r="D343" i="45"/>
  <c r="S343" i="45"/>
  <c r="I343" i="45"/>
  <c r="X343" i="45"/>
  <c r="J343" i="45"/>
  <c r="Q343" i="45"/>
  <c r="G343" i="45"/>
  <c r="X345" i="45"/>
  <c r="D345" i="45"/>
  <c r="S345" i="45"/>
  <c r="I345" i="45"/>
  <c r="Y345" i="45"/>
  <c r="J345" i="45"/>
  <c r="Q345" i="45"/>
  <c r="G345" i="45"/>
  <c r="S380" i="45"/>
  <c r="I380" i="45"/>
  <c r="T380" i="45"/>
  <c r="Z380" i="45"/>
  <c r="Q380" i="45"/>
  <c r="G380" i="45"/>
  <c r="D380" i="45"/>
  <c r="J380" i="45"/>
  <c r="S388" i="45"/>
  <c r="I388" i="45"/>
  <c r="T388" i="45"/>
  <c r="Z388" i="45"/>
  <c r="Q388" i="45"/>
  <c r="G388" i="45"/>
  <c r="D388" i="45"/>
  <c r="J388" i="45"/>
  <c r="S396" i="45"/>
  <c r="I396" i="45"/>
  <c r="T396" i="45"/>
  <c r="Z396" i="45"/>
  <c r="Q396" i="45"/>
  <c r="G396" i="45"/>
  <c r="D396" i="45"/>
  <c r="J396" i="45"/>
  <c r="S404" i="45"/>
  <c r="I404" i="45"/>
  <c r="T404" i="45"/>
  <c r="Z404" i="45"/>
  <c r="Q404" i="45"/>
  <c r="G404" i="45"/>
  <c r="D404" i="45"/>
  <c r="J404" i="45"/>
  <c r="S382" i="45"/>
  <c r="I382" i="45"/>
  <c r="X382" i="45"/>
  <c r="J382" i="45"/>
  <c r="Y382" i="45"/>
  <c r="M382" i="45"/>
  <c r="T382" i="45"/>
  <c r="N382" i="45"/>
  <c r="S390" i="45"/>
  <c r="I390" i="45"/>
  <c r="X390" i="45"/>
  <c r="J390" i="45"/>
  <c r="Y390" i="45"/>
  <c r="M390" i="45"/>
  <c r="T390" i="45"/>
  <c r="N390" i="45"/>
  <c r="S398" i="45"/>
  <c r="I398" i="45"/>
  <c r="X398" i="45"/>
  <c r="J398" i="45"/>
  <c r="Y398" i="45"/>
  <c r="M398" i="45"/>
  <c r="T398" i="45"/>
  <c r="N398" i="45"/>
  <c r="S406" i="45"/>
  <c r="I406" i="45"/>
  <c r="X406" i="45"/>
  <c r="V406" i="45"/>
  <c r="Z406" i="45"/>
  <c r="Q406" i="45"/>
  <c r="G406" i="45"/>
  <c r="N406" i="45"/>
  <c r="S418" i="45"/>
  <c r="I418" i="45"/>
  <c r="X418" i="45"/>
  <c r="N418" i="45"/>
  <c r="Y418" i="45"/>
  <c r="M418" i="45"/>
  <c r="T418" i="45"/>
  <c r="Z418" i="45"/>
  <c r="S426" i="45"/>
  <c r="I426" i="45"/>
  <c r="X426" i="45"/>
  <c r="N426" i="45"/>
  <c r="Y426" i="45"/>
  <c r="M426" i="45"/>
  <c r="T426" i="45"/>
  <c r="Z426" i="45"/>
  <c r="S434" i="45"/>
  <c r="I434" i="45"/>
  <c r="X434" i="45"/>
  <c r="N434" i="45"/>
  <c r="Y434" i="45"/>
  <c r="M434" i="45"/>
  <c r="T434" i="45"/>
  <c r="Z434" i="45"/>
  <c r="S442" i="45"/>
  <c r="I442" i="45"/>
  <c r="X442" i="45"/>
  <c r="N442" i="45"/>
  <c r="Y442" i="45"/>
  <c r="M442" i="45"/>
  <c r="T442" i="45"/>
  <c r="Z442" i="45"/>
  <c r="S455" i="45"/>
  <c r="I455" i="45"/>
  <c r="X455" i="45"/>
  <c r="N455" i="45"/>
  <c r="Y455" i="45"/>
  <c r="M455" i="45"/>
  <c r="T455" i="45"/>
  <c r="J455" i="45"/>
  <c r="S408" i="45"/>
  <c r="I408" i="45"/>
  <c r="T408" i="45"/>
  <c r="Y408" i="45"/>
  <c r="M408" i="45"/>
  <c r="X408" i="45"/>
  <c r="Z408" i="45"/>
  <c r="N408" i="45"/>
  <c r="S416" i="45"/>
  <c r="I416" i="45"/>
  <c r="T416" i="45"/>
  <c r="V416" i="45"/>
  <c r="Q416" i="45"/>
  <c r="G416" i="45"/>
  <c r="D416" i="45"/>
  <c r="N416" i="45"/>
  <c r="S424" i="45"/>
  <c r="I424" i="45"/>
  <c r="T424" i="45"/>
  <c r="V424" i="45"/>
  <c r="Q424" i="45"/>
  <c r="G424" i="45"/>
  <c r="D424" i="45"/>
  <c r="N424" i="45"/>
  <c r="S432" i="45"/>
  <c r="I432" i="45"/>
  <c r="T432" i="45"/>
  <c r="V432" i="45"/>
  <c r="Q432" i="45"/>
  <c r="G432" i="45"/>
  <c r="D432" i="45"/>
  <c r="N432" i="45"/>
  <c r="S440" i="45"/>
  <c r="I440" i="45"/>
  <c r="T440" i="45"/>
  <c r="V440" i="45"/>
  <c r="Q440" i="45"/>
  <c r="G440" i="45"/>
  <c r="D440" i="45"/>
  <c r="N440" i="45"/>
  <c r="S451" i="45"/>
  <c r="I451" i="45"/>
  <c r="X451" i="45"/>
  <c r="V451" i="45"/>
  <c r="Y451" i="45"/>
  <c r="M451" i="45"/>
  <c r="T451" i="45"/>
  <c r="J451" i="45"/>
  <c r="S467" i="45"/>
  <c r="I467" i="45"/>
  <c r="X467" i="45"/>
  <c r="V467" i="45"/>
  <c r="Y467" i="45"/>
  <c r="M467" i="45"/>
  <c r="T467" i="45"/>
  <c r="J467" i="45"/>
  <c r="S475" i="45"/>
  <c r="I475" i="45"/>
  <c r="X475" i="45"/>
  <c r="V475" i="45"/>
  <c r="Y475" i="45"/>
  <c r="M475" i="45"/>
  <c r="T475" i="45"/>
  <c r="Z475" i="45"/>
  <c r="V347" i="45"/>
  <c r="D347" i="45"/>
  <c r="I347" i="45"/>
  <c r="O347" i="45"/>
  <c r="T347" i="45"/>
  <c r="Y347" i="45"/>
  <c r="E347" i="45"/>
  <c r="G347" i="45"/>
  <c r="V349" i="45"/>
  <c r="D349" i="45"/>
  <c r="M349" i="45"/>
  <c r="S349" i="45"/>
  <c r="X349" i="45"/>
  <c r="J349" i="45"/>
  <c r="I349" i="45"/>
  <c r="O349" i="45"/>
  <c r="V351" i="45"/>
  <c r="D351" i="45"/>
  <c r="I351" i="45"/>
  <c r="O351" i="45"/>
  <c r="T351" i="45"/>
  <c r="Y351" i="45"/>
  <c r="E351" i="45"/>
  <c r="G351" i="45"/>
  <c r="V353" i="45"/>
  <c r="D353" i="45"/>
  <c r="M353" i="45"/>
  <c r="S353" i="45"/>
  <c r="X353" i="45"/>
  <c r="J353" i="45"/>
  <c r="I353" i="45"/>
  <c r="O353" i="45"/>
  <c r="V355" i="45"/>
  <c r="D355" i="45"/>
  <c r="I355" i="45"/>
  <c r="O355" i="45"/>
  <c r="T355" i="45"/>
  <c r="Y355" i="45"/>
  <c r="E355" i="45"/>
  <c r="G355" i="45"/>
  <c r="V357" i="45"/>
  <c r="D357" i="45"/>
  <c r="M357" i="45"/>
  <c r="S357" i="45"/>
  <c r="X357" i="45"/>
  <c r="J357" i="45"/>
  <c r="I357" i="45"/>
  <c r="O357" i="45"/>
  <c r="V359" i="45"/>
  <c r="D359" i="45"/>
  <c r="I359" i="45"/>
  <c r="O359" i="45"/>
  <c r="T359" i="45"/>
  <c r="Y359" i="45"/>
  <c r="E359" i="45"/>
  <c r="G359" i="45"/>
  <c r="V361" i="45"/>
  <c r="D361" i="45"/>
  <c r="M361" i="45"/>
  <c r="S361" i="45"/>
  <c r="X361" i="45"/>
  <c r="J361" i="45"/>
  <c r="I361" i="45"/>
  <c r="O361" i="45"/>
  <c r="V363" i="45"/>
  <c r="D363" i="45"/>
  <c r="I363" i="45"/>
  <c r="O363" i="45"/>
  <c r="T363" i="45"/>
  <c r="Y363" i="45"/>
  <c r="E363" i="45"/>
  <c r="G363" i="45"/>
  <c r="V365" i="45"/>
  <c r="D365" i="45"/>
  <c r="M365" i="45"/>
  <c r="S365" i="45"/>
  <c r="X365" i="45"/>
  <c r="J365" i="45"/>
  <c r="I365" i="45"/>
  <c r="O365" i="45"/>
  <c r="V367" i="45"/>
  <c r="D367" i="45"/>
  <c r="I367" i="45"/>
  <c r="O367" i="45"/>
  <c r="T367" i="45"/>
  <c r="Y367" i="45"/>
  <c r="E367" i="45"/>
  <c r="G367" i="45"/>
  <c r="V369" i="45"/>
  <c r="D369" i="45"/>
  <c r="M369" i="45"/>
  <c r="S369" i="45"/>
  <c r="X369" i="45"/>
  <c r="J369" i="45"/>
  <c r="I369" i="45"/>
  <c r="O369" i="45"/>
  <c r="V371" i="45"/>
  <c r="D371" i="45"/>
  <c r="I371" i="45"/>
  <c r="O371" i="45"/>
  <c r="T371" i="45"/>
  <c r="Y371" i="45"/>
  <c r="E371" i="45"/>
  <c r="G371" i="45"/>
  <c r="V373" i="45"/>
  <c r="D373" i="45"/>
  <c r="M373" i="45"/>
  <c r="S373" i="45"/>
  <c r="X373" i="45"/>
  <c r="J373" i="45"/>
  <c r="I373" i="45"/>
  <c r="O373" i="45"/>
  <c r="V375" i="45"/>
  <c r="D375" i="45"/>
  <c r="I375" i="45"/>
  <c r="O375" i="45"/>
  <c r="T375" i="45"/>
  <c r="Y375" i="45"/>
  <c r="E375" i="45"/>
  <c r="G375" i="45"/>
  <c r="V377" i="45"/>
  <c r="D377" i="45"/>
  <c r="M377" i="45"/>
  <c r="S377" i="45"/>
  <c r="X377" i="45"/>
  <c r="J377" i="45"/>
  <c r="I377" i="45"/>
  <c r="O377" i="45"/>
  <c r="Q379" i="45"/>
  <c r="N379" i="45"/>
  <c r="T379" i="45"/>
  <c r="X379" i="45"/>
  <c r="S379" i="45"/>
  <c r="V379" i="45"/>
  <c r="M379" i="45"/>
  <c r="G379" i="45"/>
  <c r="Q383" i="45"/>
  <c r="G383" i="45"/>
  <c r="N383" i="45"/>
  <c r="AA383" i="45"/>
  <c r="O383" i="45"/>
  <c r="E383" i="45"/>
  <c r="J383" i="45"/>
  <c r="X383" i="45"/>
  <c r="Q387" i="45"/>
  <c r="G387" i="45"/>
  <c r="N387" i="45"/>
  <c r="X387" i="45"/>
  <c r="S387" i="45"/>
  <c r="I387" i="45"/>
  <c r="V387" i="45"/>
  <c r="D387" i="45"/>
  <c r="Q391" i="45"/>
  <c r="G391" i="45"/>
  <c r="N391" i="45"/>
  <c r="AA391" i="45"/>
  <c r="O391" i="45"/>
  <c r="E391" i="45"/>
  <c r="J391" i="45"/>
  <c r="X391" i="45"/>
  <c r="Q395" i="45"/>
  <c r="G395" i="45"/>
  <c r="N395" i="45"/>
  <c r="X395" i="45"/>
  <c r="S395" i="45"/>
  <c r="I395" i="45"/>
  <c r="V395" i="45"/>
  <c r="D395" i="45"/>
  <c r="Q399" i="45"/>
  <c r="G399" i="45"/>
  <c r="N399" i="45"/>
  <c r="AA399" i="45"/>
  <c r="O399" i="45"/>
  <c r="E399" i="45"/>
  <c r="J399" i="45"/>
  <c r="X399" i="45"/>
  <c r="Q403" i="45"/>
  <c r="G403" i="45"/>
  <c r="N403" i="45"/>
  <c r="X403" i="45"/>
  <c r="S403" i="45"/>
  <c r="I403" i="45"/>
  <c r="V403" i="45"/>
  <c r="D403" i="45"/>
  <c r="Q407" i="45"/>
  <c r="G407" i="45"/>
  <c r="N407" i="45"/>
  <c r="AA407" i="45"/>
  <c r="O407" i="45"/>
  <c r="E407" i="45"/>
  <c r="J407" i="45"/>
  <c r="D407" i="45"/>
  <c r="Q411" i="45"/>
  <c r="G411" i="45"/>
  <c r="N411" i="45"/>
  <c r="D411" i="45"/>
  <c r="S411" i="45"/>
  <c r="I411" i="45"/>
  <c r="V411" i="45"/>
  <c r="T411" i="45"/>
  <c r="Q415" i="45"/>
  <c r="G415" i="45"/>
  <c r="N415" i="45"/>
  <c r="AA415" i="45"/>
  <c r="O415" i="45"/>
  <c r="E415" i="45"/>
  <c r="J415" i="45"/>
  <c r="D415" i="45"/>
  <c r="Q419" i="45"/>
  <c r="G419" i="45"/>
  <c r="N419" i="45"/>
  <c r="D419" i="45"/>
  <c r="S419" i="45"/>
  <c r="I419" i="45"/>
  <c r="V419" i="45"/>
  <c r="T419" i="45"/>
  <c r="Q423" i="45"/>
  <c r="G423" i="45"/>
  <c r="N423" i="45"/>
  <c r="AA423" i="45"/>
  <c r="O423" i="45"/>
  <c r="E423" i="45"/>
  <c r="J423" i="45"/>
  <c r="D423" i="45"/>
  <c r="Q427" i="45"/>
  <c r="G427" i="45"/>
  <c r="N427" i="45"/>
  <c r="D427" i="45"/>
  <c r="S427" i="45"/>
  <c r="I427" i="45"/>
  <c r="V427" i="45"/>
  <c r="T427" i="45"/>
  <c r="Q431" i="45"/>
  <c r="G431" i="45"/>
  <c r="N431" i="45"/>
  <c r="AA431" i="45"/>
  <c r="O431" i="45"/>
  <c r="E431" i="45"/>
  <c r="J431" i="45"/>
  <c r="D431" i="45"/>
  <c r="Q435" i="45"/>
  <c r="G435" i="45"/>
  <c r="N435" i="45"/>
  <c r="D435" i="45"/>
  <c r="S435" i="45"/>
  <c r="I435" i="45"/>
  <c r="V435" i="45"/>
  <c r="T435" i="45"/>
  <c r="Q439" i="45"/>
  <c r="G439" i="45"/>
  <c r="N439" i="45"/>
  <c r="AA439" i="45"/>
  <c r="O439" i="45"/>
  <c r="E439" i="45"/>
  <c r="J439" i="45"/>
  <c r="D439" i="45"/>
  <c r="Q443" i="45"/>
  <c r="G443" i="45"/>
  <c r="N443" i="45"/>
  <c r="D443" i="45"/>
  <c r="S443" i="45"/>
  <c r="I443" i="45"/>
  <c r="V443" i="45"/>
  <c r="T443" i="45"/>
  <c r="X447" i="45"/>
  <c r="M447" i="45"/>
  <c r="N447" i="45"/>
  <c r="Y447" i="45"/>
  <c r="O447" i="45"/>
  <c r="E447" i="45"/>
  <c r="J447" i="45"/>
  <c r="D447" i="45"/>
  <c r="S453" i="45"/>
  <c r="I453" i="45"/>
  <c r="T453" i="45"/>
  <c r="Y453" i="45"/>
  <c r="M453" i="45"/>
  <c r="X453" i="45"/>
  <c r="Z453" i="45"/>
  <c r="N453" i="45"/>
  <c r="S461" i="45"/>
  <c r="I461" i="45"/>
  <c r="T461" i="45"/>
  <c r="V461" i="45"/>
  <c r="Y461" i="45"/>
  <c r="M461" i="45"/>
  <c r="X461" i="45"/>
  <c r="Z461" i="45"/>
  <c r="S469" i="45"/>
  <c r="I469" i="45"/>
  <c r="T469" i="45"/>
  <c r="Y469" i="45"/>
  <c r="M469" i="45"/>
  <c r="X469" i="45"/>
  <c r="Z469" i="45"/>
  <c r="N469" i="45"/>
  <c r="S477" i="45"/>
  <c r="I477" i="45"/>
  <c r="T477" i="45"/>
  <c r="N477" i="45"/>
  <c r="Q477" i="45"/>
  <c r="G477" i="45"/>
  <c r="D477" i="45"/>
  <c r="V477" i="45"/>
  <c r="Q448" i="45"/>
  <c r="G448" i="45"/>
  <c r="N448" i="45"/>
  <c r="T448" i="45"/>
  <c r="S448" i="45"/>
  <c r="I448" i="45"/>
  <c r="V448" i="45"/>
  <c r="D448" i="45"/>
  <c r="Q452" i="45"/>
  <c r="G452" i="45"/>
  <c r="N452" i="45"/>
  <c r="AA452" i="45"/>
  <c r="O452" i="45"/>
  <c r="E452" i="45"/>
  <c r="J452" i="45"/>
  <c r="D452" i="45"/>
  <c r="Q456" i="45"/>
  <c r="G456" i="45"/>
  <c r="N456" i="45"/>
  <c r="D456" i="45"/>
  <c r="S456" i="45"/>
  <c r="I456" i="45"/>
  <c r="V456" i="45"/>
  <c r="T456" i="45"/>
  <c r="Q460" i="45"/>
  <c r="G460" i="45"/>
  <c r="N460" i="45"/>
  <c r="AA460" i="45"/>
  <c r="O460" i="45"/>
  <c r="E460" i="45"/>
  <c r="J460" i="45"/>
  <c r="T460" i="45"/>
  <c r="Q464" i="45"/>
  <c r="G464" i="45"/>
  <c r="N464" i="45"/>
  <c r="T464" i="45"/>
  <c r="S464" i="45"/>
  <c r="I464" i="45"/>
  <c r="V464" i="45"/>
  <c r="D464" i="45"/>
  <c r="Q468" i="45"/>
  <c r="G468" i="45"/>
  <c r="N468" i="45"/>
  <c r="AA468" i="45"/>
  <c r="O468" i="45"/>
  <c r="E468" i="45"/>
  <c r="J468" i="45"/>
  <c r="D468" i="45"/>
  <c r="Q472" i="45"/>
  <c r="G472" i="45"/>
  <c r="N472" i="45"/>
  <c r="T472" i="45"/>
  <c r="S472" i="45"/>
  <c r="I472" i="45"/>
  <c r="V472" i="45"/>
  <c r="D472" i="45"/>
  <c r="Q476" i="45"/>
  <c r="G476" i="45"/>
  <c r="N476" i="45"/>
  <c r="AA476" i="45"/>
  <c r="O476" i="45"/>
  <c r="E476" i="45"/>
  <c r="J476" i="45"/>
  <c r="T476" i="45"/>
  <c r="Q480" i="45"/>
  <c r="G480" i="45"/>
  <c r="N480" i="45"/>
  <c r="T480" i="45"/>
  <c r="S480" i="45"/>
  <c r="I480" i="45"/>
  <c r="V480" i="45"/>
  <c r="D480" i="45"/>
  <c r="T482" i="45"/>
  <c r="S482" i="45"/>
  <c r="Y482" i="45"/>
  <c r="Z482" i="45"/>
  <c r="N482" i="45"/>
  <c r="AA482" i="45"/>
  <c r="Q482" i="45"/>
  <c r="E482" i="45"/>
  <c r="T484" i="45"/>
  <c r="AA484" i="45"/>
  <c r="M484" i="45"/>
  <c r="Z484" i="45"/>
  <c r="N484" i="45"/>
  <c r="S484" i="45"/>
  <c r="E484" i="45"/>
  <c r="I484" i="45"/>
  <c r="T486" i="45"/>
  <c r="S486" i="45"/>
  <c r="Q486" i="45"/>
  <c r="Z486" i="45"/>
  <c r="N486" i="45"/>
  <c r="AA486" i="45"/>
  <c r="Y486" i="45"/>
  <c r="E486" i="45"/>
  <c r="T488" i="45"/>
  <c r="AA488" i="45"/>
  <c r="E488" i="45"/>
  <c r="Q488" i="45"/>
  <c r="V488" i="45"/>
  <c r="D488" i="45"/>
  <c r="G488" i="45"/>
  <c r="I488" i="45"/>
  <c r="T490" i="45"/>
  <c r="S490" i="45"/>
  <c r="Y490" i="45"/>
  <c r="M490" i="45"/>
  <c r="Z490" i="45"/>
  <c r="N490" i="45"/>
  <c r="AA490" i="45"/>
  <c r="Q490" i="45"/>
  <c r="T492" i="45"/>
  <c r="AA492" i="45"/>
  <c r="M492" i="45"/>
  <c r="I492" i="45"/>
  <c r="V492" i="45"/>
  <c r="D492" i="45"/>
  <c r="G492" i="45"/>
  <c r="Y492" i="45"/>
  <c r="T494" i="45"/>
  <c r="S494" i="45"/>
  <c r="Q494" i="45"/>
  <c r="Z494" i="45"/>
  <c r="N494" i="45"/>
  <c r="AA494" i="45"/>
  <c r="Y494" i="45"/>
  <c r="M494" i="45"/>
  <c r="T496" i="45"/>
  <c r="AA496" i="45"/>
  <c r="E496" i="45"/>
  <c r="Z496" i="45"/>
  <c r="N496" i="45"/>
  <c r="S496" i="45"/>
  <c r="M496" i="45"/>
  <c r="Q496" i="45"/>
  <c r="T498" i="45"/>
  <c r="S498" i="45"/>
  <c r="Y498" i="45"/>
  <c r="Z498" i="45"/>
  <c r="N498" i="45"/>
  <c r="AA498" i="45"/>
  <c r="Q498" i="45"/>
  <c r="E498" i="45"/>
  <c r="T499" i="45"/>
  <c r="S499" i="45"/>
  <c r="E499" i="45"/>
  <c r="Q499" i="45"/>
  <c r="V499" i="45"/>
  <c r="D499" i="45"/>
  <c r="O499" i="45"/>
  <c r="I499" i="45"/>
  <c r="T501" i="45"/>
  <c r="AA501" i="45"/>
  <c r="Y501" i="45"/>
  <c r="M501" i="45"/>
  <c r="Z501" i="45"/>
  <c r="N501" i="45"/>
  <c r="S501" i="45"/>
  <c r="Q501" i="45"/>
  <c r="T503" i="45"/>
  <c r="S503" i="45"/>
  <c r="M503" i="45"/>
  <c r="I503" i="45"/>
  <c r="Z503" i="45"/>
  <c r="N503" i="45"/>
  <c r="AA503" i="45"/>
  <c r="E503" i="45"/>
  <c r="T505" i="45"/>
  <c r="AA505" i="45"/>
  <c r="Q505" i="45"/>
  <c r="Z505" i="45"/>
  <c r="N505" i="45"/>
  <c r="S505" i="45"/>
  <c r="Y505" i="45"/>
  <c r="M505" i="45"/>
  <c r="S507" i="45"/>
  <c r="X507" i="45"/>
  <c r="G507" i="45"/>
  <c r="I507" i="45"/>
  <c r="Q507" i="45"/>
  <c r="T507" i="45"/>
  <c r="Z507" i="45"/>
  <c r="V507" i="45"/>
  <c r="Q510" i="45"/>
  <c r="G510" i="45"/>
  <c r="J510" i="45"/>
  <c r="D510" i="45"/>
  <c r="S510" i="45"/>
  <c r="I510" i="45"/>
  <c r="Z510" i="45"/>
  <c r="T510" i="45"/>
  <c r="T14" i="45"/>
  <c r="J16" i="45"/>
  <c r="X16" i="45"/>
  <c r="T18" i="45"/>
  <c r="J20" i="45"/>
  <c r="X20" i="45"/>
  <c r="T22" i="45"/>
  <c r="J24" i="45"/>
  <c r="X24" i="45"/>
  <c r="T26" i="45"/>
  <c r="G14" i="45"/>
  <c r="Q14" i="45"/>
  <c r="M16" i="45"/>
  <c r="G18" i="45"/>
  <c r="Q18" i="45"/>
  <c r="M20" i="45"/>
  <c r="G22" i="45"/>
  <c r="Q22" i="45"/>
  <c r="M24" i="45"/>
  <c r="G26" i="45"/>
  <c r="Q26" i="45"/>
  <c r="N28" i="45"/>
  <c r="Z28" i="45"/>
  <c r="T29" i="45"/>
  <c r="J31" i="45"/>
  <c r="X31" i="45"/>
  <c r="T33" i="45"/>
  <c r="J35" i="45"/>
  <c r="X35" i="45"/>
  <c r="T37" i="45"/>
  <c r="J39" i="45"/>
  <c r="X39" i="45"/>
  <c r="T41" i="45"/>
  <c r="J43" i="45"/>
  <c r="X43" i="45"/>
  <c r="T45" i="45"/>
  <c r="J47" i="45"/>
  <c r="X47" i="45"/>
  <c r="T49" i="45"/>
  <c r="J51" i="45"/>
  <c r="X51" i="45"/>
  <c r="T53" i="45"/>
  <c r="J55" i="45"/>
  <c r="X55" i="45"/>
  <c r="T57" i="45"/>
  <c r="J59" i="45"/>
  <c r="X59" i="45"/>
  <c r="T61" i="45"/>
  <c r="J63" i="45"/>
  <c r="X63" i="45"/>
  <c r="T65" i="45"/>
  <c r="J67" i="45"/>
  <c r="X67" i="45"/>
  <c r="T69" i="45"/>
  <c r="J71" i="45"/>
  <c r="X71" i="45"/>
  <c r="T73" i="45"/>
  <c r="J75" i="45"/>
  <c r="X75" i="45"/>
  <c r="T77" i="45"/>
  <c r="J79" i="45"/>
  <c r="X79" i="45"/>
  <c r="T81" i="45"/>
  <c r="J83" i="45"/>
  <c r="X83" i="45"/>
  <c r="T85" i="45"/>
  <c r="J87" i="45"/>
  <c r="X87" i="45"/>
  <c r="T89" i="45"/>
  <c r="J91" i="45"/>
  <c r="X91" i="45"/>
  <c r="T93" i="45"/>
  <c r="J95" i="45"/>
  <c r="X95" i="45"/>
  <c r="T97" i="45"/>
  <c r="J99" i="45"/>
  <c r="X99" i="45"/>
  <c r="T101" i="45"/>
  <c r="J103" i="45"/>
  <c r="X103" i="45"/>
  <c r="T105" i="45"/>
  <c r="J107" i="45"/>
  <c r="X107" i="45"/>
  <c r="T109" i="45"/>
  <c r="J111" i="45"/>
  <c r="X111" i="45"/>
  <c r="T113" i="45"/>
  <c r="J115" i="45"/>
  <c r="X115" i="45"/>
  <c r="T117" i="45"/>
  <c r="J119" i="45"/>
  <c r="X119" i="45"/>
  <c r="T121" i="45"/>
  <c r="J123" i="45"/>
  <c r="X123" i="45"/>
  <c r="T125" i="45"/>
  <c r="J127" i="45"/>
  <c r="X127" i="45"/>
  <c r="T129" i="45"/>
  <c r="J131" i="45"/>
  <c r="X131" i="45"/>
  <c r="T133" i="45"/>
  <c r="J135" i="45"/>
  <c r="X135" i="45"/>
  <c r="T137" i="45"/>
  <c r="J139" i="45"/>
  <c r="X139" i="45"/>
  <c r="T141" i="45"/>
  <c r="J143" i="45"/>
  <c r="X143" i="45"/>
  <c r="T145" i="45"/>
  <c r="J147" i="45"/>
  <c r="X147" i="45"/>
  <c r="T149" i="45"/>
  <c r="J151" i="45"/>
  <c r="X151" i="45"/>
  <c r="T153" i="45"/>
  <c r="J155" i="45"/>
  <c r="X155" i="45"/>
  <c r="T157" i="45"/>
  <c r="J159" i="45"/>
  <c r="X159" i="45"/>
  <c r="T161" i="45"/>
  <c r="J163" i="45"/>
  <c r="X163" i="45"/>
  <c r="T165" i="45"/>
  <c r="J167" i="45"/>
  <c r="X167" i="45"/>
  <c r="T169" i="45"/>
  <c r="J171" i="45"/>
  <c r="X171" i="45"/>
  <c r="T173" i="45"/>
  <c r="V174" i="45"/>
  <c r="J175" i="45"/>
  <c r="X175" i="45"/>
  <c r="N176" i="45"/>
  <c r="Z176" i="45"/>
  <c r="T177" i="45"/>
  <c r="D178" i="45"/>
  <c r="V178" i="45"/>
  <c r="J179" i="45"/>
  <c r="X179" i="45"/>
  <c r="N180" i="45"/>
  <c r="Z180" i="45"/>
  <c r="T181" i="45"/>
  <c r="D182" i="45"/>
  <c r="V182" i="45"/>
  <c r="J183" i="45"/>
  <c r="X183" i="45"/>
  <c r="N184" i="45"/>
  <c r="Z184" i="45"/>
  <c r="T185" i="45"/>
  <c r="D186" i="45"/>
  <c r="V186" i="45"/>
  <c r="J187" i="45"/>
  <c r="X187" i="45"/>
  <c r="N188" i="45"/>
  <c r="Z188" i="45"/>
  <c r="T189" i="45"/>
  <c r="D190" i="45"/>
  <c r="V190" i="45"/>
  <c r="J191" i="45"/>
  <c r="X191" i="45"/>
  <c r="N192" i="45"/>
  <c r="Z192" i="45"/>
  <c r="T193" i="45"/>
  <c r="D194" i="45"/>
  <c r="V194" i="45"/>
  <c r="J195" i="45"/>
  <c r="X195" i="45"/>
  <c r="N196" i="45"/>
  <c r="Z196" i="45"/>
  <c r="T197" i="45"/>
  <c r="D198" i="45"/>
  <c r="V198" i="45"/>
  <c r="J199" i="45"/>
  <c r="X199" i="45"/>
  <c r="N200" i="45"/>
  <c r="Z200" i="45"/>
  <c r="T201" i="45"/>
  <c r="D202" i="45"/>
  <c r="V202" i="45"/>
  <c r="J203" i="45"/>
  <c r="X203" i="45"/>
  <c r="N204" i="45"/>
  <c r="Z204" i="45"/>
  <c r="T205" i="45"/>
  <c r="D206" i="45"/>
  <c r="V206" i="45"/>
  <c r="J207" i="45"/>
  <c r="X207" i="45"/>
  <c r="N208" i="45"/>
  <c r="Z208" i="45"/>
  <c r="T209" i="45"/>
  <c r="I28" i="45"/>
  <c r="S28" i="45"/>
  <c r="M29" i="45"/>
  <c r="E30" i="45"/>
  <c r="O30" i="45"/>
  <c r="G31" i="45"/>
  <c r="Q31" i="45"/>
  <c r="I32" i="45"/>
  <c r="S32" i="45"/>
  <c r="M33" i="45"/>
  <c r="E34" i="45"/>
  <c r="O34" i="45"/>
  <c r="G35" i="45"/>
  <c r="Q35" i="45"/>
  <c r="I36" i="45"/>
  <c r="S36" i="45"/>
  <c r="M37" i="45"/>
  <c r="E38" i="45"/>
  <c r="O38" i="45"/>
  <c r="G39" i="45"/>
  <c r="Q39" i="45"/>
  <c r="I40" i="45"/>
  <c r="S40" i="45"/>
  <c r="M41" i="45"/>
  <c r="E42" i="45"/>
  <c r="O42" i="45"/>
  <c r="G43" i="45"/>
  <c r="Q43" i="45"/>
  <c r="I44" i="45"/>
  <c r="S44" i="45"/>
  <c r="M45" i="45"/>
  <c r="E46" i="45"/>
  <c r="O46" i="45"/>
  <c r="G47" i="45"/>
  <c r="Q47" i="45"/>
  <c r="I48" i="45"/>
  <c r="S48" i="45"/>
  <c r="M49" i="45"/>
  <c r="E50" i="45"/>
  <c r="O50" i="45"/>
  <c r="G51" i="45"/>
  <c r="Q51" i="45"/>
  <c r="I52" i="45"/>
  <c r="S52" i="45"/>
  <c r="M53" i="45"/>
  <c r="E54" i="45"/>
  <c r="O54" i="45"/>
  <c r="G55" i="45"/>
  <c r="Q55" i="45"/>
  <c r="I56" i="45"/>
  <c r="S56" i="45"/>
  <c r="M57" i="45"/>
  <c r="E58" i="45"/>
  <c r="O58" i="45"/>
  <c r="G59" i="45"/>
  <c r="Q59" i="45"/>
  <c r="I60" i="45"/>
  <c r="S60" i="45"/>
  <c r="M61" i="45"/>
  <c r="E62" i="45"/>
  <c r="O62" i="45"/>
  <c r="G63" i="45"/>
  <c r="Q63" i="45"/>
  <c r="I64" i="45"/>
  <c r="S64" i="45"/>
  <c r="M65" i="45"/>
  <c r="E66" i="45"/>
  <c r="O66" i="45"/>
  <c r="G67" i="45"/>
  <c r="Q67" i="45"/>
  <c r="I68" i="45"/>
  <c r="S68" i="45"/>
  <c r="M69" i="45"/>
  <c r="E70" i="45"/>
  <c r="O70" i="45"/>
  <c r="G71" i="45"/>
  <c r="Q71" i="45"/>
  <c r="I72" i="45"/>
  <c r="S72" i="45"/>
  <c r="M73" i="45"/>
  <c r="E74" i="45"/>
  <c r="O74" i="45"/>
  <c r="G75" i="45"/>
  <c r="Q75" i="45"/>
  <c r="I76" i="45"/>
  <c r="S76" i="45"/>
  <c r="M77" i="45"/>
  <c r="E78" i="45"/>
  <c r="O78" i="45"/>
  <c r="G79" i="45"/>
  <c r="Q79" i="45"/>
  <c r="I80" i="45"/>
  <c r="S80" i="45"/>
  <c r="M81" i="45"/>
  <c r="E82" i="45"/>
  <c r="O82" i="45"/>
  <c r="G83" i="45"/>
  <c r="Q83" i="45"/>
  <c r="I84" i="45"/>
  <c r="S84" i="45"/>
  <c r="M85" i="45"/>
  <c r="E86" i="45"/>
  <c r="O86" i="45"/>
  <c r="G87" i="45"/>
  <c r="Q87" i="45"/>
  <c r="I88" i="45"/>
  <c r="S88" i="45"/>
  <c r="M89" i="45"/>
  <c r="E90" i="45"/>
  <c r="O90" i="45"/>
  <c r="G91" i="45"/>
  <c r="Q91" i="45"/>
  <c r="I92" i="45"/>
  <c r="S92" i="45"/>
  <c r="M93" i="45"/>
  <c r="E94" i="45"/>
  <c r="O94" i="45"/>
  <c r="G95" i="45"/>
  <c r="Q95" i="45"/>
  <c r="I96" i="45"/>
  <c r="S96" i="45"/>
  <c r="M97" i="45"/>
  <c r="E98" i="45"/>
  <c r="O98" i="45"/>
  <c r="G99" i="45"/>
  <c r="Q99" i="45"/>
  <c r="I100" i="45"/>
  <c r="S100" i="45"/>
  <c r="M101" i="45"/>
  <c r="E102" i="45"/>
  <c r="O102" i="45"/>
  <c r="G103" i="45"/>
  <c r="Q103" i="45"/>
  <c r="I104" i="45"/>
  <c r="S104" i="45"/>
  <c r="M105" i="45"/>
  <c r="E106" i="45"/>
  <c r="O106" i="45"/>
  <c r="G107" i="45"/>
  <c r="Q107" i="45"/>
  <c r="I108" i="45"/>
  <c r="S108" i="45"/>
  <c r="M109" i="45"/>
  <c r="E110" i="45"/>
  <c r="O110" i="45"/>
  <c r="G111" i="45"/>
  <c r="Q111" i="45"/>
  <c r="I112" i="45"/>
  <c r="S112" i="45"/>
  <c r="M113" i="45"/>
  <c r="E114" i="45"/>
  <c r="O114" i="45"/>
  <c r="G115" i="45"/>
  <c r="Q115" i="45"/>
  <c r="I116" i="45"/>
  <c r="S116" i="45"/>
  <c r="M117" i="45"/>
  <c r="E118" i="45"/>
  <c r="O118" i="45"/>
  <c r="G119" i="45"/>
  <c r="Q119" i="45"/>
  <c r="I120" i="45"/>
  <c r="S120" i="45"/>
  <c r="M121" i="45"/>
  <c r="E122" i="45"/>
  <c r="O122" i="45"/>
  <c r="G123" i="45"/>
  <c r="Q123" i="45"/>
  <c r="I124" i="45"/>
  <c r="S124" i="45"/>
  <c r="M125" i="45"/>
  <c r="E126" i="45"/>
  <c r="O126" i="45"/>
  <c r="G127" i="45"/>
  <c r="Q127" i="45"/>
  <c r="I128" i="45"/>
  <c r="S128" i="45"/>
  <c r="M129" i="45"/>
  <c r="E130" i="45"/>
  <c r="O130" i="45"/>
  <c r="G131" i="45"/>
  <c r="Q131" i="45"/>
  <c r="I132" i="45"/>
  <c r="S132" i="45"/>
  <c r="M133" i="45"/>
  <c r="E134" i="45"/>
  <c r="O134" i="45"/>
  <c r="G135" i="45"/>
  <c r="Q135" i="45"/>
  <c r="I136" i="45"/>
  <c r="S136" i="45"/>
  <c r="M137" i="45"/>
  <c r="E138" i="45"/>
  <c r="O138" i="45"/>
  <c r="G139" i="45"/>
  <c r="Q139" i="45"/>
  <c r="I140" i="45"/>
  <c r="S140" i="45"/>
  <c r="M141" i="45"/>
  <c r="G142" i="45"/>
  <c r="E143" i="45"/>
  <c r="AA143" i="45"/>
  <c r="Y144" i="45"/>
  <c r="S145" i="45"/>
  <c r="Q146" i="45"/>
  <c r="O147" i="45"/>
  <c r="M148" i="45"/>
  <c r="I149" i="45"/>
  <c r="G150" i="45"/>
  <c r="E151" i="45"/>
  <c r="AA151" i="45"/>
  <c r="Y152" i="45"/>
  <c r="S153" i="45"/>
  <c r="Q154" i="45"/>
  <c r="O155" i="45"/>
  <c r="M156" i="45"/>
  <c r="I157" i="45"/>
  <c r="G158" i="45"/>
  <c r="E159" i="45"/>
  <c r="AA159" i="45"/>
  <c r="Y160" i="45"/>
  <c r="S161" i="45"/>
  <c r="Q162" i="45"/>
  <c r="O163" i="45"/>
  <c r="M164" i="45"/>
  <c r="I165" i="45"/>
  <c r="G166" i="45"/>
  <c r="E167" i="45"/>
  <c r="AA167" i="45"/>
  <c r="Y168" i="45"/>
  <c r="S169" i="45"/>
  <c r="Q170" i="45"/>
  <c r="O171" i="45"/>
  <c r="M172" i="45"/>
  <c r="I173" i="45"/>
  <c r="G174" i="45"/>
  <c r="E175" i="45"/>
  <c r="AA175" i="45"/>
  <c r="Y176" i="45"/>
  <c r="S177" i="45"/>
  <c r="Q178" i="45"/>
  <c r="O179" i="45"/>
  <c r="M180" i="45"/>
  <c r="I181" i="45"/>
  <c r="G182" i="45"/>
  <c r="E183" i="45"/>
  <c r="AA183" i="45"/>
  <c r="Y184" i="45"/>
  <c r="S185" i="45"/>
  <c r="Q186" i="45"/>
  <c r="O187" i="45"/>
  <c r="M188" i="45"/>
  <c r="Q145" i="45"/>
  <c r="G145" i="45"/>
  <c r="Q149" i="45"/>
  <c r="G149" i="45"/>
  <c r="Q153" i="45"/>
  <c r="G153" i="45"/>
  <c r="Q157" i="45"/>
  <c r="G157" i="45"/>
  <c r="Q159" i="45"/>
  <c r="G159" i="45"/>
  <c r="Q163" i="45"/>
  <c r="G163" i="45"/>
  <c r="Q169" i="45"/>
  <c r="G169" i="45"/>
  <c r="Q187" i="45"/>
  <c r="G187" i="45"/>
  <c r="S142" i="45"/>
  <c r="I142" i="45"/>
  <c r="AA144" i="45"/>
  <c r="O144" i="45"/>
  <c r="E144" i="45"/>
  <c r="S146" i="45"/>
  <c r="I146" i="45"/>
  <c r="AA148" i="45"/>
  <c r="O148" i="45"/>
  <c r="E148" i="45"/>
  <c r="S150" i="45"/>
  <c r="I150" i="45"/>
  <c r="AA152" i="45"/>
  <c r="O152" i="45"/>
  <c r="E152" i="45"/>
  <c r="S154" i="45"/>
  <c r="I154" i="45"/>
  <c r="AA156" i="45"/>
  <c r="O156" i="45"/>
  <c r="E156" i="45"/>
  <c r="S158" i="45"/>
  <c r="I158" i="45"/>
  <c r="AA160" i="45"/>
  <c r="O160" i="45"/>
  <c r="E160" i="45"/>
  <c r="S162" i="45"/>
  <c r="I162" i="45"/>
  <c r="AA164" i="45"/>
  <c r="O164" i="45"/>
  <c r="E164" i="45"/>
  <c r="S166" i="45"/>
  <c r="I166" i="45"/>
  <c r="AA168" i="45"/>
  <c r="O168" i="45"/>
  <c r="E168" i="45"/>
  <c r="S170" i="45"/>
  <c r="I170" i="45"/>
  <c r="AA172" i="45"/>
  <c r="O172" i="45"/>
  <c r="E172" i="45"/>
  <c r="S174" i="45"/>
  <c r="I174" i="45"/>
  <c r="AA176" i="45"/>
  <c r="O176" i="45"/>
  <c r="E176" i="45"/>
  <c r="S178" i="45"/>
  <c r="I178" i="45"/>
  <c r="AA180" i="45"/>
  <c r="O180" i="45"/>
  <c r="E180" i="45"/>
  <c r="S182" i="45"/>
  <c r="I182" i="45"/>
  <c r="AA184" i="45"/>
  <c r="O184" i="45"/>
  <c r="E184" i="45"/>
  <c r="S186" i="45"/>
  <c r="I186" i="45"/>
  <c r="AA188" i="45"/>
  <c r="O188" i="45"/>
  <c r="E188" i="45"/>
  <c r="AA190" i="45"/>
  <c r="O190" i="45"/>
  <c r="E190" i="45"/>
  <c r="Q190" i="45"/>
  <c r="G190" i="45"/>
  <c r="S192" i="45"/>
  <c r="I192" i="45"/>
  <c r="Y192" i="45"/>
  <c r="M192" i="45"/>
  <c r="AA194" i="45"/>
  <c r="O194" i="45"/>
  <c r="E194" i="45"/>
  <c r="Q194" i="45"/>
  <c r="G194" i="45"/>
  <c r="S196" i="45"/>
  <c r="I196" i="45"/>
  <c r="Y196" i="45"/>
  <c r="M196" i="45"/>
  <c r="AA198" i="45"/>
  <c r="O198" i="45"/>
  <c r="E198" i="45"/>
  <c r="Q198" i="45"/>
  <c r="G198" i="45"/>
  <c r="S200" i="45"/>
  <c r="I200" i="45"/>
  <c r="Y200" i="45"/>
  <c r="M200" i="45"/>
  <c r="AA202" i="45"/>
  <c r="O202" i="45"/>
  <c r="E202" i="45"/>
  <c r="Q202" i="45"/>
  <c r="G202" i="45"/>
  <c r="S204" i="45"/>
  <c r="I204" i="45"/>
  <c r="Y204" i="45"/>
  <c r="M204" i="45"/>
  <c r="AA206" i="45"/>
  <c r="O206" i="45"/>
  <c r="E206" i="45"/>
  <c r="Q206" i="45"/>
  <c r="G206" i="45"/>
  <c r="S208" i="45"/>
  <c r="I208" i="45"/>
  <c r="Y208" i="45"/>
  <c r="M208" i="45"/>
  <c r="X210" i="45"/>
  <c r="J210" i="45"/>
  <c r="S210" i="45"/>
  <c r="I210" i="45"/>
  <c r="Z210" i="45"/>
  <c r="N210" i="45"/>
  <c r="Y210" i="45"/>
  <c r="M210" i="45"/>
  <c r="X212" i="45"/>
  <c r="J212" i="45"/>
  <c r="S212" i="45"/>
  <c r="I212" i="45"/>
  <c r="Z212" i="45"/>
  <c r="N212" i="45"/>
  <c r="Y212" i="45"/>
  <c r="M212" i="45"/>
  <c r="X214" i="45"/>
  <c r="J214" i="45"/>
  <c r="S214" i="45"/>
  <c r="I214" i="45"/>
  <c r="Z214" i="45"/>
  <c r="N214" i="45"/>
  <c r="Y214" i="45"/>
  <c r="M214" i="45"/>
  <c r="X216" i="45"/>
  <c r="J216" i="45"/>
  <c r="S216" i="45"/>
  <c r="I216" i="45"/>
  <c r="Z216" i="45"/>
  <c r="N216" i="45"/>
  <c r="Y216" i="45"/>
  <c r="M216" i="45"/>
  <c r="X218" i="45"/>
  <c r="J218" i="45"/>
  <c r="S218" i="45"/>
  <c r="I218" i="45"/>
  <c r="Z218" i="45"/>
  <c r="N218" i="45"/>
  <c r="Y218" i="45"/>
  <c r="M218" i="45"/>
  <c r="X220" i="45"/>
  <c r="J220" i="45"/>
  <c r="S220" i="45"/>
  <c r="I220" i="45"/>
  <c r="Z220" i="45"/>
  <c r="N220" i="45"/>
  <c r="Y220" i="45"/>
  <c r="M220" i="45"/>
  <c r="X222" i="45"/>
  <c r="J222" i="45"/>
  <c r="S222" i="45"/>
  <c r="I222" i="45"/>
  <c r="Z222" i="45"/>
  <c r="N222" i="45"/>
  <c r="Y222" i="45"/>
  <c r="M222" i="45"/>
  <c r="X224" i="45"/>
  <c r="J224" i="45"/>
  <c r="S224" i="45"/>
  <c r="I224" i="45"/>
  <c r="Z224" i="45"/>
  <c r="N224" i="45"/>
  <c r="Y224" i="45"/>
  <c r="M224" i="45"/>
  <c r="X226" i="45"/>
  <c r="J226" i="45"/>
  <c r="S226" i="45"/>
  <c r="I226" i="45"/>
  <c r="Z226" i="45"/>
  <c r="N226" i="45"/>
  <c r="Y226" i="45"/>
  <c r="M226" i="45"/>
  <c r="X228" i="45"/>
  <c r="J228" i="45"/>
  <c r="S228" i="45"/>
  <c r="I228" i="45"/>
  <c r="Z228" i="45"/>
  <c r="N228" i="45"/>
  <c r="Y228" i="45"/>
  <c r="M228" i="45"/>
  <c r="X230" i="45"/>
  <c r="J230" i="45"/>
  <c r="S230" i="45"/>
  <c r="I230" i="45"/>
  <c r="Z230" i="45"/>
  <c r="N230" i="45"/>
  <c r="Y230" i="45"/>
  <c r="M230" i="45"/>
  <c r="X232" i="45"/>
  <c r="J232" i="45"/>
  <c r="S232" i="45"/>
  <c r="I232" i="45"/>
  <c r="Z232" i="45"/>
  <c r="N232" i="45"/>
  <c r="Y232" i="45"/>
  <c r="M232" i="45"/>
  <c r="X234" i="45"/>
  <c r="J234" i="45"/>
  <c r="S234" i="45"/>
  <c r="I234" i="45"/>
  <c r="Z234" i="45"/>
  <c r="N234" i="45"/>
  <c r="Y234" i="45"/>
  <c r="M234" i="45"/>
  <c r="X236" i="45"/>
  <c r="J236" i="45"/>
  <c r="S236" i="45"/>
  <c r="I236" i="45"/>
  <c r="Z236" i="45"/>
  <c r="N236" i="45"/>
  <c r="Y236" i="45"/>
  <c r="M236" i="45"/>
  <c r="X238" i="45"/>
  <c r="J238" i="45"/>
  <c r="S238" i="45"/>
  <c r="I238" i="45"/>
  <c r="Z238" i="45"/>
  <c r="N238" i="45"/>
  <c r="Y238" i="45"/>
  <c r="M238" i="45"/>
  <c r="X240" i="45"/>
  <c r="J240" i="45"/>
  <c r="S240" i="45"/>
  <c r="I240" i="45"/>
  <c r="Z240" i="45"/>
  <c r="N240" i="45"/>
  <c r="Y240" i="45"/>
  <c r="M240" i="45"/>
  <c r="X242" i="45"/>
  <c r="J242" i="45"/>
  <c r="S242" i="45"/>
  <c r="I242" i="45"/>
  <c r="Z242" i="45"/>
  <c r="N242" i="45"/>
  <c r="Y242" i="45"/>
  <c r="M242" i="45"/>
  <c r="X244" i="45"/>
  <c r="J244" i="45"/>
  <c r="S244" i="45"/>
  <c r="I244" i="45"/>
  <c r="Z244" i="45"/>
  <c r="N244" i="45"/>
  <c r="Y244" i="45"/>
  <c r="M244" i="45"/>
  <c r="X246" i="45"/>
  <c r="J246" i="45"/>
  <c r="S246" i="45"/>
  <c r="I246" i="45"/>
  <c r="Z246" i="45"/>
  <c r="N246" i="45"/>
  <c r="Y246" i="45"/>
  <c r="M246" i="45"/>
  <c r="X248" i="45"/>
  <c r="J248" i="45"/>
  <c r="S248" i="45"/>
  <c r="I248" i="45"/>
  <c r="Z248" i="45"/>
  <c r="N248" i="45"/>
  <c r="Y248" i="45"/>
  <c r="M248" i="45"/>
  <c r="X250" i="45"/>
  <c r="J250" i="45"/>
  <c r="S250" i="45"/>
  <c r="I250" i="45"/>
  <c r="Z250" i="45"/>
  <c r="N250" i="45"/>
  <c r="Y250" i="45"/>
  <c r="M250" i="45"/>
  <c r="X252" i="45"/>
  <c r="J252" i="45"/>
  <c r="S252" i="45"/>
  <c r="I252" i="45"/>
  <c r="Z252" i="45"/>
  <c r="N252" i="45"/>
  <c r="Y252" i="45"/>
  <c r="M252" i="45"/>
  <c r="X254" i="45"/>
  <c r="J254" i="45"/>
  <c r="S254" i="45"/>
  <c r="I254" i="45"/>
  <c r="Z254" i="45"/>
  <c r="N254" i="45"/>
  <c r="Y254" i="45"/>
  <c r="M254" i="45"/>
  <c r="X256" i="45"/>
  <c r="J256" i="45"/>
  <c r="S256" i="45"/>
  <c r="I256" i="45"/>
  <c r="Z256" i="45"/>
  <c r="N256" i="45"/>
  <c r="Y256" i="45"/>
  <c r="M256" i="45"/>
  <c r="X258" i="45"/>
  <c r="J258" i="45"/>
  <c r="S258" i="45"/>
  <c r="I258" i="45"/>
  <c r="Z258" i="45"/>
  <c r="N258" i="45"/>
  <c r="Y258" i="45"/>
  <c r="M258" i="45"/>
  <c r="X260" i="45"/>
  <c r="J260" i="45"/>
  <c r="S260" i="45"/>
  <c r="I260" i="45"/>
  <c r="Z260" i="45"/>
  <c r="N260" i="45"/>
  <c r="Y260" i="45"/>
  <c r="M260" i="45"/>
  <c r="X262" i="45"/>
  <c r="J262" i="45"/>
  <c r="S262" i="45"/>
  <c r="I262" i="45"/>
  <c r="Z262" i="45"/>
  <c r="N262" i="45"/>
  <c r="Y262" i="45"/>
  <c r="M262" i="45"/>
  <c r="X264" i="45"/>
  <c r="J264" i="45"/>
  <c r="S264" i="45"/>
  <c r="I264" i="45"/>
  <c r="Z264" i="45"/>
  <c r="N264" i="45"/>
  <c r="Y264" i="45"/>
  <c r="M264" i="45"/>
  <c r="X266" i="45"/>
  <c r="J266" i="45"/>
  <c r="S266" i="45"/>
  <c r="I266" i="45"/>
  <c r="Z266" i="45"/>
  <c r="N266" i="45"/>
  <c r="Y266" i="45"/>
  <c r="M266" i="45"/>
  <c r="X268" i="45"/>
  <c r="J268" i="45"/>
  <c r="S268" i="45"/>
  <c r="I268" i="45"/>
  <c r="Z268" i="45"/>
  <c r="N268" i="45"/>
  <c r="Y268" i="45"/>
  <c r="M268" i="45"/>
  <c r="X270" i="45"/>
  <c r="J270" i="45"/>
  <c r="S270" i="45"/>
  <c r="I270" i="45"/>
  <c r="Z270" i="45"/>
  <c r="N270" i="45"/>
  <c r="Y270" i="45"/>
  <c r="M270" i="45"/>
  <c r="X272" i="45"/>
  <c r="J272" i="45"/>
  <c r="S272" i="45"/>
  <c r="I272" i="45"/>
  <c r="Z272" i="45"/>
  <c r="N272" i="45"/>
  <c r="Y272" i="45"/>
  <c r="M272" i="45"/>
  <c r="X274" i="45"/>
  <c r="J274" i="45"/>
  <c r="S274" i="45"/>
  <c r="I274" i="45"/>
  <c r="Z274" i="45"/>
  <c r="N274" i="45"/>
  <c r="Y274" i="45"/>
  <c r="M274" i="45"/>
  <c r="X276" i="45"/>
  <c r="J276" i="45"/>
  <c r="S276" i="45"/>
  <c r="I276" i="45"/>
  <c r="Z276" i="45"/>
  <c r="N276" i="45"/>
  <c r="Y276" i="45"/>
  <c r="M276" i="45"/>
  <c r="X278" i="45"/>
  <c r="J278" i="45"/>
  <c r="S278" i="45"/>
  <c r="I278" i="45"/>
  <c r="Z278" i="45"/>
  <c r="N278" i="45"/>
  <c r="Y278" i="45"/>
  <c r="M278" i="45"/>
  <c r="X280" i="45"/>
  <c r="J280" i="45"/>
  <c r="S280" i="45"/>
  <c r="I280" i="45"/>
  <c r="Z280" i="45"/>
  <c r="N280" i="45"/>
  <c r="Y280" i="45"/>
  <c r="M280" i="45"/>
  <c r="X282" i="45"/>
  <c r="J282" i="45"/>
  <c r="S282" i="45"/>
  <c r="I282" i="45"/>
  <c r="Z282" i="45"/>
  <c r="N282" i="45"/>
  <c r="Y282" i="45"/>
  <c r="M282" i="45"/>
  <c r="X284" i="45"/>
  <c r="J284" i="45"/>
  <c r="S284" i="45"/>
  <c r="I284" i="45"/>
  <c r="Z284" i="45"/>
  <c r="N284" i="45"/>
  <c r="Y284" i="45"/>
  <c r="M284" i="45"/>
  <c r="X286" i="45"/>
  <c r="J286" i="45"/>
  <c r="S286" i="45"/>
  <c r="I286" i="45"/>
  <c r="Z286" i="45"/>
  <c r="N286" i="45"/>
  <c r="Y286" i="45"/>
  <c r="M286" i="45"/>
  <c r="X288" i="45"/>
  <c r="J288" i="45"/>
  <c r="S288" i="45"/>
  <c r="I288" i="45"/>
  <c r="Z288" i="45"/>
  <c r="N288" i="45"/>
  <c r="Y288" i="45"/>
  <c r="M288" i="45"/>
  <c r="X290" i="45"/>
  <c r="J290" i="45"/>
  <c r="S290" i="45"/>
  <c r="I290" i="45"/>
  <c r="Z290" i="45"/>
  <c r="N290" i="45"/>
  <c r="Y290" i="45"/>
  <c r="M290" i="45"/>
  <c r="X292" i="45"/>
  <c r="J292" i="45"/>
  <c r="S292" i="45"/>
  <c r="I292" i="45"/>
  <c r="Z292" i="45"/>
  <c r="N292" i="45"/>
  <c r="Y292" i="45"/>
  <c r="M292" i="45"/>
  <c r="X294" i="45"/>
  <c r="J294" i="45"/>
  <c r="S294" i="45"/>
  <c r="I294" i="45"/>
  <c r="Z294" i="45"/>
  <c r="N294" i="45"/>
  <c r="Y294" i="45"/>
  <c r="M294" i="45"/>
  <c r="X296" i="45"/>
  <c r="J296" i="45"/>
  <c r="S296" i="45"/>
  <c r="I296" i="45"/>
  <c r="Z296" i="45"/>
  <c r="N296" i="45"/>
  <c r="Y296" i="45"/>
  <c r="M296" i="45"/>
  <c r="X298" i="45"/>
  <c r="J298" i="45"/>
  <c r="S298" i="45"/>
  <c r="I298" i="45"/>
  <c r="Z298" i="45"/>
  <c r="N298" i="45"/>
  <c r="Y298" i="45"/>
  <c r="M298" i="45"/>
  <c r="X300" i="45"/>
  <c r="J300" i="45"/>
  <c r="S300" i="45"/>
  <c r="I300" i="45"/>
  <c r="Z300" i="45"/>
  <c r="N300" i="45"/>
  <c r="Y300" i="45"/>
  <c r="M300" i="45"/>
  <c r="X302" i="45"/>
  <c r="J302" i="45"/>
  <c r="Q302" i="45"/>
  <c r="G302" i="45"/>
  <c r="V302" i="45"/>
  <c r="D302" i="45"/>
  <c r="S302" i="45"/>
  <c r="I302" i="45"/>
  <c r="X304" i="45"/>
  <c r="J304" i="45"/>
  <c r="Q304" i="45"/>
  <c r="G304" i="45"/>
  <c r="V304" i="45"/>
  <c r="D304" i="45"/>
  <c r="S304" i="45"/>
  <c r="I304" i="45"/>
  <c r="X306" i="45"/>
  <c r="J306" i="45"/>
  <c r="Q306" i="45"/>
  <c r="G306" i="45"/>
  <c r="V306" i="45"/>
  <c r="D306" i="45"/>
  <c r="S306" i="45"/>
  <c r="I306" i="45"/>
  <c r="X308" i="45"/>
  <c r="J308" i="45"/>
  <c r="Q308" i="45"/>
  <c r="G308" i="45"/>
  <c r="V308" i="45"/>
  <c r="D308" i="45"/>
  <c r="S308" i="45"/>
  <c r="I308" i="45"/>
  <c r="X310" i="45"/>
  <c r="J310" i="45"/>
  <c r="Q310" i="45"/>
  <c r="G310" i="45"/>
  <c r="V310" i="45"/>
  <c r="D310" i="45"/>
  <c r="S310" i="45"/>
  <c r="I310" i="45"/>
  <c r="X312" i="45"/>
  <c r="J312" i="45"/>
  <c r="Q312" i="45"/>
  <c r="G312" i="45"/>
  <c r="V312" i="45"/>
  <c r="D312" i="45"/>
  <c r="S312" i="45"/>
  <c r="I312" i="45"/>
  <c r="X314" i="45"/>
  <c r="J314" i="45"/>
  <c r="Q314" i="45"/>
  <c r="G314" i="45"/>
  <c r="V314" i="45"/>
  <c r="D314" i="45"/>
  <c r="S314" i="45"/>
  <c r="I314" i="45"/>
  <c r="X316" i="45"/>
  <c r="J316" i="45"/>
  <c r="Q316" i="45"/>
  <c r="G316" i="45"/>
  <c r="V316" i="45"/>
  <c r="D316" i="45"/>
  <c r="S316" i="45"/>
  <c r="I316" i="45"/>
  <c r="X318" i="45"/>
  <c r="J318" i="45"/>
  <c r="Q318" i="45"/>
  <c r="G318" i="45"/>
  <c r="V318" i="45"/>
  <c r="D318" i="45"/>
  <c r="S318" i="45"/>
  <c r="I318" i="45"/>
  <c r="X320" i="45"/>
  <c r="J320" i="45"/>
  <c r="Q320" i="45"/>
  <c r="G320" i="45"/>
  <c r="V320" i="45"/>
  <c r="D320" i="45"/>
  <c r="S320" i="45"/>
  <c r="I320" i="45"/>
  <c r="X322" i="45"/>
  <c r="J322" i="45"/>
  <c r="Q322" i="45"/>
  <c r="G322" i="45"/>
  <c r="V322" i="45"/>
  <c r="D322" i="45"/>
  <c r="S322" i="45"/>
  <c r="I322" i="45"/>
  <c r="X324" i="45"/>
  <c r="J324" i="45"/>
  <c r="Q324" i="45"/>
  <c r="G324" i="45"/>
  <c r="V324" i="45"/>
  <c r="D324" i="45"/>
  <c r="S324" i="45"/>
  <c r="I324" i="45"/>
  <c r="X326" i="45"/>
  <c r="J326" i="45"/>
  <c r="Q326" i="45"/>
  <c r="G326" i="45"/>
  <c r="V326" i="45"/>
  <c r="D326" i="45"/>
  <c r="S326" i="45"/>
  <c r="I326" i="45"/>
  <c r="X328" i="45"/>
  <c r="J328" i="45"/>
  <c r="Q328" i="45"/>
  <c r="G328" i="45"/>
  <c r="V328" i="45"/>
  <c r="D328" i="45"/>
  <c r="S328" i="45"/>
  <c r="I328" i="45"/>
  <c r="X330" i="45"/>
  <c r="J330" i="45"/>
  <c r="Q330" i="45"/>
  <c r="G330" i="45"/>
  <c r="V330" i="45"/>
  <c r="D330" i="45"/>
  <c r="S330" i="45"/>
  <c r="I330" i="45"/>
  <c r="X332" i="45"/>
  <c r="J332" i="45"/>
  <c r="Q332" i="45"/>
  <c r="G332" i="45"/>
  <c r="V332" i="45"/>
  <c r="D332" i="45"/>
  <c r="S332" i="45"/>
  <c r="I332" i="45"/>
  <c r="X334" i="45"/>
  <c r="J334" i="45"/>
  <c r="Q334" i="45"/>
  <c r="G334" i="45"/>
  <c r="V334" i="45"/>
  <c r="D334" i="45"/>
  <c r="S334" i="45"/>
  <c r="I334" i="45"/>
  <c r="X336" i="45"/>
  <c r="J336" i="45"/>
  <c r="Q336" i="45"/>
  <c r="G336" i="45"/>
  <c r="V336" i="45"/>
  <c r="D336" i="45"/>
  <c r="S336" i="45"/>
  <c r="I336" i="45"/>
  <c r="X338" i="45"/>
  <c r="J338" i="45"/>
  <c r="Q338" i="45"/>
  <c r="G338" i="45"/>
  <c r="V338" i="45"/>
  <c r="D338" i="45"/>
  <c r="S338" i="45"/>
  <c r="I338" i="45"/>
  <c r="X340" i="45"/>
  <c r="J340" i="45"/>
  <c r="Q340" i="45"/>
  <c r="G340" i="45"/>
  <c r="V340" i="45"/>
  <c r="D340" i="45"/>
  <c r="S340" i="45"/>
  <c r="I340" i="45"/>
  <c r="X342" i="45"/>
  <c r="J342" i="45"/>
  <c r="Q342" i="45"/>
  <c r="G342" i="45"/>
  <c r="V342" i="45"/>
  <c r="D342" i="45"/>
  <c r="S342" i="45"/>
  <c r="I342" i="45"/>
  <c r="X344" i="45"/>
  <c r="J344" i="45"/>
  <c r="Q344" i="45"/>
  <c r="G344" i="45"/>
  <c r="V344" i="45"/>
  <c r="D344" i="45"/>
  <c r="S344" i="45"/>
  <c r="I344" i="45"/>
  <c r="X346" i="45"/>
  <c r="J346" i="45"/>
  <c r="O346" i="45"/>
  <c r="M346" i="45"/>
  <c r="V346" i="45"/>
  <c r="D346" i="45"/>
  <c r="G346" i="45"/>
  <c r="I346" i="45"/>
  <c r="AA384" i="45"/>
  <c r="O384" i="45"/>
  <c r="E384" i="45"/>
  <c r="N384" i="45"/>
  <c r="Y384" i="45"/>
  <c r="M384" i="45"/>
  <c r="X384" i="45"/>
  <c r="V384" i="45"/>
  <c r="AA392" i="45"/>
  <c r="O392" i="45"/>
  <c r="E392" i="45"/>
  <c r="N392" i="45"/>
  <c r="Y392" i="45"/>
  <c r="M392" i="45"/>
  <c r="X392" i="45"/>
  <c r="V392" i="45"/>
  <c r="AA400" i="45"/>
  <c r="O400" i="45"/>
  <c r="E400" i="45"/>
  <c r="N400" i="45"/>
  <c r="Y400" i="45"/>
  <c r="M400" i="45"/>
  <c r="X400" i="45"/>
  <c r="V400" i="45"/>
  <c r="AA410" i="45"/>
  <c r="O410" i="45"/>
  <c r="E410" i="45"/>
  <c r="D410" i="45"/>
  <c r="Z410" i="45"/>
  <c r="Q410" i="45"/>
  <c r="G410" i="45"/>
  <c r="V410" i="45"/>
  <c r="AA386" i="45"/>
  <c r="O386" i="45"/>
  <c r="E386" i="45"/>
  <c r="D386" i="45"/>
  <c r="N386" i="45"/>
  <c r="Q386" i="45"/>
  <c r="G386" i="45"/>
  <c r="J386" i="45"/>
  <c r="AA394" i="45"/>
  <c r="O394" i="45"/>
  <c r="E394" i="45"/>
  <c r="D394" i="45"/>
  <c r="N394" i="45"/>
  <c r="Q394" i="45"/>
  <c r="G394" i="45"/>
  <c r="J394" i="45"/>
  <c r="AA402" i="45"/>
  <c r="O402" i="45"/>
  <c r="E402" i="45"/>
  <c r="D402" i="45"/>
  <c r="N402" i="45"/>
  <c r="Q402" i="45"/>
  <c r="G402" i="45"/>
  <c r="J402" i="45"/>
  <c r="AA414" i="45"/>
  <c r="O414" i="45"/>
  <c r="E414" i="45"/>
  <c r="D414" i="45"/>
  <c r="Z414" i="45"/>
  <c r="Q414" i="45"/>
  <c r="G414" i="45"/>
  <c r="N414" i="45"/>
  <c r="AA422" i="45"/>
  <c r="O422" i="45"/>
  <c r="E422" i="45"/>
  <c r="D422" i="45"/>
  <c r="Z422" i="45"/>
  <c r="Q422" i="45"/>
  <c r="G422" i="45"/>
  <c r="N422" i="45"/>
  <c r="AA430" i="45"/>
  <c r="O430" i="45"/>
  <c r="E430" i="45"/>
  <c r="D430" i="45"/>
  <c r="Z430" i="45"/>
  <c r="Q430" i="45"/>
  <c r="G430" i="45"/>
  <c r="N430" i="45"/>
  <c r="AA438" i="45"/>
  <c r="O438" i="45"/>
  <c r="E438" i="45"/>
  <c r="D438" i="45"/>
  <c r="Z438" i="45"/>
  <c r="Q438" i="45"/>
  <c r="G438" i="45"/>
  <c r="N438" i="45"/>
  <c r="AA446" i="45"/>
  <c r="O446" i="45"/>
  <c r="E446" i="45"/>
  <c r="D446" i="45"/>
  <c r="Z446" i="45"/>
  <c r="Q446" i="45"/>
  <c r="G446" i="45"/>
  <c r="N446" i="45"/>
  <c r="AA463" i="45"/>
  <c r="O463" i="45"/>
  <c r="E463" i="45"/>
  <c r="D463" i="45"/>
  <c r="J463" i="45"/>
  <c r="Q463" i="45"/>
  <c r="G463" i="45"/>
  <c r="V463" i="45"/>
  <c r="AA412" i="45"/>
  <c r="O412" i="45"/>
  <c r="E412" i="45"/>
  <c r="Z412" i="45"/>
  <c r="Y412" i="45"/>
  <c r="M412" i="45"/>
  <c r="X412" i="45"/>
  <c r="J412" i="45"/>
  <c r="AA420" i="45"/>
  <c r="O420" i="45"/>
  <c r="E420" i="45"/>
  <c r="Z420" i="45"/>
  <c r="Y420" i="45"/>
  <c r="M420" i="45"/>
  <c r="X420" i="45"/>
  <c r="J420" i="45"/>
  <c r="AA428" i="45"/>
  <c r="O428" i="45"/>
  <c r="E428" i="45"/>
  <c r="Z428" i="45"/>
  <c r="Y428" i="45"/>
  <c r="M428" i="45"/>
  <c r="X428" i="45"/>
  <c r="J428" i="45"/>
  <c r="AA436" i="45"/>
  <c r="O436" i="45"/>
  <c r="E436" i="45"/>
  <c r="Z436" i="45"/>
  <c r="Y436" i="45"/>
  <c r="M436" i="45"/>
  <c r="X436" i="45"/>
  <c r="J436" i="45"/>
  <c r="AA444" i="45"/>
  <c r="O444" i="45"/>
  <c r="E444" i="45"/>
  <c r="Z444" i="45"/>
  <c r="Y444" i="45"/>
  <c r="M444" i="45"/>
  <c r="X444" i="45"/>
  <c r="J444" i="45"/>
  <c r="AA459" i="45"/>
  <c r="O459" i="45"/>
  <c r="E459" i="45"/>
  <c r="D459" i="45"/>
  <c r="J459" i="45"/>
  <c r="Q459" i="45"/>
  <c r="G459" i="45"/>
  <c r="N459" i="45"/>
  <c r="AA471" i="45"/>
  <c r="O471" i="45"/>
  <c r="E471" i="45"/>
  <c r="D471" i="45"/>
  <c r="Z471" i="45"/>
  <c r="Q471" i="45"/>
  <c r="G471" i="45"/>
  <c r="V471" i="45"/>
  <c r="AA479" i="45"/>
  <c r="O479" i="45"/>
  <c r="E479" i="45"/>
  <c r="D479" i="45"/>
  <c r="Z479" i="45"/>
  <c r="Q479" i="45"/>
  <c r="G479" i="45"/>
  <c r="V479" i="45"/>
  <c r="X348" i="45"/>
  <c r="J348" i="45"/>
  <c r="G348" i="45"/>
  <c r="Q348" i="45"/>
  <c r="V348" i="45"/>
  <c r="D348" i="45"/>
  <c r="O348" i="45"/>
  <c r="Y348" i="45"/>
  <c r="X350" i="45"/>
  <c r="J350" i="45"/>
  <c r="O350" i="45"/>
  <c r="M350" i="45"/>
  <c r="Z350" i="45"/>
  <c r="N350" i="45"/>
  <c r="S350" i="45"/>
  <c r="Q350" i="45"/>
  <c r="X352" i="45"/>
  <c r="J352" i="45"/>
  <c r="G352" i="45"/>
  <c r="I352" i="45"/>
  <c r="V352" i="45"/>
  <c r="D352" i="45"/>
  <c r="O352" i="45"/>
  <c r="M352" i="45"/>
  <c r="X354" i="45"/>
  <c r="J354" i="45"/>
  <c r="O354" i="45"/>
  <c r="M354" i="45"/>
  <c r="Z354" i="45"/>
  <c r="N354" i="45"/>
  <c r="S354" i="45"/>
  <c r="Q354" i="45"/>
  <c r="X356" i="45"/>
  <c r="J356" i="45"/>
  <c r="G356" i="45"/>
  <c r="I356" i="45"/>
  <c r="V356" i="45"/>
  <c r="D356" i="45"/>
  <c r="O356" i="45"/>
  <c r="M356" i="45"/>
  <c r="X358" i="45"/>
  <c r="J358" i="45"/>
  <c r="O358" i="45"/>
  <c r="M358" i="45"/>
  <c r="Z358" i="45"/>
  <c r="N358" i="45"/>
  <c r="S358" i="45"/>
  <c r="Q358" i="45"/>
  <c r="X360" i="45"/>
  <c r="J360" i="45"/>
  <c r="G360" i="45"/>
  <c r="I360" i="45"/>
  <c r="V360" i="45"/>
  <c r="D360" i="45"/>
  <c r="O360" i="45"/>
  <c r="M360" i="45"/>
  <c r="X362" i="45"/>
  <c r="J362" i="45"/>
  <c r="O362" i="45"/>
  <c r="M362" i="45"/>
  <c r="Z362" i="45"/>
  <c r="N362" i="45"/>
  <c r="S362" i="45"/>
  <c r="Q362" i="45"/>
  <c r="X364" i="45"/>
  <c r="J364" i="45"/>
  <c r="G364" i="45"/>
  <c r="I364" i="45"/>
  <c r="V364" i="45"/>
  <c r="D364" i="45"/>
  <c r="O364" i="45"/>
  <c r="M364" i="45"/>
  <c r="X366" i="45"/>
  <c r="J366" i="45"/>
  <c r="O366" i="45"/>
  <c r="M366" i="45"/>
  <c r="Z366" i="45"/>
  <c r="N366" i="45"/>
  <c r="S366" i="45"/>
  <c r="Q366" i="45"/>
  <c r="X368" i="45"/>
  <c r="J368" i="45"/>
  <c r="G368" i="45"/>
  <c r="I368" i="45"/>
  <c r="V368" i="45"/>
  <c r="D368" i="45"/>
  <c r="O368" i="45"/>
  <c r="M368" i="45"/>
  <c r="X370" i="45"/>
  <c r="J370" i="45"/>
  <c r="O370" i="45"/>
  <c r="M370" i="45"/>
  <c r="Z370" i="45"/>
  <c r="N370" i="45"/>
  <c r="S370" i="45"/>
  <c r="Q370" i="45"/>
  <c r="X372" i="45"/>
  <c r="J372" i="45"/>
  <c r="G372" i="45"/>
  <c r="I372" i="45"/>
  <c r="V372" i="45"/>
  <c r="D372" i="45"/>
  <c r="O372" i="45"/>
  <c r="M372" i="45"/>
  <c r="X374" i="45"/>
  <c r="J374" i="45"/>
  <c r="O374" i="45"/>
  <c r="M374" i="45"/>
  <c r="Z374" i="45"/>
  <c r="N374" i="45"/>
  <c r="S374" i="45"/>
  <c r="Q374" i="45"/>
  <c r="X376" i="45"/>
  <c r="J376" i="45"/>
  <c r="G376" i="45"/>
  <c r="I376" i="45"/>
  <c r="V376" i="45"/>
  <c r="D376" i="45"/>
  <c r="O376" i="45"/>
  <c r="M376" i="45"/>
  <c r="X378" i="45"/>
  <c r="J378" i="45"/>
  <c r="O378" i="45"/>
  <c r="M378" i="45"/>
  <c r="Z378" i="45"/>
  <c r="N378" i="45"/>
  <c r="S378" i="45"/>
  <c r="Q378" i="45"/>
  <c r="Y381" i="45"/>
  <c r="M381" i="45"/>
  <c r="V381" i="45"/>
  <c r="T381" i="45"/>
  <c r="S381" i="45"/>
  <c r="I381" i="45"/>
  <c r="Z381" i="45"/>
  <c r="X381" i="45"/>
  <c r="Y385" i="45"/>
  <c r="M385" i="45"/>
  <c r="V385" i="45"/>
  <c r="X385" i="45"/>
  <c r="AA385" i="45"/>
  <c r="O385" i="45"/>
  <c r="E385" i="45"/>
  <c r="N385" i="45"/>
  <c r="Y389" i="45"/>
  <c r="M389" i="45"/>
  <c r="V389" i="45"/>
  <c r="T389" i="45"/>
  <c r="S389" i="45"/>
  <c r="I389" i="45"/>
  <c r="Z389" i="45"/>
  <c r="X389" i="45"/>
  <c r="Y393" i="45"/>
  <c r="M393" i="45"/>
  <c r="V393" i="45"/>
  <c r="X393" i="45"/>
  <c r="AA393" i="45"/>
  <c r="O393" i="45"/>
  <c r="E393" i="45"/>
  <c r="N393" i="45"/>
  <c r="Y397" i="45"/>
  <c r="M397" i="45"/>
  <c r="V397" i="45"/>
  <c r="T397" i="45"/>
  <c r="S397" i="45"/>
  <c r="I397" i="45"/>
  <c r="Z397" i="45"/>
  <c r="X397" i="45"/>
  <c r="Y401" i="45"/>
  <c r="M401" i="45"/>
  <c r="V401" i="45"/>
  <c r="X401" i="45"/>
  <c r="AA401" i="45"/>
  <c r="O401" i="45"/>
  <c r="E401" i="45"/>
  <c r="N401" i="45"/>
  <c r="Y405" i="45"/>
  <c r="M405" i="45"/>
  <c r="V405" i="45"/>
  <c r="T405" i="45"/>
  <c r="S405" i="45"/>
  <c r="I405" i="45"/>
  <c r="Z405" i="45"/>
  <c r="X405" i="45"/>
  <c r="Y409" i="45"/>
  <c r="M409" i="45"/>
  <c r="V409" i="45"/>
  <c r="D409" i="45"/>
  <c r="AA409" i="45"/>
  <c r="O409" i="45"/>
  <c r="E409" i="45"/>
  <c r="N409" i="45"/>
  <c r="Y413" i="45"/>
  <c r="M413" i="45"/>
  <c r="V413" i="45"/>
  <c r="T413" i="45"/>
  <c r="AA413" i="45"/>
  <c r="O413" i="45"/>
  <c r="E413" i="45"/>
  <c r="N413" i="45"/>
  <c r="Y417" i="45"/>
  <c r="M417" i="45"/>
  <c r="V417" i="45"/>
  <c r="D417" i="45"/>
  <c r="S417" i="45"/>
  <c r="I417" i="45"/>
  <c r="Z417" i="45"/>
  <c r="T417" i="45"/>
  <c r="Y421" i="45"/>
  <c r="M421" i="45"/>
  <c r="V421" i="45"/>
  <c r="T421" i="45"/>
  <c r="AA421" i="45"/>
  <c r="O421" i="45"/>
  <c r="E421" i="45"/>
  <c r="N421" i="45"/>
  <c r="Y425" i="45"/>
  <c r="M425" i="45"/>
  <c r="V425" i="45"/>
  <c r="D425" i="45"/>
  <c r="S425" i="45"/>
  <c r="I425" i="45"/>
  <c r="Z425" i="45"/>
  <c r="T425" i="45"/>
  <c r="Y429" i="45"/>
  <c r="M429" i="45"/>
  <c r="V429" i="45"/>
  <c r="T429" i="45"/>
  <c r="AA429" i="45"/>
  <c r="O429" i="45"/>
  <c r="E429" i="45"/>
  <c r="N429" i="45"/>
  <c r="Y433" i="45"/>
  <c r="M433" i="45"/>
  <c r="V433" i="45"/>
  <c r="D433" i="45"/>
  <c r="S433" i="45"/>
  <c r="I433" i="45"/>
  <c r="Z433" i="45"/>
  <c r="T433" i="45"/>
  <c r="Y437" i="45"/>
  <c r="M437" i="45"/>
  <c r="V437" i="45"/>
  <c r="T437" i="45"/>
  <c r="AA437" i="45"/>
  <c r="O437" i="45"/>
  <c r="E437" i="45"/>
  <c r="N437" i="45"/>
  <c r="Y441" i="45"/>
  <c r="M441" i="45"/>
  <c r="V441" i="45"/>
  <c r="D441" i="45"/>
  <c r="S441" i="45"/>
  <c r="I441" i="45"/>
  <c r="Z441" i="45"/>
  <c r="T441" i="45"/>
  <c r="Y445" i="45"/>
  <c r="M445" i="45"/>
  <c r="V445" i="45"/>
  <c r="T445" i="45"/>
  <c r="AA445" i="45"/>
  <c r="O445" i="45"/>
  <c r="E445" i="45"/>
  <c r="N445" i="45"/>
  <c r="AA449" i="45"/>
  <c r="O449" i="45"/>
  <c r="E449" i="45"/>
  <c r="Z449" i="45"/>
  <c r="Y449" i="45"/>
  <c r="M449" i="45"/>
  <c r="X449" i="45"/>
  <c r="J449" i="45"/>
  <c r="AA457" i="45"/>
  <c r="O457" i="45"/>
  <c r="E457" i="45"/>
  <c r="Z457" i="45"/>
  <c r="Y457" i="45"/>
  <c r="M457" i="45"/>
  <c r="X457" i="45"/>
  <c r="J457" i="45"/>
  <c r="AA465" i="45"/>
  <c r="O465" i="45"/>
  <c r="E465" i="45"/>
  <c r="Z465" i="45"/>
  <c r="Y465" i="45"/>
  <c r="M465" i="45"/>
  <c r="X465" i="45"/>
  <c r="J465" i="45"/>
  <c r="AA473" i="45"/>
  <c r="O473" i="45"/>
  <c r="E473" i="45"/>
  <c r="Z473" i="45"/>
  <c r="Y473" i="45"/>
  <c r="M473" i="45"/>
  <c r="X473" i="45"/>
  <c r="J473" i="45"/>
  <c r="Z481" i="45"/>
  <c r="O481" i="45"/>
  <c r="E481" i="45"/>
  <c r="AA481" i="45"/>
  <c r="Y481" i="45"/>
  <c r="M481" i="45"/>
  <c r="X481" i="45"/>
  <c r="J481" i="45"/>
  <c r="Y450" i="45"/>
  <c r="M450" i="45"/>
  <c r="V450" i="45"/>
  <c r="T450" i="45"/>
  <c r="AA450" i="45"/>
  <c r="O450" i="45"/>
  <c r="E450" i="45"/>
  <c r="N450" i="45"/>
  <c r="Y454" i="45"/>
  <c r="M454" i="45"/>
  <c r="V454" i="45"/>
  <c r="D454" i="45"/>
  <c r="AA454" i="45"/>
  <c r="O454" i="45"/>
  <c r="E454" i="45"/>
  <c r="N454" i="45"/>
  <c r="Y458" i="45"/>
  <c r="M458" i="45"/>
  <c r="V458" i="45"/>
  <c r="T458" i="45"/>
  <c r="S458" i="45"/>
  <c r="I458" i="45"/>
  <c r="Z458" i="45"/>
  <c r="D458" i="45"/>
  <c r="Y462" i="45"/>
  <c r="M462" i="45"/>
  <c r="V462" i="45"/>
  <c r="D462" i="45"/>
  <c r="S462" i="45"/>
  <c r="I462" i="45"/>
  <c r="Z462" i="45"/>
  <c r="T462" i="45"/>
  <c r="Y466" i="45"/>
  <c r="M466" i="45"/>
  <c r="V466" i="45"/>
  <c r="T466" i="45"/>
  <c r="AA466" i="45"/>
  <c r="O466" i="45"/>
  <c r="E466" i="45"/>
  <c r="N466" i="45"/>
  <c r="Y470" i="45"/>
  <c r="M470" i="45"/>
  <c r="V470" i="45"/>
  <c r="D470" i="45"/>
  <c r="AA470" i="45"/>
  <c r="O470" i="45"/>
  <c r="E470" i="45"/>
  <c r="N470" i="45"/>
  <c r="Y474" i="45"/>
  <c r="M474" i="45"/>
  <c r="V474" i="45"/>
  <c r="T474" i="45"/>
  <c r="S474" i="45"/>
  <c r="I474" i="45"/>
  <c r="Z474" i="45"/>
  <c r="D474" i="45"/>
  <c r="Y478" i="45"/>
  <c r="M478" i="45"/>
  <c r="V478" i="45"/>
  <c r="D478" i="45"/>
  <c r="AA478" i="45"/>
  <c r="O478" i="45"/>
  <c r="E478" i="45"/>
  <c r="N478" i="45"/>
  <c r="AA509" i="45"/>
  <c r="O509" i="45"/>
  <c r="E509" i="45"/>
  <c r="N509" i="45"/>
  <c r="Y509" i="45"/>
  <c r="M509" i="45"/>
  <c r="X509" i="45"/>
  <c r="V509" i="45"/>
  <c r="Z483" i="45"/>
  <c r="N483" i="45"/>
  <c r="Y483" i="45"/>
  <c r="E483" i="45"/>
  <c r="O483" i="45"/>
  <c r="X483" i="45"/>
  <c r="J483" i="45"/>
  <c r="I483" i="45"/>
  <c r="Z485" i="45"/>
  <c r="N485" i="45"/>
  <c r="Q485" i="45"/>
  <c r="O485" i="45"/>
  <c r="X485" i="45"/>
  <c r="J485" i="45"/>
  <c r="M485" i="45"/>
  <c r="G485" i="45"/>
  <c r="Z487" i="45"/>
  <c r="N487" i="45"/>
  <c r="Y487" i="45"/>
  <c r="E487" i="45"/>
  <c r="G487" i="45"/>
  <c r="T487" i="45"/>
  <c r="Q487" i="45"/>
  <c r="AA487" i="45"/>
  <c r="Z489" i="45"/>
  <c r="N489" i="45"/>
  <c r="Q489" i="45"/>
  <c r="G489" i="45"/>
  <c r="T489" i="45"/>
  <c r="Y489" i="45"/>
  <c r="E489" i="45"/>
  <c r="AA489" i="45"/>
  <c r="Z491" i="45"/>
  <c r="N491" i="45"/>
  <c r="Y491" i="45"/>
  <c r="E491" i="45"/>
  <c r="X491" i="45"/>
  <c r="J491" i="45"/>
  <c r="I491" i="45"/>
  <c r="O491" i="45"/>
  <c r="Z493" i="45"/>
  <c r="N493" i="45"/>
  <c r="Q493" i="45"/>
  <c r="O493" i="45"/>
  <c r="X493" i="45"/>
  <c r="J493" i="45"/>
  <c r="M493" i="45"/>
  <c r="G493" i="45"/>
  <c r="Z495" i="45"/>
  <c r="N495" i="45"/>
  <c r="Y495" i="45"/>
  <c r="E495" i="45"/>
  <c r="O495" i="45"/>
  <c r="T495" i="45"/>
  <c r="Q495" i="45"/>
  <c r="AA495" i="45"/>
  <c r="Z497" i="45"/>
  <c r="N497" i="45"/>
  <c r="Q497" i="45"/>
  <c r="G497" i="45"/>
  <c r="S497" i="45"/>
  <c r="T497" i="45"/>
  <c r="Y497" i="45"/>
  <c r="E497" i="45"/>
  <c r="AA511" i="45"/>
  <c r="O511" i="45"/>
  <c r="E511" i="45"/>
  <c r="D511" i="45"/>
  <c r="V511" i="45"/>
  <c r="Y511" i="45"/>
  <c r="M511" i="45"/>
  <c r="T511" i="45"/>
  <c r="Z500" i="45"/>
  <c r="N500" i="45"/>
  <c r="Y500" i="45"/>
  <c r="E500" i="45"/>
  <c r="X500" i="45"/>
  <c r="J500" i="45"/>
  <c r="I500" i="45"/>
  <c r="AA500" i="45"/>
  <c r="Z502" i="45"/>
  <c r="N502" i="45"/>
  <c r="Q502" i="45"/>
  <c r="AA502" i="45"/>
  <c r="T502" i="45"/>
  <c r="Y502" i="45"/>
  <c r="E502" i="45"/>
  <c r="O502" i="45"/>
  <c r="Z504" i="45"/>
  <c r="N504" i="45"/>
  <c r="Y504" i="45"/>
  <c r="E504" i="45"/>
  <c r="X504" i="45"/>
  <c r="J504" i="45"/>
  <c r="I504" i="45"/>
  <c r="S504" i="45"/>
  <c r="Z506" i="45"/>
  <c r="N506" i="45"/>
  <c r="Q506" i="45"/>
  <c r="S506" i="45"/>
  <c r="X506" i="45"/>
  <c r="J506" i="45"/>
  <c r="M506" i="45"/>
  <c r="AA506" i="45"/>
  <c r="Y508" i="45"/>
  <c r="M508" i="45"/>
  <c r="Z508" i="45"/>
  <c r="D508" i="45"/>
  <c r="AA508" i="45"/>
  <c r="O508" i="45"/>
  <c r="E508" i="45"/>
  <c r="J508" i="45"/>
  <c r="Y512" i="45"/>
  <c r="M512" i="45"/>
  <c r="Z512" i="45"/>
  <c r="T512" i="45"/>
  <c r="S512" i="45"/>
  <c r="I512" i="45"/>
  <c r="V512" i="45"/>
  <c r="D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E28" i="45"/>
  <c r="M13" i="45"/>
  <c r="E14" i="45"/>
  <c r="O14" i="45"/>
  <c r="AA14" i="45"/>
  <c r="M15" i="45"/>
  <c r="E16" i="45"/>
  <c r="O16" i="45"/>
  <c r="AA16" i="45"/>
  <c r="M17" i="45"/>
  <c r="E18" i="45"/>
  <c r="O18" i="45"/>
  <c r="AA18" i="45"/>
  <c r="M19" i="45"/>
  <c r="E20" i="45"/>
  <c r="O20" i="45"/>
  <c r="AA20" i="45"/>
  <c r="M21" i="45"/>
  <c r="E22" i="45"/>
  <c r="O22" i="45"/>
  <c r="AA22" i="45"/>
  <c r="M23" i="45"/>
  <c r="E24" i="45"/>
  <c r="O24" i="45"/>
  <c r="AA24" i="45"/>
  <c r="M25" i="45"/>
  <c r="E26" i="45"/>
  <c r="O26" i="45"/>
  <c r="AA26" i="45"/>
  <c r="M27" i="45"/>
  <c r="G28"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Z163" i="45"/>
  <c r="T164" i="45"/>
  <c r="D165" i="45"/>
  <c r="V165" i="45"/>
  <c r="J166" i="45"/>
  <c r="X166" i="45"/>
  <c r="N167" i="45"/>
  <c r="Z167" i="45"/>
  <c r="T168" i="45"/>
  <c r="D169" i="45"/>
  <c r="V169" i="45"/>
  <c r="J170" i="45"/>
  <c r="X170" i="45"/>
  <c r="N171" i="45"/>
  <c r="Z171" i="45"/>
  <c r="T172" i="45"/>
  <c r="D173" i="45"/>
  <c r="V173" i="45"/>
  <c r="J174" i="45"/>
  <c r="X174" i="45"/>
  <c r="N175" i="45"/>
  <c r="Z175" i="45"/>
  <c r="T176" i="45"/>
  <c r="D177" i="45"/>
  <c r="V177" i="45"/>
  <c r="J178" i="45"/>
  <c r="X178" i="45"/>
  <c r="N179" i="45"/>
  <c r="Z179" i="45"/>
  <c r="T180" i="45"/>
  <c r="D181" i="45"/>
  <c r="V181" i="45"/>
  <c r="J182" i="45"/>
  <c r="X182" i="45"/>
  <c r="N183" i="45"/>
  <c r="Z183" i="45"/>
  <c r="T184" i="45"/>
  <c r="D185" i="45"/>
  <c r="V185" i="45"/>
  <c r="J186" i="45"/>
  <c r="X186" i="45"/>
  <c r="N187" i="45"/>
  <c r="Z187" i="45"/>
  <c r="T188" i="45"/>
  <c r="D189" i="45"/>
  <c r="V189" i="45"/>
  <c r="T190" i="45"/>
  <c r="D191" i="45"/>
  <c r="V191" i="45"/>
  <c r="T192" i="45"/>
  <c r="D193" i="45"/>
  <c r="V193" i="45"/>
  <c r="T194" i="45"/>
  <c r="D195" i="45"/>
  <c r="V195" i="45"/>
  <c r="T196" i="45"/>
  <c r="D197" i="45"/>
  <c r="V197" i="45"/>
  <c r="T198" i="45"/>
  <c r="D199" i="45"/>
  <c r="V199" i="45"/>
  <c r="T200" i="45"/>
  <c r="D201" i="45"/>
  <c r="V201" i="45"/>
  <c r="T202" i="45"/>
  <c r="D203" i="45"/>
  <c r="V203" i="45"/>
  <c r="T204" i="45"/>
  <c r="D205" i="45"/>
  <c r="V205" i="45"/>
  <c r="T206" i="45"/>
  <c r="D207" i="45"/>
  <c r="V207" i="45"/>
  <c r="T208" i="45"/>
  <c r="D209" i="45"/>
  <c r="V209"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Y142" i="45"/>
  <c r="G144" i="45"/>
  <c r="E145" i="45"/>
  <c r="AA145" i="45"/>
  <c r="Y146" i="45"/>
  <c r="G148" i="45"/>
  <c r="E149" i="45"/>
  <c r="AA149" i="45"/>
  <c r="Y150" i="45"/>
  <c r="G152" i="45"/>
  <c r="E153" i="45"/>
  <c r="AA153" i="45"/>
  <c r="Y154" i="45"/>
  <c r="G156" i="45"/>
  <c r="E157" i="45"/>
  <c r="AA157" i="45"/>
  <c r="Y158" i="45"/>
  <c r="S159" i="45"/>
  <c r="Q160" i="45"/>
  <c r="O161" i="45"/>
  <c r="Y162" i="45"/>
  <c r="S163" i="45"/>
  <c r="Q164" i="45"/>
  <c r="O165" i="45"/>
  <c r="Y166" i="45"/>
  <c r="G168" i="45"/>
  <c r="E169" i="45"/>
  <c r="AA169" i="45"/>
  <c r="Y170" i="45"/>
  <c r="G172" i="45"/>
  <c r="E173" i="45"/>
  <c r="M174" i="45"/>
  <c r="I175" i="45"/>
  <c r="Q176" i="45"/>
  <c r="O177" i="45"/>
  <c r="Y178" i="45"/>
  <c r="G180" i="45"/>
  <c r="E181" i="45"/>
  <c r="M182" i="45"/>
  <c r="I183" i="45"/>
  <c r="Q184" i="45"/>
  <c r="O185" i="45"/>
  <c r="Y186" i="45"/>
  <c r="S187" i="45"/>
  <c r="Q188" i="45"/>
  <c r="Q143" i="45"/>
  <c r="G143" i="45"/>
  <c r="Q147" i="45"/>
  <c r="G147" i="45"/>
  <c r="Q151" i="45"/>
  <c r="G151" i="45"/>
  <c r="Q155" i="45"/>
  <c r="G155" i="45"/>
  <c r="Q161" i="45"/>
  <c r="G161" i="45"/>
  <c r="Q165" i="45"/>
  <c r="G165" i="45"/>
  <c r="Q167" i="45"/>
  <c r="G167" i="45"/>
  <c r="Q171" i="45"/>
  <c r="G171" i="45"/>
  <c r="Q173" i="45"/>
  <c r="G173" i="45"/>
  <c r="Q175" i="45"/>
  <c r="G175" i="45"/>
  <c r="Q177" i="45"/>
  <c r="G177" i="45"/>
  <c r="Q179" i="45"/>
  <c r="G179" i="45"/>
  <c r="Q181" i="45"/>
  <c r="G181" i="45"/>
  <c r="Q183" i="45"/>
  <c r="G183" i="45"/>
  <c r="Q185" i="45"/>
  <c r="G185" i="45"/>
  <c r="Q189" i="45"/>
  <c r="G189" i="45"/>
  <c r="S189" i="45"/>
  <c r="I189" i="45"/>
  <c r="Y191" i="45"/>
  <c r="M191" i="45"/>
  <c r="AA191" i="45"/>
  <c r="O191" i="45"/>
  <c r="E191" i="45"/>
  <c r="Q193" i="45"/>
  <c r="G193" i="45"/>
  <c r="S193" i="45"/>
  <c r="I193" i="45"/>
  <c r="Y195" i="45"/>
  <c r="M195" i="45"/>
  <c r="AA195" i="45"/>
  <c r="O195" i="45"/>
  <c r="E195" i="45"/>
  <c r="Q197" i="45"/>
  <c r="G197" i="45"/>
  <c r="S197" i="45"/>
  <c r="I197" i="45"/>
  <c r="Y199" i="45"/>
  <c r="M199" i="45"/>
  <c r="AA199" i="45"/>
  <c r="O199" i="45"/>
  <c r="E199" i="45"/>
  <c r="Q201" i="45"/>
  <c r="G201" i="45"/>
  <c r="S201" i="45"/>
  <c r="I201" i="45"/>
  <c r="Y203" i="45"/>
  <c r="M203" i="45"/>
  <c r="AA203" i="45"/>
  <c r="O203" i="45"/>
  <c r="E203" i="45"/>
  <c r="Q205" i="45"/>
  <c r="G205" i="45"/>
  <c r="S205" i="45"/>
  <c r="I205" i="45"/>
  <c r="Y207" i="45"/>
  <c r="M207" i="45"/>
  <c r="AA207" i="45"/>
  <c r="O207" i="45"/>
  <c r="E207" i="45"/>
  <c r="Q209" i="45"/>
  <c r="G209" i="45"/>
  <c r="S209" i="45"/>
  <c r="I209" i="45"/>
  <c r="Z211" i="45"/>
  <c r="N211" i="45"/>
  <c r="Y211" i="45"/>
  <c r="M211" i="45"/>
  <c r="X211" i="45"/>
  <c r="J211" i="45"/>
  <c r="S211" i="45"/>
  <c r="I211" i="45"/>
  <c r="Z213" i="45"/>
  <c r="N213" i="45"/>
  <c r="Y213" i="45"/>
  <c r="M213" i="45"/>
  <c r="X213" i="45"/>
  <c r="J213" i="45"/>
  <c r="S213" i="45"/>
  <c r="I213" i="45"/>
  <c r="Z215" i="45"/>
  <c r="N215" i="45"/>
  <c r="Y215" i="45"/>
  <c r="M215" i="45"/>
  <c r="X215" i="45"/>
  <c r="J215" i="45"/>
  <c r="S215" i="45"/>
  <c r="I215" i="45"/>
  <c r="Z217" i="45"/>
  <c r="N217" i="45"/>
  <c r="Y217" i="45"/>
  <c r="M217" i="45"/>
  <c r="X217" i="45"/>
  <c r="J217" i="45"/>
  <c r="S217" i="45"/>
  <c r="I217" i="45"/>
  <c r="Z219" i="45"/>
  <c r="N219" i="45"/>
  <c r="Y219" i="45"/>
  <c r="M219" i="45"/>
  <c r="X219" i="45"/>
  <c r="J219" i="45"/>
  <c r="S219" i="45"/>
  <c r="I219" i="45"/>
  <c r="Z221" i="45"/>
  <c r="N221" i="45"/>
  <c r="Y221" i="45"/>
  <c r="M221" i="45"/>
  <c r="X221" i="45"/>
  <c r="J221" i="45"/>
  <c r="S221" i="45"/>
  <c r="I221" i="45"/>
  <c r="Z223" i="45"/>
  <c r="N223" i="45"/>
  <c r="Y223" i="45"/>
  <c r="M223" i="45"/>
  <c r="X223" i="45"/>
  <c r="J223" i="45"/>
  <c r="S223" i="45"/>
  <c r="I223" i="45"/>
  <c r="Z225" i="45"/>
  <c r="N225" i="45"/>
  <c r="Y225" i="45"/>
  <c r="M225" i="45"/>
  <c r="X225" i="45"/>
  <c r="J225" i="45"/>
  <c r="S225" i="45"/>
  <c r="I225" i="45"/>
  <c r="Z227" i="45"/>
  <c r="N227" i="45"/>
  <c r="Y227" i="45"/>
  <c r="M227" i="45"/>
  <c r="X227" i="45"/>
  <c r="J227" i="45"/>
  <c r="S227" i="45"/>
  <c r="I227" i="45"/>
  <c r="Z229" i="45"/>
  <c r="N229" i="45"/>
  <c r="Y229" i="45"/>
  <c r="M229" i="45"/>
  <c r="X229" i="45"/>
  <c r="J229" i="45"/>
  <c r="S229" i="45"/>
  <c r="I229" i="45"/>
  <c r="Z231" i="45"/>
  <c r="N231" i="45"/>
  <c r="Y231" i="45"/>
  <c r="M231" i="45"/>
  <c r="X231" i="45"/>
  <c r="J231" i="45"/>
  <c r="S231" i="45"/>
  <c r="I231" i="45"/>
  <c r="Z233" i="45"/>
  <c r="N233" i="45"/>
  <c r="Y233" i="45"/>
  <c r="M233" i="45"/>
  <c r="X233" i="45"/>
  <c r="J233" i="45"/>
  <c r="S233" i="45"/>
  <c r="I233" i="45"/>
  <c r="Z235" i="45"/>
  <c r="N235" i="45"/>
  <c r="Y235" i="45"/>
  <c r="M235" i="45"/>
  <c r="X235" i="45"/>
  <c r="J235" i="45"/>
  <c r="S235" i="45"/>
  <c r="I235" i="45"/>
  <c r="Z237" i="45"/>
  <c r="N237" i="45"/>
  <c r="Y237" i="45"/>
  <c r="M237" i="45"/>
  <c r="X237" i="45"/>
  <c r="J237" i="45"/>
  <c r="S237" i="45"/>
  <c r="I237" i="45"/>
  <c r="Z239" i="45"/>
  <c r="N239" i="45"/>
  <c r="Y239" i="45"/>
  <c r="M239" i="45"/>
  <c r="X239" i="45"/>
  <c r="J239" i="45"/>
  <c r="S239" i="45"/>
  <c r="I239" i="45"/>
  <c r="Z241" i="45"/>
  <c r="N241" i="45"/>
  <c r="Y241" i="45"/>
  <c r="M241" i="45"/>
  <c r="X241" i="45"/>
  <c r="J241" i="45"/>
  <c r="S241" i="45"/>
  <c r="I241" i="45"/>
  <c r="Z243" i="45"/>
  <c r="N243" i="45"/>
  <c r="Y243" i="45"/>
  <c r="M243" i="45"/>
  <c r="X243" i="45"/>
  <c r="J243" i="45"/>
  <c r="S243" i="45"/>
  <c r="I243" i="45"/>
  <c r="Z245" i="45"/>
  <c r="N245" i="45"/>
  <c r="Y245" i="45"/>
  <c r="M245" i="45"/>
  <c r="X245" i="45"/>
  <c r="J245" i="45"/>
  <c r="S245" i="45"/>
  <c r="I245" i="45"/>
  <c r="Z247" i="45"/>
  <c r="N247" i="45"/>
  <c r="Y247" i="45"/>
  <c r="M247" i="45"/>
  <c r="X247" i="45"/>
  <c r="J247" i="45"/>
  <c r="S247" i="45"/>
  <c r="I247" i="45"/>
  <c r="Z249" i="45"/>
  <c r="N249" i="45"/>
  <c r="Y249" i="45"/>
  <c r="M249" i="45"/>
  <c r="X249" i="45"/>
  <c r="J249" i="45"/>
  <c r="S249" i="45"/>
  <c r="I249" i="45"/>
  <c r="Z251" i="45"/>
  <c r="N251" i="45"/>
  <c r="Y251" i="45"/>
  <c r="M251" i="45"/>
  <c r="X251" i="45"/>
  <c r="J251" i="45"/>
  <c r="S251" i="45"/>
  <c r="I251" i="45"/>
  <c r="Z253" i="45"/>
  <c r="N253" i="45"/>
  <c r="Y253" i="45"/>
  <c r="M253" i="45"/>
  <c r="X253" i="45"/>
  <c r="J253" i="45"/>
  <c r="S253" i="45"/>
  <c r="I253" i="45"/>
  <c r="Z255" i="45"/>
  <c r="N255" i="45"/>
  <c r="Y255" i="45"/>
  <c r="M255" i="45"/>
  <c r="X255" i="45"/>
  <c r="J255" i="45"/>
  <c r="S255" i="45"/>
  <c r="I255" i="45"/>
  <c r="Z257" i="45"/>
  <c r="N257" i="45"/>
  <c r="Y257" i="45"/>
  <c r="M257" i="45"/>
  <c r="X257" i="45"/>
  <c r="J257" i="45"/>
  <c r="S257" i="45"/>
  <c r="I257" i="45"/>
  <c r="Z259" i="45"/>
  <c r="N259" i="45"/>
  <c r="Y259" i="45"/>
  <c r="M259" i="45"/>
  <c r="X259" i="45"/>
  <c r="J259" i="45"/>
  <c r="S259" i="45"/>
  <c r="I259" i="45"/>
  <c r="Z261" i="45"/>
  <c r="N261" i="45"/>
  <c r="Y261" i="45"/>
  <c r="M261" i="45"/>
  <c r="X261" i="45"/>
  <c r="J261" i="45"/>
  <c r="S261" i="45"/>
  <c r="I261" i="45"/>
  <c r="Z263" i="45"/>
  <c r="N263" i="45"/>
  <c r="Y263" i="45"/>
  <c r="M263" i="45"/>
  <c r="X263" i="45"/>
  <c r="J263" i="45"/>
  <c r="S263" i="45"/>
  <c r="I263" i="45"/>
  <c r="Z265" i="45"/>
  <c r="N265" i="45"/>
  <c r="Y265" i="45"/>
  <c r="M265" i="45"/>
  <c r="X265" i="45"/>
  <c r="J265" i="45"/>
  <c r="S265" i="45"/>
  <c r="I265" i="45"/>
  <c r="Z267" i="45"/>
  <c r="N267" i="45"/>
  <c r="Y267" i="45"/>
  <c r="M267" i="45"/>
  <c r="X267" i="45"/>
  <c r="J267" i="45"/>
  <c r="S267" i="45"/>
  <c r="I267" i="45"/>
  <c r="Z269" i="45"/>
  <c r="N269" i="45"/>
  <c r="Y269" i="45"/>
  <c r="M269" i="45"/>
  <c r="X269" i="45"/>
  <c r="J269" i="45"/>
  <c r="S269" i="45"/>
  <c r="I269" i="45"/>
  <c r="Z271" i="45"/>
  <c r="N271" i="45"/>
  <c r="Y271" i="45"/>
  <c r="M271" i="45"/>
  <c r="X271" i="45"/>
  <c r="J271" i="45"/>
  <c r="S271" i="45"/>
  <c r="I271" i="45"/>
  <c r="Z273" i="45"/>
  <c r="N273" i="45"/>
  <c r="Y273" i="45"/>
  <c r="M273" i="45"/>
  <c r="X273" i="45"/>
  <c r="J273" i="45"/>
  <c r="S273" i="45"/>
  <c r="I273" i="45"/>
  <c r="Z275" i="45"/>
  <c r="N275" i="45"/>
  <c r="Y275" i="45"/>
  <c r="M275" i="45"/>
  <c r="X275" i="45"/>
  <c r="J275" i="45"/>
  <c r="S275" i="45"/>
  <c r="I275" i="45"/>
  <c r="Z277" i="45"/>
  <c r="N277" i="45"/>
  <c r="Y277" i="45"/>
  <c r="M277" i="45"/>
  <c r="X277" i="45"/>
  <c r="J277" i="45"/>
  <c r="S277" i="45"/>
  <c r="I277" i="45"/>
  <c r="Z279" i="45"/>
  <c r="N279" i="45"/>
  <c r="Y279" i="45"/>
  <c r="M279" i="45"/>
  <c r="X279" i="45"/>
  <c r="J279" i="45"/>
  <c r="S279" i="45"/>
  <c r="I279" i="45"/>
  <c r="Z281" i="45"/>
  <c r="N281" i="45"/>
  <c r="Y281" i="45"/>
  <c r="M281" i="45"/>
  <c r="X281" i="45"/>
  <c r="J281" i="45"/>
  <c r="S281" i="45"/>
  <c r="I281" i="45"/>
  <c r="Z283" i="45"/>
  <c r="N283" i="45"/>
  <c r="Y283" i="45"/>
  <c r="M283" i="45"/>
  <c r="X283" i="45"/>
  <c r="J283" i="45"/>
  <c r="S283" i="45"/>
  <c r="I283" i="45"/>
  <c r="Z285" i="45"/>
  <c r="N285" i="45"/>
  <c r="Y285" i="45"/>
  <c r="M285" i="45"/>
  <c r="X285" i="45"/>
  <c r="J285" i="45"/>
  <c r="S285" i="45"/>
  <c r="I285" i="45"/>
  <c r="Z287" i="45"/>
  <c r="N287" i="45"/>
  <c r="Y287" i="45"/>
  <c r="M287" i="45"/>
  <c r="X287" i="45"/>
  <c r="J287" i="45"/>
  <c r="S287" i="45"/>
  <c r="I287" i="45"/>
  <c r="Z289" i="45"/>
  <c r="N289" i="45"/>
  <c r="Y289" i="45"/>
  <c r="M289" i="45"/>
  <c r="X289" i="45"/>
  <c r="J289" i="45"/>
  <c r="S289" i="45"/>
  <c r="I289" i="45"/>
  <c r="Z291" i="45"/>
  <c r="N291" i="45"/>
  <c r="Y291" i="45"/>
  <c r="M291" i="45"/>
  <c r="X291" i="45"/>
  <c r="J291" i="45"/>
  <c r="S291" i="45"/>
  <c r="I291" i="45"/>
  <c r="Z293" i="45"/>
  <c r="N293" i="45"/>
  <c r="Y293" i="45"/>
  <c r="M293" i="45"/>
  <c r="X293" i="45"/>
  <c r="J293" i="45"/>
  <c r="S293" i="45"/>
  <c r="I293" i="45"/>
  <c r="Z295" i="45"/>
  <c r="N295" i="45"/>
  <c r="Y295" i="45"/>
  <c r="M295" i="45"/>
  <c r="X295" i="45"/>
  <c r="J295" i="45"/>
  <c r="S295" i="45"/>
  <c r="I295" i="45"/>
  <c r="Z297" i="45"/>
  <c r="N297" i="45"/>
  <c r="Y297" i="45"/>
  <c r="M297" i="45"/>
  <c r="X297" i="45"/>
  <c r="J297" i="45"/>
  <c r="S297" i="45"/>
  <c r="I297" i="45"/>
  <c r="Z299" i="45"/>
  <c r="N299" i="45"/>
  <c r="Y299" i="45"/>
  <c r="M299" i="45"/>
  <c r="X299" i="45"/>
  <c r="J299" i="45"/>
  <c r="S299" i="45"/>
  <c r="I299" i="45"/>
  <c r="Z301" i="45"/>
  <c r="N301" i="45"/>
  <c r="AA301" i="45"/>
  <c r="O301" i="45"/>
  <c r="E301" i="45"/>
  <c r="T301" i="45"/>
  <c r="Y301" i="45"/>
  <c r="M301" i="45"/>
  <c r="Z303" i="45"/>
  <c r="N303" i="45"/>
  <c r="AA303" i="45"/>
  <c r="O303" i="45"/>
  <c r="E303" i="45"/>
  <c r="T303" i="45"/>
  <c r="Y303" i="45"/>
  <c r="M303" i="45"/>
  <c r="Z305" i="45"/>
  <c r="N305" i="45"/>
  <c r="AA305" i="45"/>
  <c r="O305" i="45"/>
  <c r="E305" i="45"/>
  <c r="T305" i="45"/>
  <c r="Y305" i="45"/>
  <c r="M305" i="45"/>
  <c r="Z307" i="45"/>
  <c r="N307" i="45"/>
  <c r="AA307" i="45"/>
  <c r="O307" i="45"/>
  <c r="E307" i="45"/>
  <c r="T307" i="45"/>
  <c r="Y307" i="45"/>
  <c r="M307" i="45"/>
  <c r="Z309" i="45"/>
  <c r="N309" i="45"/>
  <c r="AA309" i="45"/>
  <c r="O309" i="45"/>
  <c r="E309" i="45"/>
  <c r="T309" i="45"/>
  <c r="Y309" i="45"/>
  <c r="M309" i="45"/>
  <c r="Z311" i="45"/>
  <c r="N311" i="45"/>
  <c r="AA311" i="45"/>
  <c r="O311" i="45"/>
  <c r="E311" i="45"/>
  <c r="T311" i="45"/>
  <c r="Y311" i="45"/>
  <c r="M311" i="45"/>
  <c r="Z313" i="45"/>
  <c r="N313" i="45"/>
  <c r="AA313" i="45"/>
  <c r="O313" i="45"/>
  <c r="E313" i="45"/>
  <c r="T313" i="45"/>
  <c r="Y313" i="45"/>
  <c r="M313" i="45"/>
  <c r="Z315" i="45"/>
  <c r="N315" i="45"/>
  <c r="AA315" i="45"/>
  <c r="O315" i="45"/>
  <c r="E315" i="45"/>
  <c r="T315" i="45"/>
  <c r="Y315" i="45"/>
  <c r="M315" i="45"/>
  <c r="Z317" i="45"/>
  <c r="N317" i="45"/>
  <c r="AA317" i="45"/>
  <c r="O317" i="45"/>
  <c r="E317" i="45"/>
  <c r="T317" i="45"/>
  <c r="Y317" i="45"/>
  <c r="M317" i="45"/>
  <c r="Z319" i="45"/>
  <c r="N319" i="45"/>
  <c r="AA319" i="45"/>
  <c r="O319" i="45"/>
  <c r="E319" i="45"/>
  <c r="T319" i="45"/>
  <c r="Y319" i="45"/>
  <c r="M319" i="45"/>
  <c r="Z321" i="45"/>
  <c r="N321" i="45"/>
  <c r="AA321" i="45"/>
  <c r="O321" i="45"/>
  <c r="E321" i="45"/>
  <c r="T321" i="45"/>
  <c r="Y321" i="45"/>
  <c r="M321" i="45"/>
  <c r="Z323" i="45"/>
  <c r="N323" i="45"/>
  <c r="AA323" i="45"/>
  <c r="O323" i="45"/>
  <c r="E323" i="45"/>
  <c r="T323" i="45"/>
  <c r="Y323" i="45"/>
  <c r="M323" i="45"/>
  <c r="Z325" i="45"/>
  <c r="N325" i="45"/>
  <c r="AA325" i="45"/>
  <c r="O325" i="45"/>
  <c r="E325" i="45"/>
  <c r="T325" i="45"/>
  <c r="Y325" i="45"/>
  <c r="M325" i="45"/>
  <c r="Z327" i="45"/>
  <c r="N327" i="45"/>
  <c r="AA327" i="45"/>
  <c r="O327" i="45"/>
  <c r="E327" i="45"/>
  <c r="T327" i="45"/>
  <c r="Y327" i="45"/>
  <c r="M327" i="45"/>
  <c r="Z329" i="45"/>
  <c r="N329" i="45"/>
  <c r="AA329" i="45"/>
  <c r="O329" i="45"/>
  <c r="E329" i="45"/>
  <c r="T329" i="45"/>
  <c r="Y329" i="45"/>
  <c r="M329" i="45"/>
  <c r="Z331" i="45"/>
  <c r="N331" i="45"/>
  <c r="AA331" i="45"/>
  <c r="O331" i="45"/>
  <c r="E331" i="45"/>
  <c r="T331" i="45"/>
  <c r="Y331" i="45"/>
  <c r="M331" i="45"/>
  <c r="Z333" i="45"/>
  <c r="N333" i="45"/>
  <c r="AA333" i="45"/>
  <c r="O333" i="45"/>
  <c r="E333" i="45"/>
  <c r="T333" i="45"/>
  <c r="Y333" i="45"/>
  <c r="M333" i="45"/>
  <c r="Z335" i="45"/>
  <c r="N335" i="45"/>
  <c r="AA335" i="45"/>
  <c r="O335" i="45"/>
  <c r="E335" i="45"/>
  <c r="T335" i="45"/>
  <c r="Y335" i="45"/>
  <c r="M335" i="45"/>
  <c r="Z337" i="45"/>
  <c r="N337" i="45"/>
  <c r="AA337" i="45"/>
  <c r="O337" i="45"/>
  <c r="E337" i="45"/>
  <c r="T337" i="45"/>
  <c r="Y337" i="45"/>
  <c r="M337" i="45"/>
  <c r="Z339" i="45"/>
  <c r="N339" i="45"/>
  <c r="AA339" i="45"/>
  <c r="O339" i="45"/>
  <c r="E339" i="45"/>
  <c r="T339" i="45"/>
  <c r="Y339" i="45"/>
  <c r="M339" i="45"/>
  <c r="Z341" i="45"/>
  <c r="N341" i="45"/>
  <c r="AA341" i="45"/>
  <c r="O341" i="45"/>
  <c r="E341" i="45"/>
  <c r="T341" i="45"/>
  <c r="Y341" i="45"/>
  <c r="M341" i="45"/>
  <c r="Z343" i="45"/>
  <c r="N343" i="45"/>
  <c r="AA343" i="45"/>
  <c r="O343" i="45"/>
  <c r="E343" i="45"/>
  <c r="T343" i="45"/>
  <c r="Y343" i="45"/>
  <c r="M343" i="45"/>
  <c r="AA345" i="45"/>
  <c r="N345" i="45"/>
  <c r="Z345" i="45"/>
  <c r="O345" i="45"/>
  <c r="E345" i="45"/>
  <c r="T345" i="45"/>
  <c r="V345" i="45"/>
  <c r="M345" i="45"/>
  <c r="AA380" i="45"/>
  <c r="O380" i="45"/>
  <c r="E380" i="45"/>
  <c r="V380" i="45"/>
  <c r="Y380" i="45"/>
  <c r="M380" i="45"/>
  <c r="X380" i="45"/>
  <c r="N380" i="45"/>
  <c r="AA388" i="45"/>
  <c r="O388" i="45"/>
  <c r="E388" i="45"/>
  <c r="V388" i="45"/>
  <c r="Y388" i="45"/>
  <c r="M388" i="45"/>
  <c r="X388" i="45"/>
  <c r="N388" i="45"/>
  <c r="AA396" i="45"/>
  <c r="O396" i="45"/>
  <c r="E396" i="45"/>
  <c r="V396" i="45"/>
  <c r="Y396" i="45"/>
  <c r="M396" i="45"/>
  <c r="X396" i="45"/>
  <c r="N396" i="45"/>
  <c r="AA404" i="45"/>
  <c r="O404" i="45"/>
  <c r="E404" i="45"/>
  <c r="V404" i="45"/>
  <c r="Y404" i="45"/>
  <c r="M404" i="45"/>
  <c r="X404" i="45"/>
  <c r="N404" i="45"/>
  <c r="AA382" i="45"/>
  <c r="O382" i="45"/>
  <c r="E382" i="45"/>
  <c r="D382" i="45"/>
  <c r="V382" i="45"/>
  <c r="Q382" i="45"/>
  <c r="G382" i="45"/>
  <c r="Z382" i="45"/>
  <c r="AA390" i="45"/>
  <c r="O390" i="45"/>
  <c r="E390" i="45"/>
  <c r="D390" i="45"/>
  <c r="V390" i="45"/>
  <c r="Q390" i="45"/>
  <c r="G390" i="45"/>
  <c r="Z390" i="45"/>
  <c r="AA398" i="45"/>
  <c r="O398" i="45"/>
  <c r="E398" i="45"/>
  <c r="D398" i="45"/>
  <c r="V398" i="45"/>
  <c r="Q398" i="45"/>
  <c r="G398" i="45"/>
  <c r="Z398" i="45"/>
  <c r="AA406" i="45"/>
  <c r="O406" i="45"/>
  <c r="E406" i="45"/>
  <c r="D406" i="45"/>
  <c r="J406" i="45"/>
  <c r="Y406" i="45"/>
  <c r="M406" i="45"/>
  <c r="T406" i="45"/>
  <c r="AA418" i="45"/>
  <c r="O418" i="45"/>
  <c r="E418" i="45"/>
  <c r="D418" i="45"/>
  <c r="J418" i="45"/>
  <c r="Q418" i="45"/>
  <c r="G418" i="45"/>
  <c r="V418" i="45"/>
  <c r="AA426" i="45"/>
  <c r="O426" i="45"/>
  <c r="E426" i="45"/>
  <c r="D426" i="45"/>
  <c r="J426" i="45"/>
  <c r="Q426" i="45"/>
  <c r="G426" i="45"/>
  <c r="V426" i="45"/>
  <c r="AA434" i="45"/>
  <c r="O434" i="45"/>
  <c r="E434" i="45"/>
  <c r="D434" i="45"/>
  <c r="J434" i="45"/>
  <c r="Q434" i="45"/>
  <c r="G434" i="45"/>
  <c r="V434" i="45"/>
  <c r="AA442" i="45"/>
  <c r="O442" i="45"/>
  <c r="E442" i="45"/>
  <c r="D442" i="45"/>
  <c r="J442" i="45"/>
  <c r="Q442" i="45"/>
  <c r="G442" i="45"/>
  <c r="V442" i="45"/>
  <c r="AA455" i="45"/>
  <c r="O455" i="45"/>
  <c r="E455" i="45"/>
  <c r="D455" i="45"/>
  <c r="Z455" i="45"/>
  <c r="Q455" i="45"/>
  <c r="G455" i="45"/>
  <c r="V455" i="45"/>
  <c r="AA408" i="45"/>
  <c r="O408" i="45"/>
  <c r="E408" i="45"/>
  <c r="J408" i="45"/>
  <c r="Q408" i="45"/>
  <c r="G408" i="45"/>
  <c r="D408" i="45"/>
  <c r="V408" i="45"/>
  <c r="AA416" i="45"/>
  <c r="O416" i="45"/>
  <c r="E416" i="45"/>
  <c r="J416" i="45"/>
  <c r="Y416" i="45"/>
  <c r="M416" i="45"/>
  <c r="X416" i="45"/>
  <c r="Z416" i="45"/>
  <c r="AA424" i="45"/>
  <c r="O424" i="45"/>
  <c r="E424" i="45"/>
  <c r="J424" i="45"/>
  <c r="Y424" i="45"/>
  <c r="M424" i="45"/>
  <c r="X424" i="45"/>
  <c r="Z424" i="45"/>
  <c r="AA432" i="45"/>
  <c r="O432" i="45"/>
  <c r="E432" i="45"/>
  <c r="J432" i="45"/>
  <c r="Y432" i="45"/>
  <c r="M432" i="45"/>
  <c r="X432" i="45"/>
  <c r="Z432" i="45"/>
  <c r="AA440" i="45"/>
  <c r="O440" i="45"/>
  <c r="E440" i="45"/>
  <c r="J440" i="45"/>
  <c r="Y440" i="45"/>
  <c r="M440" i="45"/>
  <c r="X440" i="45"/>
  <c r="Z440" i="45"/>
  <c r="AA451" i="45"/>
  <c r="O451" i="45"/>
  <c r="E451" i="45"/>
  <c r="D451" i="45"/>
  <c r="Z451" i="45"/>
  <c r="Q451" i="45"/>
  <c r="G451" i="45"/>
  <c r="N451" i="45"/>
  <c r="AA467" i="45"/>
  <c r="O467" i="45"/>
  <c r="E467" i="45"/>
  <c r="D467" i="45"/>
  <c r="Z467" i="45"/>
  <c r="Q467" i="45"/>
  <c r="G467" i="45"/>
  <c r="N467" i="45"/>
  <c r="AA475" i="45"/>
  <c r="O475" i="45"/>
  <c r="E475" i="45"/>
  <c r="D475" i="45"/>
  <c r="J475" i="45"/>
  <c r="Q475" i="45"/>
  <c r="G475" i="45"/>
  <c r="N475" i="45"/>
  <c r="Z347" i="45"/>
  <c r="N347" i="45"/>
  <c r="Q347" i="45"/>
  <c r="S347" i="45"/>
  <c r="X347" i="45"/>
  <c r="J347" i="45"/>
  <c r="M347" i="45"/>
  <c r="AA347" i="45"/>
  <c r="Z349" i="45"/>
  <c r="N349" i="45"/>
  <c r="Y349" i="45"/>
  <c r="E349" i="45"/>
  <c r="G349" i="45"/>
  <c r="T349" i="45"/>
  <c r="Q349" i="45"/>
  <c r="AA349" i="45"/>
  <c r="Z351" i="45"/>
  <c r="N351" i="45"/>
  <c r="Q351" i="45"/>
  <c r="AA351" i="45"/>
  <c r="X351" i="45"/>
  <c r="J351" i="45"/>
  <c r="M351" i="45"/>
  <c r="S351" i="45"/>
  <c r="Z353" i="45"/>
  <c r="N353" i="45"/>
  <c r="Y353" i="45"/>
  <c r="E353" i="45"/>
  <c r="G353" i="45"/>
  <c r="T353" i="45"/>
  <c r="Q353" i="45"/>
  <c r="AA353" i="45"/>
  <c r="Z355" i="45"/>
  <c r="N355" i="45"/>
  <c r="Q355" i="45"/>
  <c r="AA355" i="45"/>
  <c r="X355" i="45"/>
  <c r="J355" i="45"/>
  <c r="M355" i="45"/>
  <c r="S355" i="45"/>
  <c r="Z357" i="45"/>
  <c r="N357" i="45"/>
  <c r="Y357" i="45"/>
  <c r="E357" i="45"/>
  <c r="G357" i="45"/>
  <c r="T357" i="45"/>
  <c r="Q357" i="45"/>
  <c r="AA357" i="45"/>
  <c r="Z359" i="45"/>
  <c r="N359" i="45"/>
  <c r="Q359" i="45"/>
  <c r="AA359" i="45"/>
  <c r="X359" i="45"/>
  <c r="J359" i="45"/>
  <c r="M359" i="45"/>
  <c r="S359" i="45"/>
  <c r="Z361" i="45"/>
  <c r="N361" i="45"/>
  <c r="Y361" i="45"/>
  <c r="E361" i="45"/>
  <c r="G361" i="45"/>
  <c r="T361" i="45"/>
  <c r="Q361" i="45"/>
  <c r="AA361" i="45"/>
  <c r="Z363" i="45"/>
  <c r="N363" i="45"/>
  <c r="Q363" i="45"/>
  <c r="AA363" i="45"/>
  <c r="X363" i="45"/>
  <c r="J363" i="45"/>
  <c r="M363" i="45"/>
  <c r="S363" i="45"/>
  <c r="Z365" i="45"/>
  <c r="N365" i="45"/>
  <c r="Y365" i="45"/>
  <c r="E365" i="45"/>
  <c r="G365" i="45"/>
  <c r="T365" i="45"/>
  <c r="Q365" i="45"/>
  <c r="AA365" i="45"/>
  <c r="Z367" i="45"/>
  <c r="N367" i="45"/>
  <c r="Q367" i="45"/>
  <c r="AA367" i="45"/>
  <c r="X367" i="45"/>
  <c r="J367" i="45"/>
  <c r="M367" i="45"/>
  <c r="S367" i="45"/>
  <c r="Z369" i="45"/>
  <c r="N369" i="45"/>
  <c r="Y369" i="45"/>
  <c r="E369" i="45"/>
  <c r="G369" i="45"/>
  <c r="T369" i="45"/>
  <c r="Q369" i="45"/>
  <c r="AA369" i="45"/>
  <c r="Z371" i="45"/>
  <c r="N371" i="45"/>
  <c r="Q371" i="45"/>
  <c r="AA371" i="45"/>
  <c r="X371" i="45"/>
  <c r="J371" i="45"/>
  <c r="M371" i="45"/>
  <c r="S371" i="45"/>
  <c r="Z373" i="45"/>
  <c r="N373" i="45"/>
  <c r="Y373" i="45"/>
  <c r="E373" i="45"/>
  <c r="G373" i="45"/>
  <c r="T373" i="45"/>
  <c r="Q373" i="45"/>
  <c r="AA373" i="45"/>
  <c r="Z375" i="45"/>
  <c r="N375" i="45"/>
  <c r="Q375" i="45"/>
  <c r="AA375" i="45"/>
  <c r="X375" i="45"/>
  <c r="J375" i="45"/>
  <c r="M375" i="45"/>
  <c r="S375" i="45"/>
  <c r="Z377" i="45"/>
  <c r="N377" i="45"/>
  <c r="Y377" i="45"/>
  <c r="E377" i="45"/>
  <c r="G377" i="45"/>
  <c r="T377" i="45"/>
  <c r="Q377" i="45"/>
  <c r="AA377" i="45"/>
  <c r="Y379" i="45"/>
  <c r="Z379" i="45"/>
  <c r="D379" i="45"/>
  <c r="I379" i="45"/>
  <c r="AA379" i="45"/>
  <c r="O379" i="45"/>
  <c r="J379" i="45"/>
  <c r="E379" i="45"/>
  <c r="Y383" i="45"/>
  <c r="M383" i="45"/>
  <c r="Z383" i="45"/>
  <c r="D383" i="45"/>
  <c r="S383" i="45"/>
  <c r="I383" i="45"/>
  <c r="V383" i="45"/>
  <c r="T383" i="45"/>
  <c r="Y387" i="45"/>
  <c r="M387" i="45"/>
  <c r="Z387" i="45"/>
  <c r="T387" i="45"/>
  <c r="AA387" i="45"/>
  <c r="O387" i="45"/>
  <c r="E387" i="45"/>
  <c r="J387" i="45"/>
  <c r="Y391" i="45"/>
  <c r="M391" i="45"/>
  <c r="Z391" i="45"/>
  <c r="D391" i="45"/>
  <c r="S391" i="45"/>
  <c r="I391" i="45"/>
  <c r="V391" i="45"/>
  <c r="T391" i="45"/>
  <c r="Y395" i="45"/>
  <c r="M395" i="45"/>
  <c r="Z395" i="45"/>
  <c r="T395" i="45"/>
  <c r="AA395" i="45"/>
  <c r="O395" i="45"/>
  <c r="E395" i="45"/>
  <c r="J395" i="45"/>
  <c r="Y399" i="45"/>
  <c r="M399" i="45"/>
  <c r="Z399" i="45"/>
  <c r="D399" i="45"/>
  <c r="S399" i="45"/>
  <c r="I399" i="45"/>
  <c r="V399" i="45"/>
  <c r="T399" i="45"/>
  <c r="Y403" i="45"/>
  <c r="M403" i="45"/>
  <c r="Z403" i="45"/>
  <c r="T403" i="45"/>
  <c r="AA403" i="45"/>
  <c r="O403" i="45"/>
  <c r="E403" i="45"/>
  <c r="J403" i="45"/>
  <c r="Y407" i="45"/>
  <c r="M407" i="45"/>
  <c r="Z407" i="45"/>
  <c r="T407" i="45"/>
  <c r="S407" i="45"/>
  <c r="I407" i="45"/>
  <c r="V407" i="45"/>
  <c r="X407" i="45"/>
  <c r="Y411" i="45"/>
  <c r="M411" i="45"/>
  <c r="Z411" i="45"/>
  <c r="X411" i="45"/>
  <c r="AA411" i="45"/>
  <c r="O411" i="45"/>
  <c r="E411" i="45"/>
  <c r="J411" i="45"/>
  <c r="Y415" i="45"/>
  <c r="M415" i="45"/>
  <c r="Z415" i="45"/>
  <c r="T415" i="45"/>
  <c r="S415" i="45"/>
  <c r="I415" i="45"/>
  <c r="V415" i="45"/>
  <c r="X415" i="45"/>
  <c r="Y419" i="45"/>
  <c r="M419" i="45"/>
  <c r="Z419" i="45"/>
  <c r="X419" i="45"/>
  <c r="AA419" i="45"/>
  <c r="O419" i="45"/>
  <c r="E419" i="45"/>
  <c r="J419" i="45"/>
  <c r="Y423" i="45"/>
  <c r="M423" i="45"/>
  <c r="Z423" i="45"/>
  <c r="T423" i="45"/>
  <c r="S423" i="45"/>
  <c r="I423" i="45"/>
  <c r="V423" i="45"/>
  <c r="X423" i="45"/>
  <c r="Y427" i="45"/>
  <c r="M427" i="45"/>
  <c r="Z427" i="45"/>
  <c r="X427" i="45"/>
  <c r="AA427" i="45"/>
  <c r="O427" i="45"/>
  <c r="E427" i="45"/>
  <c r="J427" i="45"/>
  <c r="Y431" i="45"/>
  <c r="M431" i="45"/>
  <c r="Z431" i="45"/>
  <c r="T431" i="45"/>
  <c r="S431" i="45"/>
  <c r="I431" i="45"/>
  <c r="V431" i="45"/>
  <c r="X431" i="45"/>
  <c r="Y435" i="45"/>
  <c r="M435" i="45"/>
  <c r="Z435" i="45"/>
  <c r="X435" i="45"/>
  <c r="AA435" i="45"/>
  <c r="O435" i="45"/>
  <c r="E435" i="45"/>
  <c r="J435" i="45"/>
  <c r="Y439" i="45"/>
  <c r="M439" i="45"/>
  <c r="Z439" i="45"/>
  <c r="T439" i="45"/>
  <c r="S439" i="45"/>
  <c r="I439" i="45"/>
  <c r="V439" i="45"/>
  <c r="X439" i="45"/>
  <c r="Y443" i="45"/>
  <c r="M443" i="45"/>
  <c r="Z443" i="45"/>
  <c r="X443" i="45"/>
  <c r="AA443" i="45"/>
  <c r="O443" i="45"/>
  <c r="E443" i="45"/>
  <c r="J443" i="45"/>
  <c r="AA447" i="45"/>
  <c r="Q447" i="45"/>
  <c r="G447" i="45"/>
  <c r="T447" i="45"/>
  <c r="S447" i="45"/>
  <c r="I447" i="45"/>
  <c r="V447" i="45"/>
  <c r="Z447" i="45"/>
  <c r="AA453" i="45"/>
  <c r="O453" i="45"/>
  <c r="E453" i="45"/>
  <c r="J453" i="45"/>
  <c r="Q453" i="45"/>
  <c r="G453" i="45"/>
  <c r="D453" i="45"/>
  <c r="V453" i="45"/>
  <c r="AA461" i="45"/>
  <c r="O461" i="45"/>
  <c r="E461" i="45"/>
  <c r="J461" i="45"/>
  <c r="N461" i="45"/>
  <c r="Q461" i="45"/>
  <c r="G461" i="45"/>
  <c r="D461" i="45"/>
  <c r="AA469" i="45"/>
  <c r="O469" i="45"/>
  <c r="E469" i="45"/>
  <c r="J469" i="45"/>
  <c r="Q469" i="45"/>
  <c r="G469" i="45"/>
  <c r="D469" i="45"/>
  <c r="V469" i="45"/>
  <c r="AA477" i="45"/>
  <c r="O477" i="45"/>
  <c r="E477" i="45"/>
  <c r="J477" i="45"/>
  <c r="Y477" i="45"/>
  <c r="M477" i="45"/>
  <c r="X477" i="45"/>
  <c r="Z477" i="45"/>
  <c r="Y448" i="45"/>
  <c r="M448" i="45"/>
  <c r="Z448" i="45"/>
  <c r="X448" i="45"/>
  <c r="AA448" i="45"/>
  <c r="O448" i="45"/>
  <c r="E448" i="45"/>
  <c r="J448" i="45"/>
  <c r="Y452" i="45"/>
  <c r="M452" i="45"/>
  <c r="Z452" i="45"/>
  <c r="T452" i="45"/>
  <c r="S452" i="45"/>
  <c r="I452" i="45"/>
  <c r="V452" i="45"/>
  <c r="X452" i="45"/>
  <c r="Y456" i="45"/>
  <c r="M456" i="45"/>
  <c r="Z456" i="45"/>
  <c r="X456" i="45"/>
  <c r="AA456" i="45"/>
  <c r="O456" i="45"/>
  <c r="E456" i="45"/>
  <c r="J456" i="45"/>
  <c r="Y460" i="45"/>
  <c r="M460" i="45"/>
  <c r="Z460" i="45"/>
  <c r="D460" i="45"/>
  <c r="S460" i="45"/>
  <c r="I460" i="45"/>
  <c r="V460" i="45"/>
  <c r="X460" i="45"/>
  <c r="Y464" i="45"/>
  <c r="M464" i="45"/>
  <c r="Z464" i="45"/>
  <c r="X464" i="45"/>
  <c r="AA464" i="45"/>
  <c r="O464" i="45"/>
  <c r="E464" i="45"/>
  <c r="J464" i="45"/>
  <c r="Y468" i="45"/>
  <c r="M468" i="45"/>
  <c r="Z468" i="45"/>
  <c r="T468" i="45"/>
  <c r="S468" i="45"/>
  <c r="I468" i="45"/>
  <c r="V468" i="45"/>
  <c r="X468" i="45"/>
  <c r="Y472" i="45"/>
  <c r="M472" i="45"/>
  <c r="Z472" i="45"/>
  <c r="X472" i="45"/>
  <c r="AA472" i="45"/>
  <c r="O472" i="45"/>
  <c r="E472" i="45"/>
  <c r="J472" i="45"/>
  <c r="Y476" i="45"/>
  <c r="M476" i="45"/>
  <c r="Z476" i="45"/>
  <c r="D476" i="45"/>
  <c r="S476" i="45"/>
  <c r="I476" i="45"/>
  <c r="V476" i="45"/>
  <c r="X476" i="45"/>
  <c r="Y480" i="45"/>
  <c r="M480" i="45"/>
  <c r="Z480" i="45"/>
  <c r="X480" i="45"/>
  <c r="AA480" i="45"/>
  <c r="O480" i="45"/>
  <c r="E480" i="45"/>
  <c r="J480" i="45"/>
  <c r="X482" i="45"/>
  <c r="J482" i="45"/>
  <c r="G482" i="45"/>
  <c r="I482" i="45"/>
  <c r="V482" i="45"/>
  <c r="D482" i="45"/>
  <c r="O482" i="45"/>
  <c r="M482" i="45"/>
  <c r="X484" i="45"/>
  <c r="J484" i="45"/>
  <c r="O484" i="45"/>
  <c r="Y484" i="45"/>
  <c r="V484" i="45"/>
  <c r="D484" i="45"/>
  <c r="G484" i="45"/>
  <c r="Q484" i="45"/>
  <c r="X486" i="45"/>
  <c r="J486" i="45"/>
  <c r="G486" i="45"/>
  <c r="M486" i="45"/>
  <c r="V486" i="45"/>
  <c r="D486" i="45"/>
  <c r="O486" i="45"/>
  <c r="I486" i="45"/>
  <c r="X488" i="45"/>
  <c r="J488" i="45"/>
  <c r="O488" i="45"/>
  <c r="Y488" i="45"/>
  <c r="Z488" i="45"/>
  <c r="N488" i="45"/>
  <c r="S488" i="45"/>
  <c r="M488" i="45"/>
  <c r="X490" i="45"/>
  <c r="J490" i="45"/>
  <c r="G490" i="45"/>
  <c r="I490" i="45"/>
  <c r="E490" i="45"/>
  <c r="V490" i="45"/>
  <c r="D490" i="45"/>
  <c r="O490" i="45"/>
  <c r="X492" i="45"/>
  <c r="J492" i="45"/>
  <c r="O492" i="45"/>
  <c r="Q492" i="45"/>
  <c r="Z492" i="45"/>
  <c r="N492" i="45"/>
  <c r="S492" i="45"/>
  <c r="E492" i="45"/>
  <c r="X494" i="45"/>
  <c r="J494" i="45"/>
  <c r="G494" i="45"/>
  <c r="E494" i="45"/>
  <c r="V494" i="45"/>
  <c r="D494" i="45"/>
  <c r="O494" i="45"/>
  <c r="I494" i="45"/>
  <c r="X496" i="45"/>
  <c r="J496" i="45"/>
  <c r="O496" i="45"/>
  <c r="I496" i="45"/>
  <c r="V496" i="45"/>
  <c r="D496" i="45"/>
  <c r="G496" i="45"/>
  <c r="Y496" i="45"/>
  <c r="X498" i="45"/>
  <c r="J498" i="45"/>
  <c r="G498" i="45"/>
  <c r="I498" i="45"/>
  <c r="V498" i="45"/>
  <c r="D498" i="45"/>
  <c r="O498" i="45"/>
  <c r="M498" i="45"/>
  <c r="X499" i="45"/>
  <c r="J499" i="45"/>
  <c r="G499" i="45"/>
  <c r="Y499" i="45"/>
  <c r="Z499" i="45"/>
  <c r="N499" i="45"/>
  <c r="AA499" i="45"/>
  <c r="M499" i="45"/>
  <c r="X501" i="45"/>
  <c r="J501" i="45"/>
  <c r="O501" i="45"/>
  <c r="I501" i="45"/>
  <c r="E501" i="45"/>
  <c r="V501" i="45"/>
  <c r="D501" i="45"/>
  <c r="G501" i="45"/>
  <c r="X503" i="45"/>
  <c r="J503" i="45"/>
  <c r="G503" i="45"/>
  <c r="Q503" i="45"/>
  <c r="Y503" i="45"/>
  <c r="V503" i="45"/>
  <c r="D503" i="45"/>
  <c r="O503" i="45"/>
  <c r="X505" i="45"/>
  <c r="J505" i="45"/>
  <c r="O505" i="45"/>
  <c r="E505" i="45"/>
  <c r="V505" i="45"/>
  <c r="D505" i="45"/>
  <c r="G505" i="45"/>
  <c r="I505" i="45"/>
  <c r="AA507" i="45"/>
  <c r="O507" i="45"/>
  <c r="J507" i="45"/>
  <c r="E507" i="45"/>
  <c r="Y507" i="45"/>
  <c r="M507" i="45"/>
  <c r="D507" i="45"/>
  <c r="N507" i="45"/>
  <c r="Y510" i="45"/>
  <c r="M510" i="45"/>
  <c r="V510" i="45"/>
  <c r="X510" i="45"/>
  <c r="AA510" i="45"/>
  <c r="O510" i="45"/>
  <c r="E510" i="45"/>
  <c r="N510" i="45"/>
  <c r="J14" i="45"/>
  <c r="X14" i="45"/>
  <c r="T16" i="45"/>
  <c r="J18" i="45"/>
  <c r="X18" i="45"/>
  <c r="T20" i="45"/>
  <c r="J22" i="45"/>
  <c r="X22" i="45"/>
  <c r="T24" i="45"/>
  <c r="J26" i="45"/>
  <c r="X26" i="45"/>
  <c r="M14" i="45"/>
  <c r="G16" i="45"/>
  <c r="Q16" i="45"/>
  <c r="M18" i="45"/>
  <c r="G20" i="45"/>
  <c r="Q20" i="45"/>
  <c r="M22" i="45"/>
  <c r="G24" i="45"/>
  <c r="Q24" i="45"/>
  <c r="M26" i="45"/>
  <c r="D28" i="45"/>
  <c r="V28" i="45"/>
  <c r="J29" i="45"/>
  <c r="X29" i="45"/>
  <c r="T31" i="45"/>
  <c r="J33" i="45"/>
  <c r="X33" i="45"/>
  <c r="T35" i="45"/>
  <c r="J37" i="45"/>
  <c r="X37" i="45"/>
  <c r="T39" i="45"/>
  <c r="J41" i="45"/>
  <c r="X41" i="45"/>
  <c r="T43" i="45"/>
  <c r="J45" i="45"/>
  <c r="X45" i="45"/>
  <c r="T47" i="45"/>
  <c r="J49" i="45"/>
  <c r="X49" i="45"/>
  <c r="T51" i="45"/>
  <c r="J53" i="45"/>
  <c r="X53" i="45"/>
  <c r="T55" i="45"/>
  <c r="J57" i="45"/>
  <c r="X57" i="45"/>
  <c r="T59" i="45"/>
  <c r="J61" i="45"/>
  <c r="X61" i="45"/>
  <c r="T63" i="45"/>
  <c r="J65" i="45"/>
  <c r="X65" i="45"/>
  <c r="T67" i="45"/>
  <c r="J69" i="45"/>
  <c r="X69" i="45"/>
  <c r="T71" i="45"/>
  <c r="J73" i="45"/>
  <c r="X73" i="45"/>
  <c r="T75" i="45"/>
  <c r="J77" i="45"/>
  <c r="X77" i="45"/>
  <c r="T79" i="45"/>
  <c r="J81" i="45"/>
  <c r="X81" i="45"/>
  <c r="T83" i="45"/>
  <c r="J85" i="45"/>
  <c r="X85" i="45"/>
  <c r="T87" i="45"/>
  <c r="J89" i="45"/>
  <c r="X89" i="45"/>
  <c r="T91" i="45"/>
  <c r="J93" i="45"/>
  <c r="X93" i="45"/>
  <c r="T95" i="45"/>
  <c r="J97" i="45"/>
  <c r="X97" i="45"/>
  <c r="T99" i="45"/>
  <c r="J101" i="45"/>
  <c r="X101" i="45"/>
  <c r="T103" i="45"/>
  <c r="J105" i="45"/>
  <c r="X105" i="45"/>
  <c r="T107" i="45"/>
  <c r="J109" i="45"/>
  <c r="X109" i="45"/>
  <c r="T111" i="45"/>
  <c r="J113" i="45"/>
  <c r="X113" i="45"/>
  <c r="T115" i="45"/>
  <c r="J117" i="45"/>
  <c r="X117" i="45"/>
  <c r="T119" i="45"/>
  <c r="J121" i="45"/>
  <c r="X121" i="45"/>
  <c r="T123" i="45"/>
  <c r="J125" i="45"/>
  <c r="X125" i="45"/>
  <c r="T127" i="45"/>
  <c r="J129" i="45"/>
  <c r="X129" i="45"/>
  <c r="T131" i="45"/>
  <c r="J133" i="45"/>
  <c r="X133" i="45"/>
  <c r="T135" i="45"/>
  <c r="J137" i="45"/>
  <c r="X137" i="45"/>
  <c r="T139" i="45"/>
  <c r="J141" i="45"/>
  <c r="X141" i="45"/>
  <c r="T143" i="45"/>
  <c r="J145" i="45"/>
  <c r="X145" i="45"/>
  <c r="T147" i="45"/>
  <c r="J149" i="45"/>
  <c r="X149" i="45"/>
  <c r="T151" i="45"/>
  <c r="J153" i="45"/>
  <c r="X153" i="45"/>
  <c r="T155" i="45"/>
  <c r="J157" i="45"/>
  <c r="X157" i="45"/>
  <c r="T159" i="45"/>
  <c r="J161" i="45"/>
  <c r="X161" i="45"/>
  <c r="T163" i="45"/>
  <c r="J165" i="45"/>
  <c r="X165" i="45"/>
  <c r="T167" i="45"/>
  <c r="J169" i="45"/>
  <c r="X169" i="45"/>
  <c r="T171" i="45"/>
  <c r="J173" i="45"/>
  <c r="X173" i="45"/>
  <c r="Z174" i="45"/>
  <c r="T175" i="45"/>
  <c r="D176" i="45"/>
  <c r="V176" i="45"/>
  <c r="J177" i="45"/>
  <c r="X177" i="45"/>
  <c r="N178" i="45"/>
  <c r="Z178" i="45"/>
  <c r="T179" i="45"/>
  <c r="D180" i="45"/>
  <c r="V180" i="45"/>
  <c r="J181" i="45"/>
  <c r="X181" i="45"/>
  <c r="N182" i="45"/>
  <c r="Z182" i="45"/>
  <c r="T183" i="45"/>
  <c r="D184" i="45"/>
  <c r="V184" i="45"/>
  <c r="J185" i="45"/>
  <c r="X185" i="45"/>
  <c r="N186" i="45"/>
  <c r="Z186" i="45"/>
  <c r="T187" i="45"/>
  <c r="D188" i="45"/>
  <c r="V188" i="45"/>
  <c r="J189" i="45"/>
  <c r="X189" i="45"/>
  <c r="N190" i="45"/>
  <c r="Z190" i="45"/>
  <c r="T191" i="45"/>
  <c r="D192" i="45"/>
  <c r="V192" i="45"/>
  <c r="J193" i="45"/>
  <c r="X193" i="45"/>
  <c r="N194" i="45"/>
  <c r="Z194" i="45"/>
  <c r="T195" i="45"/>
  <c r="D196" i="45"/>
  <c r="V196" i="45"/>
  <c r="J197" i="45"/>
  <c r="X197" i="45"/>
  <c r="N198" i="45"/>
  <c r="Z198" i="45"/>
  <c r="T199" i="45"/>
  <c r="D200" i="45"/>
  <c r="V200" i="45"/>
  <c r="J201" i="45"/>
  <c r="X201" i="45"/>
  <c r="N202" i="45"/>
  <c r="Z202" i="45"/>
  <c r="T203" i="45"/>
  <c r="D204" i="45"/>
  <c r="V204" i="45"/>
  <c r="J205" i="45"/>
  <c r="X205" i="45"/>
  <c r="N206" i="45"/>
  <c r="Z206" i="45"/>
  <c r="T207" i="45"/>
  <c r="D208" i="45"/>
  <c r="V208" i="45"/>
  <c r="J209" i="45"/>
  <c r="X209" i="45"/>
  <c r="O28" i="45"/>
  <c r="G29" i="45"/>
  <c r="Q29" i="45"/>
  <c r="I30" i="45"/>
  <c r="S30" i="45"/>
  <c r="M31" i="45"/>
  <c r="E32" i="45"/>
  <c r="O32" i="45"/>
  <c r="G33" i="45"/>
  <c r="Q33" i="45"/>
  <c r="I34" i="45"/>
  <c r="S34" i="45"/>
  <c r="M35" i="45"/>
  <c r="E36" i="45"/>
  <c r="O36" i="45"/>
  <c r="G37" i="45"/>
  <c r="Q37" i="45"/>
  <c r="I38" i="45"/>
  <c r="S38" i="45"/>
  <c r="M39" i="45"/>
  <c r="E40" i="45"/>
  <c r="O40" i="45"/>
  <c r="G41" i="45"/>
  <c r="Q41" i="45"/>
  <c r="I42" i="45"/>
  <c r="S42" i="45"/>
  <c r="M43" i="45"/>
  <c r="E44" i="45"/>
  <c r="O44" i="45"/>
  <c r="G45" i="45"/>
  <c r="Q45" i="45"/>
  <c r="I46" i="45"/>
  <c r="S46" i="45"/>
  <c r="M47" i="45"/>
  <c r="E48" i="45"/>
  <c r="O48" i="45"/>
  <c r="G49" i="45"/>
  <c r="Q49" i="45"/>
  <c r="I50" i="45"/>
  <c r="S50" i="45"/>
  <c r="M51" i="45"/>
  <c r="E52" i="45"/>
  <c r="O52" i="45"/>
  <c r="G53" i="45"/>
  <c r="Q53" i="45"/>
  <c r="I54" i="45"/>
  <c r="S54" i="45"/>
  <c r="M55" i="45"/>
  <c r="E56" i="45"/>
  <c r="O56" i="45"/>
  <c r="G57" i="45"/>
  <c r="Q57" i="45"/>
  <c r="I58" i="45"/>
  <c r="S58" i="45"/>
  <c r="M59" i="45"/>
  <c r="E60" i="45"/>
  <c r="O60" i="45"/>
  <c r="G61" i="45"/>
  <c r="Q61" i="45"/>
  <c r="I62" i="45"/>
  <c r="S62" i="45"/>
  <c r="M63" i="45"/>
  <c r="E64" i="45"/>
  <c r="O64" i="45"/>
  <c r="G65" i="45"/>
  <c r="Q65" i="45"/>
  <c r="I66" i="45"/>
  <c r="S66" i="45"/>
  <c r="M67" i="45"/>
  <c r="E68" i="45"/>
  <c r="O68" i="45"/>
  <c r="G69" i="45"/>
  <c r="Q69" i="45"/>
  <c r="I70" i="45"/>
  <c r="S70" i="45"/>
  <c r="M71" i="45"/>
  <c r="E72" i="45"/>
  <c r="O72" i="45"/>
  <c r="G73" i="45"/>
  <c r="Q73" i="45"/>
  <c r="I74" i="45"/>
  <c r="S74" i="45"/>
  <c r="M75" i="45"/>
  <c r="E76" i="45"/>
  <c r="O76" i="45"/>
  <c r="G77" i="45"/>
  <c r="Q77" i="45"/>
  <c r="I78" i="45"/>
  <c r="S78" i="45"/>
  <c r="M79" i="45"/>
  <c r="E80" i="45"/>
  <c r="O80" i="45"/>
  <c r="G81" i="45"/>
  <c r="Q81" i="45"/>
  <c r="I82" i="45"/>
  <c r="S82" i="45"/>
  <c r="M83" i="45"/>
  <c r="E84" i="45"/>
  <c r="O84" i="45"/>
  <c r="G85" i="45"/>
  <c r="Q85" i="45"/>
  <c r="I86" i="45"/>
  <c r="S86" i="45"/>
  <c r="M87" i="45"/>
  <c r="E88" i="45"/>
  <c r="O88" i="45"/>
  <c r="G89" i="45"/>
  <c r="Q89" i="45"/>
  <c r="I90" i="45"/>
  <c r="S90" i="45"/>
  <c r="M91" i="45"/>
  <c r="E92" i="45"/>
  <c r="O92" i="45"/>
  <c r="G93" i="45"/>
  <c r="Q93" i="45"/>
  <c r="I94" i="45"/>
  <c r="S94" i="45"/>
  <c r="M95" i="45"/>
  <c r="E96" i="45"/>
  <c r="O96" i="45"/>
  <c r="G97" i="45"/>
  <c r="Q97" i="45"/>
  <c r="I98" i="45"/>
  <c r="S98" i="45"/>
  <c r="M99" i="45"/>
  <c r="E100" i="45"/>
  <c r="O100" i="45"/>
  <c r="G101" i="45"/>
  <c r="Q101" i="45"/>
  <c r="I102" i="45"/>
  <c r="S102" i="45"/>
  <c r="M103" i="45"/>
  <c r="E104" i="45"/>
  <c r="O104" i="45"/>
  <c r="G105" i="45"/>
  <c r="Q105" i="45"/>
  <c r="I106" i="45"/>
  <c r="S106" i="45"/>
  <c r="M107" i="45"/>
  <c r="E108" i="45"/>
  <c r="O108" i="45"/>
  <c r="G109" i="45"/>
  <c r="Q109" i="45"/>
  <c r="I110" i="45"/>
  <c r="S110" i="45"/>
  <c r="M111" i="45"/>
  <c r="E112" i="45"/>
  <c r="O112" i="45"/>
  <c r="G113" i="45"/>
  <c r="Q113" i="45"/>
  <c r="I114" i="45"/>
  <c r="S114" i="45"/>
  <c r="M115" i="45"/>
  <c r="E116" i="45"/>
  <c r="O116" i="45"/>
  <c r="G117" i="45"/>
  <c r="Q117" i="45"/>
  <c r="I118" i="45"/>
  <c r="S118" i="45"/>
  <c r="M119" i="45"/>
  <c r="E120" i="45"/>
  <c r="O120" i="45"/>
  <c r="G121" i="45"/>
  <c r="Q121" i="45"/>
  <c r="I122" i="45"/>
  <c r="S122" i="45"/>
  <c r="M123" i="45"/>
  <c r="E124" i="45"/>
  <c r="O124" i="45"/>
  <c r="G125" i="45"/>
  <c r="Q125" i="45"/>
  <c r="I126" i="45"/>
  <c r="S126" i="45"/>
  <c r="M127" i="45"/>
  <c r="E128" i="45"/>
  <c r="O128" i="45"/>
  <c r="G129" i="45"/>
  <c r="Q129" i="45"/>
  <c r="I130" i="45"/>
  <c r="S130" i="45"/>
  <c r="M131" i="45"/>
  <c r="E132" i="45"/>
  <c r="O132" i="45"/>
  <c r="G133" i="45"/>
  <c r="Q133" i="45"/>
  <c r="I134" i="45"/>
  <c r="S134" i="45"/>
  <c r="M135" i="45"/>
  <c r="E136" i="45"/>
  <c r="O136" i="45"/>
  <c r="G137" i="45"/>
  <c r="Q137" i="45"/>
  <c r="I138" i="45"/>
  <c r="S138" i="45"/>
  <c r="M139" i="45"/>
  <c r="E140" i="45"/>
  <c r="O140" i="45"/>
  <c r="G141" i="45"/>
  <c r="Q141" i="45"/>
  <c r="Q142" i="45"/>
  <c r="O143" i="45"/>
  <c r="M144" i="45"/>
  <c r="I145" i="45"/>
  <c r="G146" i="45"/>
  <c r="E147" i="45"/>
  <c r="AA147" i="45"/>
  <c r="Y148" i="45"/>
  <c r="S149" i="45"/>
  <c r="Q150" i="45"/>
  <c r="O151" i="45"/>
  <c r="M152" i="45"/>
  <c r="I153" i="45"/>
  <c r="G154" i="45"/>
  <c r="E155" i="45"/>
  <c r="AA155" i="45"/>
  <c r="Y156" i="45"/>
  <c r="S157" i="45"/>
  <c r="Q158" i="45"/>
  <c r="O159" i="45"/>
  <c r="M160" i="45"/>
  <c r="I161" i="45"/>
  <c r="G162" i="45"/>
  <c r="E163" i="45"/>
  <c r="AA163" i="45"/>
  <c r="Y164" i="45"/>
  <c r="S165" i="45"/>
  <c r="Q166" i="45"/>
  <c r="O167" i="45"/>
  <c r="M168" i="45"/>
  <c r="I169" i="45"/>
  <c r="G170" i="45"/>
  <c r="E171" i="45"/>
  <c r="AA171" i="45"/>
  <c r="Y172" i="45"/>
  <c r="S173" i="45"/>
  <c r="Q174" i="45"/>
  <c r="O175" i="45"/>
  <c r="M176" i="45"/>
  <c r="I177" i="45"/>
  <c r="G178" i="45"/>
  <c r="E179" i="45"/>
  <c r="AA179" i="45"/>
  <c r="Y180" i="45"/>
  <c r="S181" i="45"/>
  <c r="Q182" i="45"/>
  <c r="O183" i="45"/>
  <c r="M184" i="45"/>
  <c r="I185" i="45"/>
  <c r="G186" i="45"/>
  <c r="E187" i="45"/>
  <c r="AA187" i="45"/>
  <c r="C17" i="33" l="1"/>
  <c r="E48" i="39"/>
  <c r="C122" i="33"/>
  <c r="E59" i="39"/>
  <c r="C146" i="33"/>
  <c r="E61" i="39"/>
  <c r="D57" i="33"/>
  <c r="C50" i="33"/>
  <c r="E51" i="39"/>
  <c r="C60" i="33"/>
  <c r="E52" i="39"/>
  <c r="C68" i="33"/>
  <c r="E54" i="39"/>
  <c r="D94" i="33"/>
  <c r="C75" i="33"/>
  <c r="E55" i="39"/>
  <c r="C95" i="33"/>
  <c r="E56" i="39"/>
  <c r="D16" i="33"/>
  <c r="E47" i="39"/>
  <c r="C13" i="33"/>
  <c r="B161" i="33"/>
  <c r="C44" i="36" s="1"/>
  <c r="C43" i="36"/>
  <c r="C33" i="33"/>
  <c r="E49" i="39"/>
  <c r="C64" i="33"/>
  <c r="E53" i="39"/>
  <c r="C99" i="33"/>
  <c r="E57" i="39"/>
  <c r="D145" i="33"/>
  <c r="C141" i="33"/>
  <c r="E60" i="39"/>
  <c r="C8" i="33"/>
  <c r="C11" i="33"/>
  <c r="C43" i="33"/>
  <c r="E50" i="39"/>
  <c r="D160" i="33"/>
  <c r="C153" i="33"/>
  <c r="E62" i="39"/>
  <c r="C112" i="33"/>
  <c r="E58" i="39"/>
  <c r="J46" i="30"/>
  <c r="J44" i="30"/>
  <c r="I46" i="30"/>
  <c r="M46" i="30"/>
  <c r="U46" i="30"/>
  <c r="H45" i="30"/>
  <c r="O45" i="30"/>
  <c r="S44" i="30"/>
  <c r="S46" i="30" s="1"/>
  <c r="J45" i="30"/>
  <c r="S45" i="30"/>
  <c r="U45" i="30"/>
  <c r="O46" i="30"/>
  <c r="O44" i="30"/>
  <c r="F186" i="45"/>
  <c r="H185" i="45"/>
  <c r="L184" i="45"/>
  <c r="P182" i="45"/>
  <c r="R181" i="45"/>
  <c r="F178" i="45"/>
  <c r="H177" i="45"/>
  <c r="L176" i="45"/>
  <c r="P174" i="45"/>
  <c r="R173" i="45"/>
  <c r="F170" i="45"/>
  <c r="H169" i="45"/>
  <c r="L168" i="45"/>
  <c r="P166" i="45"/>
  <c r="R165" i="45"/>
  <c r="F162" i="45"/>
  <c r="H161" i="45"/>
  <c r="L160" i="45"/>
  <c r="P158" i="45"/>
  <c r="R157" i="45"/>
  <c r="F154" i="45"/>
  <c r="H153" i="45"/>
  <c r="L152" i="45"/>
  <c r="P150" i="45"/>
  <c r="R149" i="45"/>
  <c r="F146" i="45"/>
  <c r="H145" i="45"/>
  <c r="L144" i="45"/>
  <c r="P142" i="45"/>
  <c r="P141" i="45"/>
  <c r="F141" i="45"/>
  <c r="C140" i="45"/>
  <c r="L139" i="45"/>
  <c r="R138" i="45"/>
  <c r="H138" i="45"/>
  <c r="P137" i="45"/>
  <c r="F137" i="45"/>
  <c r="C136" i="45"/>
  <c r="L135" i="45"/>
  <c r="R134" i="45"/>
  <c r="H134" i="45"/>
  <c r="P133" i="45"/>
  <c r="F133" i="45"/>
  <c r="C132" i="45"/>
  <c r="L131" i="45"/>
  <c r="R130" i="45"/>
  <c r="H130" i="45"/>
  <c r="P129" i="45"/>
  <c r="F129" i="45"/>
  <c r="C128" i="45"/>
  <c r="L127" i="45"/>
  <c r="R126" i="45"/>
  <c r="H126" i="45"/>
  <c r="P125" i="45"/>
  <c r="F125" i="45"/>
  <c r="C124" i="45"/>
  <c r="L123" i="45"/>
  <c r="R122" i="45"/>
  <c r="H122" i="45"/>
  <c r="P121" i="45"/>
  <c r="F121" i="45"/>
  <c r="C120" i="45"/>
  <c r="L119" i="45"/>
  <c r="R118" i="45"/>
  <c r="H118" i="45"/>
  <c r="P117" i="45"/>
  <c r="F117" i="45"/>
  <c r="C116" i="45"/>
  <c r="L115" i="45"/>
  <c r="R114" i="45"/>
  <c r="H114" i="45"/>
  <c r="P113" i="45"/>
  <c r="F113" i="45"/>
  <c r="C112" i="45"/>
  <c r="L111" i="45"/>
  <c r="R110" i="45"/>
  <c r="H110" i="45"/>
  <c r="P109" i="45"/>
  <c r="F109" i="45"/>
  <c r="C108" i="45"/>
  <c r="L107" i="45"/>
  <c r="R106" i="45"/>
  <c r="H106" i="45"/>
  <c r="P105" i="45"/>
  <c r="F105" i="45"/>
  <c r="C104" i="45"/>
  <c r="L103" i="45"/>
  <c r="R102" i="45"/>
  <c r="H102" i="45"/>
  <c r="P101" i="45"/>
  <c r="F101" i="45"/>
  <c r="C100" i="45"/>
  <c r="L99" i="45"/>
  <c r="R98" i="45"/>
  <c r="H98" i="45"/>
  <c r="P97" i="45"/>
  <c r="F97" i="45"/>
  <c r="C96" i="45"/>
  <c r="L95" i="45"/>
  <c r="R94" i="45"/>
  <c r="H94" i="45"/>
  <c r="P93" i="45"/>
  <c r="F93" i="45"/>
  <c r="C92" i="45"/>
  <c r="L91" i="45"/>
  <c r="R90" i="45"/>
  <c r="H90" i="45"/>
  <c r="P89" i="45"/>
  <c r="F89" i="45"/>
  <c r="C88" i="45"/>
  <c r="L87" i="45"/>
  <c r="R86" i="45"/>
  <c r="H86" i="45"/>
  <c r="P85" i="45"/>
  <c r="F85" i="45"/>
  <c r="C84" i="45"/>
  <c r="L83" i="45"/>
  <c r="R82" i="45"/>
  <c r="H82" i="45"/>
  <c r="P81" i="45"/>
  <c r="F81" i="45"/>
  <c r="C80" i="45"/>
  <c r="L79" i="45"/>
  <c r="R78" i="45"/>
  <c r="H78" i="45"/>
  <c r="P77" i="45"/>
  <c r="F77" i="45"/>
  <c r="C76" i="45"/>
  <c r="L75" i="45"/>
  <c r="R74" i="45"/>
  <c r="H74" i="45"/>
  <c r="P73" i="45"/>
  <c r="F73" i="45"/>
  <c r="C72" i="45"/>
  <c r="L71" i="45"/>
  <c r="R70" i="45"/>
  <c r="H70" i="45"/>
  <c r="P69" i="45"/>
  <c r="F69" i="45"/>
  <c r="C68" i="45"/>
  <c r="L67" i="45"/>
  <c r="R66" i="45"/>
  <c r="H66" i="45"/>
  <c r="P65" i="45"/>
  <c r="F65" i="45"/>
  <c r="C64" i="45"/>
  <c r="L63" i="45"/>
  <c r="R62" i="45"/>
  <c r="H62" i="45"/>
  <c r="P61" i="45"/>
  <c r="F61" i="45"/>
  <c r="C60" i="45"/>
  <c r="L59" i="45"/>
  <c r="R58" i="45"/>
  <c r="H58" i="45"/>
  <c r="P57" i="45"/>
  <c r="F57" i="45"/>
  <c r="C56" i="45"/>
  <c r="L55" i="45"/>
  <c r="R54" i="45"/>
  <c r="H54" i="45"/>
  <c r="P53" i="45"/>
  <c r="F53" i="45"/>
  <c r="C52" i="45"/>
  <c r="L51" i="45"/>
  <c r="R50" i="45"/>
  <c r="H50" i="45"/>
  <c r="P49" i="45"/>
  <c r="F49" i="45"/>
  <c r="C48" i="45"/>
  <c r="L47" i="45"/>
  <c r="R46" i="45"/>
  <c r="H46" i="45"/>
  <c r="P45" i="45"/>
  <c r="F45" i="45"/>
  <c r="C44" i="45"/>
  <c r="L43" i="45"/>
  <c r="R42" i="45"/>
  <c r="H42" i="45"/>
  <c r="P41" i="45"/>
  <c r="F41" i="45"/>
  <c r="C40" i="45"/>
  <c r="L39" i="45"/>
  <c r="R38" i="45"/>
  <c r="H38" i="45"/>
  <c r="P37" i="45"/>
  <c r="F37" i="45"/>
  <c r="C36" i="45"/>
  <c r="L35" i="45"/>
  <c r="R34" i="45"/>
  <c r="H34" i="45"/>
  <c r="P33" i="45"/>
  <c r="F33" i="45"/>
  <c r="C32" i="45"/>
  <c r="L31" i="45"/>
  <c r="R30" i="45"/>
  <c r="H30" i="45"/>
  <c r="P29" i="45"/>
  <c r="F29" i="45"/>
  <c r="W209" i="45"/>
  <c r="U208" i="45"/>
  <c r="C208" i="45"/>
  <c r="W205" i="45"/>
  <c r="U204" i="45"/>
  <c r="C204" i="45"/>
  <c r="K204" i="45" s="1"/>
  <c r="W201" i="45"/>
  <c r="U200" i="45"/>
  <c r="C200" i="45"/>
  <c r="W197" i="45"/>
  <c r="U196" i="45"/>
  <c r="C196" i="45"/>
  <c r="K196" i="45" s="1"/>
  <c r="W193" i="45"/>
  <c r="U192" i="45"/>
  <c r="C192" i="45"/>
  <c r="W189" i="45"/>
  <c r="U188" i="45"/>
  <c r="C188" i="45"/>
  <c r="W185" i="45"/>
  <c r="U184" i="45"/>
  <c r="C184" i="45"/>
  <c r="R183" i="45"/>
  <c r="W181" i="45"/>
  <c r="U180" i="45"/>
  <c r="C180" i="45"/>
  <c r="R179" i="45"/>
  <c r="W177" i="45"/>
  <c r="U176" i="45"/>
  <c r="C176" i="45"/>
  <c r="R175" i="45"/>
  <c r="W173" i="45"/>
  <c r="R171" i="45"/>
  <c r="W169" i="45"/>
  <c r="R167" i="45"/>
  <c r="W165" i="45"/>
  <c r="W161" i="45"/>
  <c r="W157" i="45"/>
  <c r="R155" i="45"/>
  <c r="W153" i="45"/>
  <c r="R151" i="45"/>
  <c r="W149" i="45"/>
  <c r="R147" i="45"/>
  <c r="W145" i="45"/>
  <c r="R143" i="45"/>
  <c r="W141" i="45"/>
  <c r="W137" i="45"/>
  <c r="W133" i="45"/>
  <c r="W129" i="45"/>
  <c r="W125" i="45"/>
  <c r="W121" i="45"/>
  <c r="W117" i="45"/>
  <c r="W113" i="45"/>
  <c r="W109" i="45"/>
  <c r="W105" i="45"/>
  <c r="W101" i="45"/>
  <c r="W97" i="45"/>
  <c r="W93" i="45"/>
  <c r="W89" i="45"/>
  <c r="W85" i="45"/>
  <c r="W81" i="45"/>
  <c r="W77" i="45"/>
  <c r="W73" i="45"/>
  <c r="W69" i="45"/>
  <c r="W65" i="45"/>
  <c r="W61" i="45"/>
  <c r="W57" i="45"/>
  <c r="W53" i="45"/>
  <c r="W49" i="45"/>
  <c r="W45" i="45"/>
  <c r="W41" i="45"/>
  <c r="W37" i="45"/>
  <c r="W33" i="45"/>
  <c r="W29" i="45"/>
  <c r="U28" i="45"/>
  <c r="C28" i="45"/>
  <c r="L26" i="45"/>
  <c r="P24" i="45"/>
  <c r="F24" i="45"/>
  <c r="L22" i="45"/>
  <c r="P20" i="45"/>
  <c r="F20" i="45"/>
  <c r="L18" i="45"/>
  <c r="P16" i="45"/>
  <c r="F16" i="45"/>
  <c r="L14" i="45"/>
  <c r="W26" i="45"/>
  <c r="W22" i="45"/>
  <c r="W18" i="45"/>
  <c r="W14" i="45"/>
  <c r="W510" i="45"/>
  <c r="U510" i="45"/>
  <c r="L510" i="45"/>
  <c r="C507" i="45"/>
  <c r="L507" i="45"/>
  <c r="H505" i="45"/>
  <c r="F505" i="45"/>
  <c r="C505" i="45"/>
  <c r="U505" i="45"/>
  <c r="W505" i="45"/>
  <c r="C503" i="45"/>
  <c r="U503" i="45"/>
  <c r="P503" i="45"/>
  <c r="F503" i="45"/>
  <c r="W503" i="45"/>
  <c r="F501" i="45"/>
  <c r="C501" i="45"/>
  <c r="U501" i="45"/>
  <c r="H501" i="45"/>
  <c r="W501" i="45"/>
  <c r="L499" i="45"/>
  <c r="F499" i="45"/>
  <c r="W499" i="45"/>
  <c r="L498" i="45"/>
  <c r="C498" i="45"/>
  <c r="U498" i="45"/>
  <c r="H498" i="45"/>
  <c r="F498" i="45"/>
  <c r="W498" i="45"/>
  <c r="F496" i="45"/>
  <c r="C496" i="45"/>
  <c r="U496" i="45"/>
  <c r="H496" i="45"/>
  <c r="W496" i="45"/>
  <c r="H494" i="45"/>
  <c r="C494" i="45"/>
  <c r="U494" i="45"/>
  <c r="F494" i="45"/>
  <c r="W494" i="45"/>
  <c r="R492" i="45"/>
  <c r="P492" i="45"/>
  <c r="W492" i="45"/>
  <c r="C490" i="45"/>
  <c r="U490" i="45"/>
  <c r="H490" i="45"/>
  <c r="F490" i="45"/>
  <c r="W490" i="45"/>
  <c r="L488" i="45"/>
  <c r="R488" i="45"/>
  <c r="W488" i="45"/>
  <c r="H486" i="45"/>
  <c r="C486" i="45"/>
  <c r="U486" i="45"/>
  <c r="L486" i="45"/>
  <c r="F486" i="45"/>
  <c r="W486" i="45"/>
  <c r="P484" i="45"/>
  <c r="F484" i="45"/>
  <c r="C484" i="45"/>
  <c r="U484" i="45"/>
  <c r="W484" i="45"/>
  <c r="L482" i="45"/>
  <c r="C482" i="45"/>
  <c r="U482" i="45"/>
  <c r="H482" i="45"/>
  <c r="F482" i="45"/>
  <c r="W482" i="45"/>
  <c r="W480" i="45"/>
  <c r="L480" i="45"/>
  <c r="W476" i="45"/>
  <c r="U476" i="45"/>
  <c r="H476" i="45"/>
  <c r="R476" i="45"/>
  <c r="C476" i="45"/>
  <c r="L476" i="45"/>
  <c r="W472" i="45"/>
  <c r="L472" i="45"/>
  <c r="W468" i="45"/>
  <c r="U468" i="45"/>
  <c r="H468" i="45"/>
  <c r="R468" i="45"/>
  <c r="L468" i="45"/>
  <c r="W464" i="45"/>
  <c r="L464" i="45"/>
  <c r="W460" i="45"/>
  <c r="U460" i="45"/>
  <c r="H460" i="45"/>
  <c r="R460" i="45"/>
  <c r="C460" i="45"/>
  <c r="L460" i="45"/>
  <c r="W456" i="45"/>
  <c r="L456" i="45"/>
  <c r="W452" i="45"/>
  <c r="U452" i="45"/>
  <c r="H452" i="45"/>
  <c r="R452" i="45"/>
  <c r="L452" i="45"/>
  <c r="W448" i="45"/>
  <c r="L448" i="45"/>
  <c r="W477" i="45"/>
  <c r="L477" i="45"/>
  <c r="U469" i="45"/>
  <c r="C469" i="45"/>
  <c r="K469" i="45" s="1"/>
  <c r="F469" i="45"/>
  <c r="P469" i="45"/>
  <c r="C461" i="45"/>
  <c r="F461" i="45"/>
  <c r="P461" i="45"/>
  <c r="U453" i="45"/>
  <c r="C453" i="45"/>
  <c r="F453" i="45"/>
  <c r="P453" i="45"/>
  <c r="U447" i="45"/>
  <c r="H447" i="45"/>
  <c r="R447" i="45"/>
  <c r="F447" i="45"/>
  <c r="P447" i="45"/>
  <c r="W443" i="45"/>
  <c r="L443" i="45"/>
  <c r="W439" i="45"/>
  <c r="U439" i="45"/>
  <c r="H439" i="45"/>
  <c r="R439" i="45"/>
  <c r="L439" i="45"/>
  <c r="W435" i="45"/>
  <c r="L435" i="45"/>
  <c r="W431" i="45"/>
  <c r="U431" i="45"/>
  <c r="H431" i="45"/>
  <c r="R431" i="45"/>
  <c r="L431" i="45"/>
  <c r="W427" i="45"/>
  <c r="L427" i="45"/>
  <c r="W423" i="45"/>
  <c r="U423" i="45"/>
  <c r="H423" i="45"/>
  <c r="R423" i="45"/>
  <c r="L423" i="45"/>
  <c r="W419" i="45"/>
  <c r="L419" i="45"/>
  <c r="W415" i="45"/>
  <c r="U415" i="45"/>
  <c r="H415" i="45"/>
  <c r="R415" i="45"/>
  <c r="L415" i="45"/>
  <c r="W411" i="45"/>
  <c r="L411" i="45"/>
  <c r="W407" i="45"/>
  <c r="U407" i="45"/>
  <c r="H407" i="45"/>
  <c r="R407" i="45"/>
  <c r="L407" i="45"/>
  <c r="L403" i="45"/>
  <c r="U399" i="45"/>
  <c r="H399" i="45"/>
  <c r="R399" i="45"/>
  <c r="C399" i="45"/>
  <c r="L399" i="45"/>
  <c r="L395" i="45"/>
  <c r="U391" i="45"/>
  <c r="H391" i="45"/>
  <c r="R391" i="45"/>
  <c r="C391" i="45"/>
  <c r="L391" i="45"/>
  <c r="L387" i="45"/>
  <c r="U383" i="45"/>
  <c r="H383" i="45"/>
  <c r="R383" i="45"/>
  <c r="C383" i="45"/>
  <c r="L383" i="45"/>
  <c r="H379" i="45"/>
  <c r="C379" i="45"/>
  <c r="P377" i="45"/>
  <c r="F377" i="45"/>
  <c r="R375" i="45"/>
  <c r="L375" i="45"/>
  <c r="W375" i="45"/>
  <c r="P375" i="45"/>
  <c r="P373" i="45"/>
  <c r="F373" i="45"/>
  <c r="R371" i="45"/>
  <c r="L371" i="45"/>
  <c r="W371" i="45"/>
  <c r="P371" i="45"/>
  <c r="P369" i="45"/>
  <c r="F369" i="45"/>
  <c r="R367" i="45"/>
  <c r="L367" i="45"/>
  <c r="W367" i="45"/>
  <c r="P367" i="45"/>
  <c r="P365" i="45"/>
  <c r="F365" i="45"/>
  <c r="R363" i="45"/>
  <c r="L363" i="45"/>
  <c r="W363" i="45"/>
  <c r="P363" i="45"/>
  <c r="P361" i="45"/>
  <c r="F361" i="45"/>
  <c r="R359" i="45"/>
  <c r="L359" i="45"/>
  <c r="W359" i="45"/>
  <c r="P359" i="45"/>
  <c r="P357" i="45"/>
  <c r="F357" i="45"/>
  <c r="R355" i="45"/>
  <c r="L355" i="45"/>
  <c r="W355" i="45"/>
  <c r="P355" i="45"/>
  <c r="P353" i="45"/>
  <c r="F353" i="45"/>
  <c r="R351" i="45"/>
  <c r="L351" i="45"/>
  <c r="W351" i="45"/>
  <c r="P351" i="45"/>
  <c r="P349" i="45"/>
  <c r="F349" i="45"/>
  <c r="L347" i="45"/>
  <c r="W347" i="45"/>
  <c r="R347" i="45"/>
  <c r="P347" i="45"/>
  <c r="F475" i="45"/>
  <c r="P475" i="45"/>
  <c r="C475" i="45"/>
  <c r="K475" i="45" s="1"/>
  <c r="F467" i="45"/>
  <c r="P467" i="45"/>
  <c r="C467" i="45"/>
  <c r="F451" i="45"/>
  <c r="P451" i="45"/>
  <c r="C451" i="45"/>
  <c r="K451" i="45" s="1"/>
  <c r="W440" i="45"/>
  <c r="L440" i="45"/>
  <c r="W432" i="45"/>
  <c r="L432" i="45"/>
  <c r="W424" i="45"/>
  <c r="L424" i="45"/>
  <c r="W416" i="45"/>
  <c r="L416" i="45"/>
  <c r="U408" i="45"/>
  <c r="C408" i="45"/>
  <c r="K408" i="45" s="1"/>
  <c r="F408" i="45"/>
  <c r="P408" i="45"/>
  <c r="U455" i="45"/>
  <c r="F455" i="45"/>
  <c r="P455" i="45"/>
  <c r="C455" i="45"/>
  <c r="K455" i="45" s="1"/>
  <c r="U442" i="45"/>
  <c r="F442" i="45"/>
  <c r="P442" i="45"/>
  <c r="C442" i="45"/>
  <c r="K442" i="45" s="1"/>
  <c r="U434" i="45"/>
  <c r="F434" i="45"/>
  <c r="P434" i="45"/>
  <c r="C434" i="45"/>
  <c r="K434" i="45" s="1"/>
  <c r="U426" i="45"/>
  <c r="F426" i="45"/>
  <c r="P426" i="45"/>
  <c r="C426" i="45"/>
  <c r="K426" i="45" s="1"/>
  <c r="U418" i="45"/>
  <c r="F418" i="45"/>
  <c r="P418" i="45"/>
  <c r="C418" i="45"/>
  <c r="K418" i="45" s="1"/>
  <c r="L406" i="45"/>
  <c r="C406" i="45"/>
  <c r="K406" i="45" s="1"/>
  <c r="F398" i="45"/>
  <c r="P398" i="45"/>
  <c r="U398" i="45"/>
  <c r="C398" i="45"/>
  <c r="K398" i="45" s="1"/>
  <c r="F390" i="45"/>
  <c r="P390" i="45"/>
  <c r="U390" i="45"/>
  <c r="C390" i="45"/>
  <c r="K390" i="45" s="1"/>
  <c r="F382" i="45"/>
  <c r="P382" i="45"/>
  <c r="U382" i="45"/>
  <c r="C382" i="45"/>
  <c r="K382" i="45" s="1"/>
  <c r="W404" i="45"/>
  <c r="L404" i="45"/>
  <c r="AB404" i="45" s="1"/>
  <c r="U404" i="45"/>
  <c r="W396" i="45"/>
  <c r="L396" i="45"/>
  <c r="U396" i="45"/>
  <c r="W388" i="45"/>
  <c r="L388" i="45"/>
  <c r="AB388" i="45" s="1"/>
  <c r="U388" i="45"/>
  <c r="W380" i="45"/>
  <c r="L380" i="45"/>
  <c r="U380" i="45"/>
  <c r="L345" i="45"/>
  <c r="U345" i="45"/>
  <c r="L343" i="45"/>
  <c r="L341" i="45"/>
  <c r="L339" i="45"/>
  <c r="L337" i="45"/>
  <c r="L335" i="45"/>
  <c r="L333" i="45"/>
  <c r="L331" i="45"/>
  <c r="L329" i="45"/>
  <c r="L327" i="45"/>
  <c r="L325" i="45"/>
  <c r="L323" i="45"/>
  <c r="L321" i="45"/>
  <c r="L319" i="45"/>
  <c r="L317" i="45"/>
  <c r="L315" i="45"/>
  <c r="L313" i="45"/>
  <c r="L311" i="45"/>
  <c r="L309" i="45"/>
  <c r="L307" i="45"/>
  <c r="L305" i="45"/>
  <c r="L303" i="45"/>
  <c r="L301" i="45"/>
  <c r="H299" i="45"/>
  <c r="R299" i="45"/>
  <c r="W299" i="45"/>
  <c r="L299" i="45"/>
  <c r="H297" i="45"/>
  <c r="R297" i="45"/>
  <c r="W297" i="45"/>
  <c r="L297" i="45"/>
  <c r="H295" i="45"/>
  <c r="R295" i="45"/>
  <c r="W295" i="45"/>
  <c r="L295" i="45"/>
  <c r="H293" i="45"/>
  <c r="R293" i="45"/>
  <c r="W293" i="45"/>
  <c r="L293" i="45"/>
  <c r="H291" i="45"/>
  <c r="R291" i="45"/>
  <c r="W291" i="45"/>
  <c r="L291" i="45"/>
  <c r="H289" i="45"/>
  <c r="R289" i="45"/>
  <c r="W289" i="45"/>
  <c r="L289" i="45"/>
  <c r="H287" i="45"/>
  <c r="R287" i="45"/>
  <c r="W287" i="45"/>
  <c r="L287" i="45"/>
  <c r="H285" i="45"/>
  <c r="R285" i="45"/>
  <c r="W285" i="45"/>
  <c r="L285" i="45"/>
  <c r="H283" i="45"/>
  <c r="R283" i="45"/>
  <c r="W283" i="45"/>
  <c r="L283" i="45"/>
  <c r="H281" i="45"/>
  <c r="R281" i="45"/>
  <c r="W281" i="45"/>
  <c r="L281" i="45"/>
  <c r="H279" i="45"/>
  <c r="R279" i="45"/>
  <c r="W279" i="45"/>
  <c r="L279" i="45"/>
  <c r="H277" i="45"/>
  <c r="R277" i="45"/>
  <c r="W277" i="45"/>
  <c r="L277" i="45"/>
  <c r="H275" i="45"/>
  <c r="R275" i="45"/>
  <c r="W275" i="45"/>
  <c r="L275" i="45"/>
  <c r="H273" i="45"/>
  <c r="R273" i="45"/>
  <c r="W273" i="45"/>
  <c r="L273" i="45"/>
  <c r="H271" i="45"/>
  <c r="R271" i="45"/>
  <c r="W271" i="45"/>
  <c r="L271" i="45"/>
  <c r="H269" i="45"/>
  <c r="R269" i="45"/>
  <c r="W269" i="45"/>
  <c r="L269" i="45"/>
  <c r="H267" i="45"/>
  <c r="R267" i="45"/>
  <c r="W267" i="45"/>
  <c r="L267" i="45"/>
  <c r="H265" i="45"/>
  <c r="R265" i="45"/>
  <c r="W265" i="45"/>
  <c r="L265" i="45"/>
  <c r="H263" i="45"/>
  <c r="R263" i="45"/>
  <c r="W263" i="45"/>
  <c r="L263" i="45"/>
  <c r="H261" i="45"/>
  <c r="R261" i="45"/>
  <c r="W261" i="45"/>
  <c r="L261" i="45"/>
  <c r="H259" i="45"/>
  <c r="R259" i="45"/>
  <c r="W259" i="45"/>
  <c r="L259" i="45"/>
  <c r="H257" i="45"/>
  <c r="R257" i="45"/>
  <c r="W257" i="45"/>
  <c r="L257" i="45"/>
  <c r="H255" i="45"/>
  <c r="R255" i="45"/>
  <c r="W255" i="45"/>
  <c r="L255" i="45"/>
  <c r="H253" i="45"/>
  <c r="R253" i="45"/>
  <c r="W253" i="45"/>
  <c r="L253" i="45"/>
  <c r="H251" i="45"/>
  <c r="R251" i="45"/>
  <c r="W251" i="45"/>
  <c r="L251" i="45"/>
  <c r="H249" i="45"/>
  <c r="R249" i="45"/>
  <c r="W249" i="45"/>
  <c r="L249" i="45"/>
  <c r="H247" i="45"/>
  <c r="R247" i="45"/>
  <c r="W247" i="45"/>
  <c r="L247" i="45"/>
  <c r="H245" i="45"/>
  <c r="R245" i="45"/>
  <c r="W245" i="45"/>
  <c r="L245" i="45"/>
  <c r="H243" i="45"/>
  <c r="R243" i="45"/>
  <c r="W243" i="45"/>
  <c r="L243" i="45"/>
  <c r="H241" i="45"/>
  <c r="R241" i="45"/>
  <c r="W241" i="45"/>
  <c r="L241" i="45"/>
  <c r="H239" i="45"/>
  <c r="R239" i="45"/>
  <c r="W239" i="45"/>
  <c r="L239" i="45"/>
  <c r="H237" i="45"/>
  <c r="R237" i="45"/>
  <c r="W237" i="45"/>
  <c r="L237" i="45"/>
  <c r="H235" i="45"/>
  <c r="R235" i="45"/>
  <c r="W235" i="45"/>
  <c r="L235" i="45"/>
  <c r="H233" i="45"/>
  <c r="R233" i="45"/>
  <c r="W233" i="45"/>
  <c r="L233" i="45"/>
  <c r="H231" i="45"/>
  <c r="R231" i="45"/>
  <c r="W231" i="45"/>
  <c r="L231" i="45"/>
  <c r="H229" i="45"/>
  <c r="R229" i="45"/>
  <c r="W229" i="45"/>
  <c r="L229" i="45"/>
  <c r="H227" i="45"/>
  <c r="R227" i="45"/>
  <c r="W227" i="45"/>
  <c r="L227" i="45"/>
  <c r="H225" i="45"/>
  <c r="R225" i="45"/>
  <c r="W225" i="45"/>
  <c r="L225" i="45"/>
  <c r="H223" i="45"/>
  <c r="R223" i="45"/>
  <c r="W223" i="45"/>
  <c r="L223" i="45"/>
  <c r="H221" i="45"/>
  <c r="R221" i="45"/>
  <c r="W221" i="45"/>
  <c r="L221" i="45"/>
  <c r="H219" i="45"/>
  <c r="R219" i="45"/>
  <c r="W219" i="45"/>
  <c r="L219" i="45"/>
  <c r="H217" i="45"/>
  <c r="R217" i="45"/>
  <c r="W217" i="45"/>
  <c r="L217" i="45"/>
  <c r="H215" i="45"/>
  <c r="R215" i="45"/>
  <c r="W215" i="45"/>
  <c r="L215" i="45"/>
  <c r="H213" i="45"/>
  <c r="R213" i="45"/>
  <c r="W213" i="45"/>
  <c r="L213" i="45"/>
  <c r="H211" i="45"/>
  <c r="R211" i="45"/>
  <c r="W211" i="45"/>
  <c r="L211" i="45"/>
  <c r="H209" i="45"/>
  <c r="R209" i="45"/>
  <c r="F209" i="45"/>
  <c r="P209" i="45"/>
  <c r="L207" i="45"/>
  <c r="H205" i="45"/>
  <c r="R205" i="45"/>
  <c r="F205" i="45"/>
  <c r="P205" i="45"/>
  <c r="L203" i="45"/>
  <c r="H201" i="45"/>
  <c r="R201" i="45"/>
  <c r="F201" i="45"/>
  <c r="P201" i="45"/>
  <c r="L199" i="45"/>
  <c r="H197" i="45"/>
  <c r="R197" i="45"/>
  <c r="F197" i="45"/>
  <c r="P197" i="45"/>
  <c r="L195" i="45"/>
  <c r="H193" i="45"/>
  <c r="R193" i="45"/>
  <c r="F193" i="45"/>
  <c r="P193" i="45"/>
  <c r="L191" i="45"/>
  <c r="H189" i="45"/>
  <c r="R189" i="45"/>
  <c r="F189" i="45"/>
  <c r="P189" i="45"/>
  <c r="F185" i="45"/>
  <c r="P185" i="45"/>
  <c r="F183" i="45"/>
  <c r="P183" i="45"/>
  <c r="F181" i="45"/>
  <c r="P181" i="45"/>
  <c r="F179" i="45"/>
  <c r="P179" i="45"/>
  <c r="F177" i="45"/>
  <c r="P177" i="45"/>
  <c r="F175" i="45"/>
  <c r="P175" i="45"/>
  <c r="F173" i="45"/>
  <c r="P173" i="45"/>
  <c r="F171" i="45"/>
  <c r="P171" i="45"/>
  <c r="F167" i="45"/>
  <c r="P167" i="45"/>
  <c r="F165" i="45"/>
  <c r="P165" i="45"/>
  <c r="F161" i="45"/>
  <c r="P161" i="45"/>
  <c r="F155" i="45"/>
  <c r="P155" i="45"/>
  <c r="F151" i="45"/>
  <c r="P151" i="45"/>
  <c r="F147" i="45"/>
  <c r="P147" i="45"/>
  <c r="F143" i="45"/>
  <c r="P143" i="45"/>
  <c r="P188" i="45"/>
  <c r="R187" i="45"/>
  <c r="P184" i="45"/>
  <c r="H183" i="45"/>
  <c r="L182" i="45"/>
  <c r="AB182" i="45" s="1"/>
  <c r="F180" i="45"/>
  <c r="P176" i="45"/>
  <c r="H175" i="45"/>
  <c r="L174" i="45"/>
  <c r="AB174" i="45" s="1"/>
  <c r="F172" i="45"/>
  <c r="F168" i="45"/>
  <c r="P164" i="45"/>
  <c r="R163" i="45"/>
  <c r="P160" i="45"/>
  <c r="R159" i="45"/>
  <c r="F156" i="45"/>
  <c r="F152" i="45"/>
  <c r="F148" i="45"/>
  <c r="F144"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P44" i="45"/>
  <c r="F44" i="45"/>
  <c r="R43" i="45"/>
  <c r="H43" i="45"/>
  <c r="L42" i="45"/>
  <c r="P40" i="45"/>
  <c r="F40" i="45"/>
  <c r="R39" i="45"/>
  <c r="H39" i="45"/>
  <c r="L38" i="45"/>
  <c r="P36" i="45"/>
  <c r="F36" i="45"/>
  <c r="R35" i="45"/>
  <c r="H35" i="45"/>
  <c r="L34" i="45"/>
  <c r="P32" i="45"/>
  <c r="F32" i="45"/>
  <c r="R31" i="45"/>
  <c r="H31" i="45"/>
  <c r="L30" i="45"/>
  <c r="P28" i="45"/>
  <c r="U209" i="45"/>
  <c r="C209" i="45"/>
  <c r="K209" i="45" s="1"/>
  <c r="U207" i="45"/>
  <c r="C207" i="45"/>
  <c r="U205" i="45"/>
  <c r="C205" i="45"/>
  <c r="U203" i="45"/>
  <c r="C203" i="45"/>
  <c r="U201" i="45"/>
  <c r="C201" i="45"/>
  <c r="K201" i="45" s="1"/>
  <c r="U199" i="45"/>
  <c r="C199" i="45"/>
  <c r="U197" i="45"/>
  <c r="C197" i="45"/>
  <c r="U195" i="45"/>
  <c r="C195" i="45"/>
  <c r="U193" i="45"/>
  <c r="C193" i="45"/>
  <c r="K193" i="45" s="1"/>
  <c r="U191" i="45"/>
  <c r="C191" i="45"/>
  <c r="U189" i="45"/>
  <c r="C189" i="45"/>
  <c r="W186" i="45"/>
  <c r="U185" i="45"/>
  <c r="C185" i="45"/>
  <c r="K185" i="45" s="1"/>
  <c r="W182" i="45"/>
  <c r="U181" i="45"/>
  <c r="C181" i="45"/>
  <c r="W178" i="45"/>
  <c r="U177" i="45"/>
  <c r="C177" i="45"/>
  <c r="K177" i="45" s="1"/>
  <c r="W174" i="45"/>
  <c r="U173" i="45"/>
  <c r="C173" i="45"/>
  <c r="W170" i="45"/>
  <c r="U169" i="45"/>
  <c r="C169" i="45"/>
  <c r="W166" i="45"/>
  <c r="U165" i="45"/>
  <c r="C165" i="45"/>
  <c r="W162" i="45"/>
  <c r="U161" i="45"/>
  <c r="C161" i="45"/>
  <c r="K161" i="45" s="1"/>
  <c r="W158" i="45"/>
  <c r="U157" i="45"/>
  <c r="C157" i="45"/>
  <c r="W154" i="45"/>
  <c r="U153" i="45"/>
  <c r="C153" i="45"/>
  <c r="W150" i="45"/>
  <c r="U149" i="45"/>
  <c r="C149" i="45"/>
  <c r="W146" i="45"/>
  <c r="U145" i="45"/>
  <c r="C145" i="45"/>
  <c r="W142" i="45"/>
  <c r="U141" i="45"/>
  <c r="C141" i="45"/>
  <c r="W138" i="45"/>
  <c r="U137" i="45"/>
  <c r="C137" i="45"/>
  <c r="W134" i="45"/>
  <c r="U133" i="45"/>
  <c r="C133" i="45"/>
  <c r="W130" i="45"/>
  <c r="U129" i="45"/>
  <c r="C129" i="45"/>
  <c r="W126" i="45"/>
  <c r="U125" i="45"/>
  <c r="C125" i="45"/>
  <c r="W122" i="45"/>
  <c r="U121" i="45"/>
  <c r="C121" i="45"/>
  <c r="W118" i="45"/>
  <c r="U117" i="45"/>
  <c r="C117" i="45"/>
  <c r="W114" i="45"/>
  <c r="U113" i="45"/>
  <c r="C113" i="45"/>
  <c r="W110" i="45"/>
  <c r="U109" i="45"/>
  <c r="C109" i="45"/>
  <c r="W106" i="45"/>
  <c r="U105" i="45"/>
  <c r="C105" i="45"/>
  <c r="W102" i="45"/>
  <c r="U101" i="45"/>
  <c r="C101" i="45"/>
  <c r="W98" i="45"/>
  <c r="U97" i="45"/>
  <c r="C97" i="45"/>
  <c r="W94" i="45"/>
  <c r="U93" i="45"/>
  <c r="C93" i="45"/>
  <c r="W90" i="45"/>
  <c r="U89" i="45"/>
  <c r="C89" i="45"/>
  <c r="W86" i="45"/>
  <c r="U85" i="45"/>
  <c r="C85" i="45"/>
  <c r="W82" i="45"/>
  <c r="U81" i="45"/>
  <c r="C81" i="45"/>
  <c r="W78" i="45"/>
  <c r="U77" i="45"/>
  <c r="C77" i="45"/>
  <c r="W74" i="45"/>
  <c r="U73" i="45"/>
  <c r="C73" i="45"/>
  <c r="W70" i="45"/>
  <c r="U69" i="45"/>
  <c r="C69" i="45"/>
  <c r="W66" i="45"/>
  <c r="U65" i="45"/>
  <c r="C65" i="45"/>
  <c r="W62" i="45"/>
  <c r="U61" i="45"/>
  <c r="C61" i="45"/>
  <c r="W58" i="45"/>
  <c r="U57" i="45"/>
  <c r="C57" i="45"/>
  <c r="W54" i="45"/>
  <c r="U53" i="45"/>
  <c r="C53" i="45"/>
  <c r="W50" i="45"/>
  <c r="U49" i="45"/>
  <c r="C49" i="45"/>
  <c r="W46" i="45"/>
  <c r="U45" i="45"/>
  <c r="C45" i="45"/>
  <c r="W42" i="45"/>
  <c r="U41" i="45"/>
  <c r="C41" i="45"/>
  <c r="W38" i="45"/>
  <c r="U37" i="45"/>
  <c r="C37" i="45"/>
  <c r="W34" i="45"/>
  <c r="U33" i="45"/>
  <c r="C33" i="45"/>
  <c r="W30" i="45"/>
  <c r="U29" i="45"/>
  <c r="C29" i="45"/>
  <c r="F28" i="45"/>
  <c r="L27" i="45"/>
  <c r="L25" i="45"/>
  <c r="L23" i="45"/>
  <c r="L21" i="45"/>
  <c r="L19" i="45"/>
  <c r="L17" i="45"/>
  <c r="L15" i="45"/>
  <c r="AA12" i="45"/>
  <c r="O12" i="45"/>
  <c r="E12" i="45"/>
  <c r="M12" i="45"/>
  <c r="L13" i="45"/>
  <c r="R27" i="45"/>
  <c r="W25" i="45"/>
  <c r="H25" i="45"/>
  <c r="U24" i="45"/>
  <c r="C24" i="45"/>
  <c r="R23" i="45"/>
  <c r="W21" i="45"/>
  <c r="H21" i="45"/>
  <c r="U20" i="45"/>
  <c r="C20" i="45"/>
  <c r="R19" i="45"/>
  <c r="W17" i="45"/>
  <c r="H17" i="45"/>
  <c r="U16" i="45"/>
  <c r="C16" i="45"/>
  <c r="R15" i="45"/>
  <c r="Z12" i="45"/>
  <c r="N12" i="45"/>
  <c r="W13" i="45"/>
  <c r="X12" i="45"/>
  <c r="J12" i="45"/>
  <c r="H13" i="45"/>
  <c r="C512" i="45"/>
  <c r="U512" i="45"/>
  <c r="H512" i="45"/>
  <c r="R512" i="45"/>
  <c r="L512" i="45"/>
  <c r="C508" i="45"/>
  <c r="L508" i="45"/>
  <c r="L506" i="45"/>
  <c r="W506" i="45"/>
  <c r="R506" i="45"/>
  <c r="P506" i="45"/>
  <c r="R504" i="45"/>
  <c r="H504" i="45"/>
  <c r="W504" i="45"/>
  <c r="P502" i="45"/>
  <c r="H500" i="45"/>
  <c r="W500" i="45"/>
  <c r="L511" i="45"/>
  <c r="U511" i="45"/>
  <c r="C511" i="45"/>
  <c r="R497" i="45"/>
  <c r="F497" i="45"/>
  <c r="P497" i="45"/>
  <c r="P495" i="45"/>
  <c r="F493" i="45"/>
  <c r="L493" i="45"/>
  <c r="W493" i="45"/>
  <c r="P493" i="45"/>
  <c r="H491" i="45"/>
  <c r="W491" i="45"/>
  <c r="F489" i="45"/>
  <c r="P489" i="45"/>
  <c r="P487" i="45"/>
  <c r="F487" i="45"/>
  <c r="F485" i="45"/>
  <c r="L485" i="45"/>
  <c r="W485" i="45"/>
  <c r="P485" i="45"/>
  <c r="H483" i="45"/>
  <c r="W483" i="45"/>
  <c r="U509" i="45"/>
  <c r="W509" i="45"/>
  <c r="L509" i="45"/>
  <c r="C478" i="45"/>
  <c r="U478" i="45"/>
  <c r="L478" i="45"/>
  <c r="C474" i="45"/>
  <c r="H474" i="45"/>
  <c r="R474" i="45"/>
  <c r="U474" i="45"/>
  <c r="L474" i="45"/>
  <c r="C470" i="45"/>
  <c r="U470" i="45"/>
  <c r="L470" i="45"/>
  <c r="U466" i="45"/>
  <c r="L466" i="45"/>
  <c r="H462" i="45"/>
  <c r="R462" i="45"/>
  <c r="C462" i="45"/>
  <c r="U462" i="45"/>
  <c r="L462" i="45"/>
  <c r="C458" i="45"/>
  <c r="H458" i="45"/>
  <c r="R458" i="45"/>
  <c r="U458" i="45"/>
  <c r="L458" i="45"/>
  <c r="AB458" i="45" s="1"/>
  <c r="C454" i="45"/>
  <c r="U454" i="45"/>
  <c r="L454" i="45"/>
  <c r="U450" i="45"/>
  <c r="L450" i="45"/>
  <c r="W481" i="45"/>
  <c r="L481" i="45"/>
  <c r="W473" i="45"/>
  <c r="L473" i="45"/>
  <c r="W465" i="45"/>
  <c r="L465" i="45"/>
  <c r="W457" i="45"/>
  <c r="L457" i="45"/>
  <c r="W449" i="45"/>
  <c r="L449" i="45"/>
  <c r="U445" i="45"/>
  <c r="L445" i="45"/>
  <c r="H441" i="45"/>
  <c r="R441" i="45"/>
  <c r="C441" i="45"/>
  <c r="U441" i="45"/>
  <c r="L441" i="45"/>
  <c r="AB441" i="45" s="1"/>
  <c r="U437" i="45"/>
  <c r="L437" i="45"/>
  <c r="H433" i="45"/>
  <c r="R433" i="45"/>
  <c r="C433" i="45"/>
  <c r="U433" i="45"/>
  <c r="L433" i="45"/>
  <c r="U429" i="45"/>
  <c r="L429" i="45"/>
  <c r="H425" i="45"/>
  <c r="R425" i="45"/>
  <c r="C425" i="45"/>
  <c r="U425" i="45"/>
  <c r="L425" i="45"/>
  <c r="AB425" i="45" s="1"/>
  <c r="U421" i="45"/>
  <c r="L421" i="45"/>
  <c r="H417" i="45"/>
  <c r="R417" i="45"/>
  <c r="C417" i="45"/>
  <c r="U417" i="45"/>
  <c r="L417" i="45"/>
  <c r="U413" i="45"/>
  <c r="L413" i="45"/>
  <c r="C409" i="45"/>
  <c r="U409" i="45"/>
  <c r="L409" i="45"/>
  <c r="W405" i="45"/>
  <c r="H405" i="45"/>
  <c r="R405" i="45"/>
  <c r="U405" i="45"/>
  <c r="L405" i="45"/>
  <c r="W401" i="45"/>
  <c r="U401" i="45"/>
  <c r="L401" i="45"/>
  <c r="W397" i="45"/>
  <c r="H397" i="45"/>
  <c r="R397" i="45"/>
  <c r="U397" i="45"/>
  <c r="L397" i="45"/>
  <c r="W393" i="45"/>
  <c r="U393" i="45"/>
  <c r="L393" i="45"/>
  <c r="W389" i="45"/>
  <c r="H389" i="45"/>
  <c r="R389" i="45"/>
  <c r="U389" i="45"/>
  <c r="L389" i="45"/>
  <c r="W385" i="45"/>
  <c r="U385" i="45"/>
  <c r="L385" i="45"/>
  <c r="W381" i="45"/>
  <c r="H381" i="45"/>
  <c r="R381" i="45"/>
  <c r="U381" i="45"/>
  <c r="L381" i="45"/>
  <c r="P378" i="45"/>
  <c r="R378" i="45"/>
  <c r="L378" i="45"/>
  <c r="W378" i="45"/>
  <c r="L376" i="45"/>
  <c r="C376" i="45"/>
  <c r="U376" i="45"/>
  <c r="H376" i="45"/>
  <c r="F376" i="45"/>
  <c r="W376" i="45"/>
  <c r="P374" i="45"/>
  <c r="R374" i="45"/>
  <c r="L374" i="45"/>
  <c r="W374" i="45"/>
  <c r="L372" i="45"/>
  <c r="C372" i="45"/>
  <c r="U372" i="45"/>
  <c r="H372" i="45"/>
  <c r="F372" i="45"/>
  <c r="W372" i="45"/>
  <c r="P370" i="45"/>
  <c r="R370" i="45"/>
  <c r="L370" i="45"/>
  <c r="W370" i="45"/>
  <c r="L368" i="45"/>
  <c r="C368" i="45"/>
  <c r="U368" i="45"/>
  <c r="H368" i="45"/>
  <c r="F368" i="45"/>
  <c r="W368" i="45"/>
  <c r="P366" i="45"/>
  <c r="R366" i="45"/>
  <c r="L366" i="45"/>
  <c r="W366" i="45"/>
  <c r="L364" i="45"/>
  <c r="C364" i="45"/>
  <c r="U364" i="45"/>
  <c r="H364" i="45"/>
  <c r="F364" i="45"/>
  <c r="W364" i="45"/>
  <c r="P362" i="45"/>
  <c r="R362" i="45"/>
  <c r="L362" i="45"/>
  <c r="W362" i="45"/>
  <c r="L360" i="45"/>
  <c r="C360" i="45"/>
  <c r="U360" i="45"/>
  <c r="H360" i="45"/>
  <c r="F360" i="45"/>
  <c r="W360" i="45"/>
  <c r="P358" i="45"/>
  <c r="R358" i="45"/>
  <c r="L358" i="45"/>
  <c r="W358" i="45"/>
  <c r="L356" i="45"/>
  <c r="C356" i="45"/>
  <c r="U356" i="45"/>
  <c r="H356" i="45"/>
  <c r="F356" i="45"/>
  <c r="W356" i="45"/>
  <c r="P354" i="45"/>
  <c r="R354" i="45"/>
  <c r="L354" i="45"/>
  <c r="W354" i="45"/>
  <c r="L352" i="45"/>
  <c r="C352" i="45"/>
  <c r="U352" i="45"/>
  <c r="H352" i="45"/>
  <c r="F352" i="45"/>
  <c r="W352" i="45"/>
  <c r="P350" i="45"/>
  <c r="R350" i="45"/>
  <c r="L350" i="45"/>
  <c r="W350" i="45"/>
  <c r="C348" i="45"/>
  <c r="K348" i="45" s="1"/>
  <c r="U348" i="45"/>
  <c r="P348" i="45"/>
  <c r="F348" i="45"/>
  <c r="W348" i="45"/>
  <c r="U479" i="45"/>
  <c r="F479" i="45"/>
  <c r="P479" i="45"/>
  <c r="C479" i="45"/>
  <c r="U471" i="45"/>
  <c r="F471" i="45"/>
  <c r="P471" i="45"/>
  <c r="C471" i="45"/>
  <c r="F459" i="45"/>
  <c r="P459" i="45"/>
  <c r="C459" i="45"/>
  <c r="W444" i="45"/>
  <c r="L444" i="45"/>
  <c r="W436" i="45"/>
  <c r="L436" i="45"/>
  <c r="W428" i="45"/>
  <c r="L428" i="45"/>
  <c r="W420" i="45"/>
  <c r="L420" i="45"/>
  <c r="W412" i="45"/>
  <c r="L412" i="45"/>
  <c r="U463" i="45"/>
  <c r="F463" i="45"/>
  <c r="P463" i="45"/>
  <c r="C463" i="45"/>
  <c r="F446" i="45"/>
  <c r="P446" i="45"/>
  <c r="C446" i="45"/>
  <c r="F438" i="45"/>
  <c r="P438" i="45"/>
  <c r="C438" i="45"/>
  <c r="F430" i="45"/>
  <c r="P430" i="45"/>
  <c r="C430" i="45"/>
  <c r="F422" i="45"/>
  <c r="P422" i="45"/>
  <c r="C422" i="45"/>
  <c r="F414" i="45"/>
  <c r="P414" i="45"/>
  <c r="C414" i="45"/>
  <c r="F402" i="45"/>
  <c r="P402" i="45"/>
  <c r="C402" i="45"/>
  <c r="F394" i="45"/>
  <c r="P394" i="45"/>
  <c r="C394" i="45"/>
  <c r="F386" i="45"/>
  <c r="P386" i="45"/>
  <c r="C386" i="45"/>
  <c r="U410" i="45"/>
  <c r="F410" i="45"/>
  <c r="P410" i="45"/>
  <c r="C410" i="45"/>
  <c r="U400" i="45"/>
  <c r="W400" i="45"/>
  <c r="L400" i="45"/>
  <c r="AB400" i="45" s="1"/>
  <c r="U392" i="45"/>
  <c r="W392" i="45"/>
  <c r="L392" i="45"/>
  <c r="U384" i="45"/>
  <c r="W384" i="45"/>
  <c r="L384" i="45"/>
  <c r="AB384" i="45" s="1"/>
  <c r="H346" i="45"/>
  <c r="F346" i="45"/>
  <c r="C346" i="45"/>
  <c r="U346" i="45"/>
  <c r="L346" i="45"/>
  <c r="W346" i="45"/>
  <c r="H344" i="45"/>
  <c r="R344" i="45"/>
  <c r="C344" i="45"/>
  <c r="U344" i="45"/>
  <c r="F344" i="45"/>
  <c r="P344" i="45"/>
  <c r="W344" i="45"/>
  <c r="H342" i="45"/>
  <c r="R342" i="45"/>
  <c r="C342" i="45"/>
  <c r="U342" i="45"/>
  <c r="F342" i="45"/>
  <c r="P342" i="45"/>
  <c r="W342" i="45"/>
  <c r="H340" i="45"/>
  <c r="R340" i="45"/>
  <c r="C340" i="45"/>
  <c r="U340" i="45"/>
  <c r="F340" i="45"/>
  <c r="P340" i="45"/>
  <c r="W340" i="45"/>
  <c r="H338" i="45"/>
  <c r="R338" i="45"/>
  <c r="C338" i="45"/>
  <c r="K338" i="45" s="1"/>
  <c r="U338" i="45"/>
  <c r="F338" i="45"/>
  <c r="P338" i="45"/>
  <c r="W338" i="45"/>
  <c r="H336" i="45"/>
  <c r="R336" i="45"/>
  <c r="C336" i="45"/>
  <c r="U336" i="45"/>
  <c r="F336" i="45"/>
  <c r="P336" i="45"/>
  <c r="W336" i="45"/>
  <c r="H334" i="45"/>
  <c r="R334" i="45"/>
  <c r="C334" i="45"/>
  <c r="U334" i="45"/>
  <c r="F334" i="45"/>
  <c r="P334" i="45"/>
  <c r="W334" i="45"/>
  <c r="H332" i="45"/>
  <c r="R332" i="45"/>
  <c r="C332" i="45"/>
  <c r="U332" i="45"/>
  <c r="F332" i="45"/>
  <c r="P332" i="45"/>
  <c r="W332" i="45"/>
  <c r="H330" i="45"/>
  <c r="R330" i="45"/>
  <c r="C330" i="45"/>
  <c r="K330" i="45" s="1"/>
  <c r="U330" i="45"/>
  <c r="F330" i="45"/>
  <c r="P330" i="45"/>
  <c r="W330" i="45"/>
  <c r="H328" i="45"/>
  <c r="R328" i="45"/>
  <c r="C328" i="45"/>
  <c r="U328" i="45"/>
  <c r="F328" i="45"/>
  <c r="P328" i="45"/>
  <c r="W328" i="45"/>
  <c r="H326" i="45"/>
  <c r="R326" i="45"/>
  <c r="C326" i="45"/>
  <c r="K326" i="45" s="1"/>
  <c r="U326" i="45"/>
  <c r="F326" i="45"/>
  <c r="P326" i="45"/>
  <c r="W326" i="45"/>
  <c r="H324" i="45"/>
  <c r="R324" i="45"/>
  <c r="C324" i="45"/>
  <c r="U324" i="45"/>
  <c r="F324" i="45"/>
  <c r="P324" i="45"/>
  <c r="W324" i="45"/>
  <c r="H322" i="45"/>
  <c r="R322" i="45"/>
  <c r="C322" i="45"/>
  <c r="K322" i="45" s="1"/>
  <c r="U322" i="45"/>
  <c r="F322" i="45"/>
  <c r="P322" i="45"/>
  <c r="W322" i="45"/>
  <c r="H320" i="45"/>
  <c r="R320" i="45"/>
  <c r="C320" i="45"/>
  <c r="U320" i="45"/>
  <c r="F320" i="45"/>
  <c r="P320" i="45"/>
  <c r="W320" i="45"/>
  <c r="H318" i="45"/>
  <c r="R318" i="45"/>
  <c r="C318" i="45"/>
  <c r="U318" i="45"/>
  <c r="F318" i="45"/>
  <c r="P318" i="45"/>
  <c r="W318" i="45"/>
  <c r="H316" i="45"/>
  <c r="R316" i="45"/>
  <c r="C316" i="45"/>
  <c r="U316" i="45"/>
  <c r="F316" i="45"/>
  <c r="P316" i="45"/>
  <c r="W316" i="45"/>
  <c r="H314" i="45"/>
  <c r="R314" i="45"/>
  <c r="C314" i="45"/>
  <c r="U314" i="45"/>
  <c r="F314" i="45"/>
  <c r="P314" i="45"/>
  <c r="W314" i="45"/>
  <c r="H312" i="45"/>
  <c r="R312" i="45"/>
  <c r="C312" i="45"/>
  <c r="U312" i="45"/>
  <c r="F312" i="45"/>
  <c r="P312" i="45"/>
  <c r="W312" i="45"/>
  <c r="H310" i="45"/>
  <c r="R310" i="45"/>
  <c r="C310" i="45"/>
  <c r="K310" i="45" s="1"/>
  <c r="U310" i="45"/>
  <c r="F310" i="45"/>
  <c r="P310" i="45"/>
  <c r="W310" i="45"/>
  <c r="H308" i="45"/>
  <c r="R308" i="45"/>
  <c r="C308" i="45"/>
  <c r="U308" i="45"/>
  <c r="F308" i="45"/>
  <c r="P308" i="45"/>
  <c r="W308" i="45"/>
  <c r="H306" i="45"/>
  <c r="R306" i="45"/>
  <c r="C306" i="45"/>
  <c r="K306" i="45" s="1"/>
  <c r="U306" i="45"/>
  <c r="F306" i="45"/>
  <c r="P306" i="45"/>
  <c r="W306" i="45"/>
  <c r="H304" i="45"/>
  <c r="R304" i="45"/>
  <c r="C304" i="45"/>
  <c r="U304" i="45"/>
  <c r="F304" i="45"/>
  <c r="P304" i="45"/>
  <c r="W304" i="45"/>
  <c r="H302" i="45"/>
  <c r="R302" i="45"/>
  <c r="C302" i="45"/>
  <c r="U302" i="45"/>
  <c r="F302" i="45"/>
  <c r="P302" i="45"/>
  <c r="W302" i="45"/>
  <c r="L300" i="45"/>
  <c r="H300" i="45"/>
  <c r="R300" i="45"/>
  <c r="W300" i="45"/>
  <c r="L298" i="45"/>
  <c r="H298" i="45"/>
  <c r="R298" i="45"/>
  <c r="W298" i="45"/>
  <c r="L296" i="45"/>
  <c r="H296" i="45"/>
  <c r="R296" i="45"/>
  <c r="W296" i="45"/>
  <c r="L294" i="45"/>
  <c r="H294" i="45"/>
  <c r="R294" i="45"/>
  <c r="W294" i="45"/>
  <c r="L292" i="45"/>
  <c r="H292" i="45"/>
  <c r="R292" i="45"/>
  <c r="W292" i="45"/>
  <c r="L290" i="45"/>
  <c r="H290" i="45"/>
  <c r="R290" i="45"/>
  <c r="W290" i="45"/>
  <c r="L288" i="45"/>
  <c r="H288" i="45"/>
  <c r="R288" i="45"/>
  <c r="W288" i="45"/>
  <c r="L286" i="45"/>
  <c r="H286" i="45"/>
  <c r="R286" i="45"/>
  <c r="W286" i="45"/>
  <c r="L284" i="45"/>
  <c r="H284" i="45"/>
  <c r="R284" i="45"/>
  <c r="W284" i="45"/>
  <c r="L282" i="45"/>
  <c r="H282" i="45"/>
  <c r="R282" i="45"/>
  <c r="W282" i="45"/>
  <c r="L280" i="45"/>
  <c r="H280" i="45"/>
  <c r="R280" i="45"/>
  <c r="W280" i="45"/>
  <c r="L278" i="45"/>
  <c r="H278" i="45"/>
  <c r="R278" i="45"/>
  <c r="W278" i="45"/>
  <c r="L276" i="45"/>
  <c r="H276" i="45"/>
  <c r="R276" i="45"/>
  <c r="W276" i="45"/>
  <c r="L274" i="45"/>
  <c r="H274" i="45"/>
  <c r="R274" i="45"/>
  <c r="W274" i="45"/>
  <c r="L272" i="45"/>
  <c r="H272" i="45"/>
  <c r="R272" i="45"/>
  <c r="W272" i="45"/>
  <c r="L270" i="45"/>
  <c r="H270" i="45"/>
  <c r="R270" i="45"/>
  <c r="W270" i="45"/>
  <c r="L268" i="45"/>
  <c r="H268" i="45"/>
  <c r="R268" i="45"/>
  <c r="W268" i="45"/>
  <c r="L266" i="45"/>
  <c r="H266" i="45"/>
  <c r="R266" i="45"/>
  <c r="W266" i="45"/>
  <c r="L264" i="45"/>
  <c r="H264" i="45"/>
  <c r="R264" i="45"/>
  <c r="W264" i="45"/>
  <c r="L262" i="45"/>
  <c r="H262" i="45"/>
  <c r="R262" i="45"/>
  <c r="W262" i="45"/>
  <c r="L260" i="45"/>
  <c r="H260" i="45"/>
  <c r="R260" i="45"/>
  <c r="W260" i="45"/>
  <c r="L258" i="45"/>
  <c r="H258" i="45"/>
  <c r="R258" i="45"/>
  <c r="W258" i="45"/>
  <c r="L256" i="45"/>
  <c r="H256" i="45"/>
  <c r="R256" i="45"/>
  <c r="W256" i="45"/>
  <c r="L254" i="45"/>
  <c r="H254" i="45"/>
  <c r="R254" i="45"/>
  <c r="W254" i="45"/>
  <c r="L252" i="45"/>
  <c r="H252" i="45"/>
  <c r="R252" i="45"/>
  <c r="W252" i="45"/>
  <c r="L250" i="45"/>
  <c r="H250" i="45"/>
  <c r="R250" i="45"/>
  <c r="W250" i="45"/>
  <c r="L248" i="45"/>
  <c r="H248" i="45"/>
  <c r="R248" i="45"/>
  <c r="W248" i="45"/>
  <c r="L246" i="45"/>
  <c r="H246" i="45"/>
  <c r="R246" i="45"/>
  <c r="W246" i="45"/>
  <c r="L244" i="45"/>
  <c r="H244" i="45"/>
  <c r="R244" i="45"/>
  <c r="W244" i="45"/>
  <c r="L242" i="45"/>
  <c r="H242" i="45"/>
  <c r="R242" i="45"/>
  <c r="W242" i="45"/>
  <c r="L240" i="45"/>
  <c r="H240" i="45"/>
  <c r="R240" i="45"/>
  <c r="W240" i="45"/>
  <c r="L238" i="45"/>
  <c r="H238" i="45"/>
  <c r="R238" i="45"/>
  <c r="W238" i="45"/>
  <c r="L236" i="45"/>
  <c r="H236" i="45"/>
  <c r="R236" i="45"/>
  <c r="W236" i="45"/>
  <c r="L234" i="45"/>
  <c r="H234" i="45"/>
  <c r="R234" i="45"/>
  <c r="W234" i="45"/>
  <c r="L232" i="45"/>
  <c r="H232" i="45"/>
  <c r="R232" i="45"/>
  <c r="W232" i="45"/>
  <c r="L230" i="45"/>
  <c r="H230" i="45"/>
  <c r="R230" i="45"/>
  <c r="W230" i="45"/>
  <c r="L228" i="45"/>
  <c r="H228" i="45"/>
  <c r="R228" i="45"/>
  <c r="W228" i="45"/>
  <c r="L226" i="45"/>
  <c r="H226" i="45"/>
  <c r="R226" i="45"/>
  <c r="W226" i="45"/>
  <c r="L224" i="45"/>
  <c r="H224" i="45"/>
  <c r="R224" i="45"/>
  <c r="W224" i="45"/>
  <c r="L222" i="45"/>
  <c r="H222" i="45"/>
  <c r="R222" i="45"/>
  <c r="W222" i="45"/>
  <c r="L220" i="45"/>
  <c r="H220" i="45"/>
  <c r="R220" i="45"/>
  <c r="W220" i="45"/>
  <c r="L218" i="45"/>
  <c r="H218" i="45"/>
  <c r="R218" i="45"/>
  <c r="W218" i="45"/>
  <c r="L216" i="45"/>
  <c r="H216" i="45"/>
  <c r="R216" i="45"/>
  <c r="W216" i="45"/>
  <c r="L214" i="45"/>
  <c r="H214" i="45"/>
  <c r="R214" i="45"/>
  <c r="W214" i="45"/>
  <c r="L212" i="45"/>
  <c r="H212" i="45"/>
  <c r="R212" i="45"/>
  <c r="W212" i="45"/>
  <c r="L210" i="45"/>
  <c r="H210" i="45"/>
  <c r="R210" i="45"/>
  <c r="W210" i="45"/>
  <c r="L208" i="45"/>
  <c r="H208" i="45"/>
  <c r="R208" i="45"/>
  <c r="F206" i="45"/>
  <c r="P206" i="45"/>
  <c r="L204" i="45"/>
  <c r="H204" i="45"/>
  <c r="R204" i="45"/>
  <c r="F202" i="45"/>
  <c r="P202" i="45"/>
  <c r="L200" i="45"/>
  <c r="H200" i="45"/>
  <c r="R200" i="45"/>
  <c r="F198" i="45"/>
  <c r="P198" i="45"/>
  <c r="L196" i="45"/>
  <c r="H196" i="45"/>
  <c r="R196" i="45"/>
  <c r="F194" i="45"/>
  <c r="P194" i="45"/>
  <c r="L192" i="45"/>
  <c r="H192" i="45"/>
  <c r="R192" i="45"/>
  <c r="F190" i="45"/>
  <c r="P190" i="45"/>
  <c r="H186" i="45"/>
  <c r="R186" i="45"/>
  <c r="H182" i="45"/>
  <c r="R182" i="45"/>
  <c r="H178" i="45"/>
  <c r="R178" i="45"/>
  <c r="H174" i="45"/>
  <c r="R174" i="45"/>
  <c r="C172" i="45"/>
  <c r="H170" i="45"/>
  <c r="R170" i="45"/>
  <c r="C168" i="45"/>
  <c r="H166" i="45"/>
  <c r="R166" i="45"/>
  <c r="C164" i="45"/>
  <c r="H162" i="45"/>
  <c r="R162" i="45"/>
  <c r="C160" i="45"/>
  <c r="H158" i="45"/>
  <c r="R158" i="45"/>
  <c r="C156" i="45"/>
  <c r="H154" i="45"/>
  <c r="R154" i="45"/>
  <c r="C152" i="45"/>
  <c r="H150" i="45"/>
  <c r="R150" i="45"/>
  <c r="C148" i="45"/>
  <c r="H146" i="45"/>
  <c r="R146" i="45"/>
  <c r="C144" i="45"/>
  <c r="H142" i="45"/>
  <c r="R142" i="45"/>
  <c r="F187" i="45"/>
  <c r="P187" i="45"/>
  <c r="F169" i="45"/>
  <c r="P169" i="45"/>
  <c r="F163" i="45"/>
  <c r="P163" i="45"/>
  <c r="F159" i="45"/>
  <c r="P159" i="45"/>
  <c r="F157" i="45"/>
  <c r="P157" i="45"/>
  <c r="F153" i="45"/>
  <c r="P153" i="45"/>
  <c r="F149" i="45"/>
  <c r="P149" i="45"/>
  <c r="F145" i="45"/>
  <c r="P145" i="45"/>
  <c r="L188" i="45"/>
  <c r="P186" i="45"/>
  <c r="R185" i="45"/>
  <c r="F182" i="45"/>
  <c r="H181" i="45"/>
  <c r="L180" i="45"/>
  <c r="P178" i="45"/>
  <c r="R177" i="45"/>
  <c r="F174" i="45"/>
  <c r="H173" i="45"/>
  <c r="L172" i="45"/>
  <c r="P170" i="45"/>
  <c r="R169" i="45"/>
  <c r="F166" i="45"/>
  <c r="H165" i="45"/>
  <c r="L164" i="45"/>
  <c r="P162" i="45"/>
  <c r="R161" i="45"/>
  <c r="F158" i="45"/>
  <c r="H157" i="45"/>
  <c r="L156" i="45"/>
  <c r="P154" i="45"/>
  <c r="R153" i="45"/>
  <c r="F150" i="45"/>
  <c r="H149" i="45"/>
  <c r="L148" i="45"/>
  <c r="P146" i="45"/>
  <c r="R145" i="45"/>
  <c r="F142" i="45"/>
  <c r="L141" i="45"/>
  <c r="R140" i="45"/>
  <c r="H140" i="45"/>
  <c r="P139" i="45"/>
  <c r="F139" i="45"/>
  <c r="C138" i="45"/>
  <c r="L137" i="45"/>
  <c r="R136" i="45"/>
  <c r="H136" i="45"/>
  <c r="P135" i="45"/>
  <c r="F135" i="45"/>
  <c r="C134" i="45"/>
  <c r="K134" i="45" s="1"/>
  <c r="L133" i="45"/>
  <c r="R132" i="45"/>
  <c r="H132" i="45"/>
  <c r="P131" i="45"/>
  <c r="F131" i="45"/>
  <c r="C130" i="45"/>
  <c r="L129" i="45"/>
  <c r="R128" i="45"/>
  <c r="H128" i="45"/>
  <c r="P127" i="45"/>
  <c r="F127" i="45"/>
  <c r="C126" i="45"/>
  <c r="K126" i="45" s="1"/>
  <c r="L125" i="45"/>
  <c r="R124" i="45"/>
  <c r="H124" i="45"/>
  <c r="P123" i="45"/>
  <c r="F123" i="45"/>
  <c r="C122" i="45"/>
  <c r="L121" i="45"/>
  <c r="R120" i="45"/>
  <c r="H120" i="45"/>
  <c r="P119" i="45"/>
  <c r="F119" i="45"/>
  <c r="C118" i="45"/>
  <c r="K118" i="45" s="1"/>
  <c r="L117" i="45"/>
  <c r="R116" i="45"/>
  <c r="H116" i="45"/>
  <c r="P115" i="45"/>
  <c r="F115" i="45"/>
  <c r="C114" i="45"/>
  <c r="L113" i="45"/>
  <c r="R112" i="45"/>
  <c r="H112" i="45"/>
  <c r="P111" i="45"/>
  <c r="F111" i="45"/>
  <c r="C110" i="45"/>
  <c r="K110" i="45" s="1"/>
  <c r="L109" i="45"/>
  <c r="R108" i="45"/>
  <c r="H108" i="45"/>
  <c r="P107" i="45"/>
  <c r="F107" i="45"/>
  <c r="C106" i="45"/>
  <c r="L105" i="45"/>
  <c r="R104" i="45"/>
  <c r="H104" i="45"/>
  <c r="P103" i="45"/>
  <c r="F103" i="45"/>
  <c r="C102" i="45"/>
  <c r="K102" i="45" s="1"/>
  <c r="L101" i="45"/>
  <c r="R100" i="45"/>
  <c r="H100" i="45"/>
  <c r="P99" i="45"/>
  <c r="F99" i="45"/>
  <c r="C98" i="45"/>
  <c r="L97" i="45"/>
  <c r="R96" i="45"/>
  <c r="H96" i="45"/>
  <c r="P95" i="45"/>
  <c r="F95" i="45"/>
  <c r="C94" i="45"/>
  <c r="K94" i="45" s="1"/>
  <c r="L93" i="45"/>
  <c r="R92" i="45"/>
  <c r="H92" i="45"/>
  <c r="P91" i="45"/>
  <c r="F91" i="45"/>
  <c r="C90" i="45"/>
  <c r="L89" i="45"/>
  <c r="R88" i="45"/>
  <c r="H88" i="45"/>
  <c r="P87" i="45"/>
  <c r="F87" i="45"/>
  <c r="C86" i="45"/>
  <c r="K86" i="45" s="1"/>
  <c r="L85" i="45"/>
  <c r="R84" i="45"/>
  <c r="H84" i="45"/>
  <c r="P83" i="45"/>
  <c r="F83" i="45"/>
  <c r="C82" i="45"/>
  <c r="L81" i="45"/>
  <c r="R80" i="45"/>
  <c r="H80" i="45"/>
  <c r="P79" i="45"/>
  <c r="F79" i="45"/>
  <c r="C78" i="45"/>
  <c r="K78" i="45" s="1"/>
  <c r="L77" i="45"/>
  <c r="R76" i="45"/>
  <c r="H76" i="45"/>
  <c r="P75" i="45"/>
  <c r="F75" i="45"/>
  <c r="C74" i="45"/>
  <c r="L73" i="45"/>
  <c r="R72" i="45"/>
  <c r="H72" i="45"/>
  <c r="P71" i="45"/>
  <c r="F71" i="45"/>
  <c r="C70" i="45"/>
  <c r="K70" i="45" s="1"/>
  <c r="L69" i="45"/>
  <c r="R68" i="45"/>
  <c r="H68" i="45"/>
  <c r="P67" i="45"/>
  <c r="F67" i="45"/>
  <c r="C66" i="45"/>
  <c r="L65" i="45"/>
  <c r="R64" i="45"/>
  <c r="H64" i="45"/>
  <c r="P63" i="45"/>
  <c r="F63" i="45"/>
  <c r="C62" i="45"/>
  <c r="K62" i="45" s="1"/>
  <c r="L61" i="45"/>
  <c r="R60" i="45"/>
  <c r="H60" i="45"/>
  <c r="P59" i="45"/>
  <c r="F59" i="45"/>
  <c r="C58" i="45"/>
  <c r="L57" i="45"/>
  <c r="R56" i="45"/>
  <c r="H56" i="45"/>
  <c r="P55" i="45"/>
  <c r="F55" i="45"/>
  <c r="C54" i="45"/>
  <c r="K54" i="45" s="1"/>
  <c r="L53" i="45"/>
  <c r="R52" i="45"/>
  <c r="H52" i="45"/>
  <c r="P51" i="45"/>
  <c r="F51" i="45"/>
  <c r="C50" i="45"/>
  <c r="L49" i="45"/>
  <c r="R48" i="45"/>
  <c r="H48" i="45"/>
  <c r="P47" i="45"/>
  <c r="F47" i="45"/>
  <c r="C46" i="45"/>
  <c r="K46" i="45" s="1"/>
  <c r="L45" i="45"/>
  <c r="R44" i="45"/>
  <c r="H44" i="45"/>
  <c r="P43" i="45"/>
  <c r="F43" i="45"/>
  <c r="C42" i="45"/>
  <c r="L41" i="45"/>
  <c r="R40" i="45"/>
  <c r="H40" i="45"/>
  <c r="P39" i="45"/>
  <c r="F39" i="45"/>
  <c r="C38" i="45"/>
  <c r="K38" i="45" s="1"/>
  <c r="L37" i="45"/>
  <c r="R36" i="45"/>
  <c r="H36" i="45"/>
  <c r="P35" i="45"/>
  <c r="F35" i="45"/>
  <c r="C34" i="45"/>
  <c r="L33" i="45"/>
  <c r="R32" i="45"/>
  <c r="H32" i="45"/>
  <c r="P31" i="45"/>
  <c r="F31" i="45"/>
  <c r="C30" i="45"/>
  <c r="K30" i="45" s="1"/>
  <c r="L29" i="45"/>
  <c r="R28" i="45"/>
  <c r="H28" i="45"/>
  <c r="W207" i="45"/>
  <c r="U206" i="45"/>
  <c r="C206" i="45"/>
  <c r="K206" i="45" s="1"/>
  <c r="W203" i="45"/>
  <c r="U202" i="45"/>
  <c r="C202" i="45"/>
  <c r="W199" i="45"/>
  <c r="U198" i="45"/>
  <c r="C198" i="45"/>
  <c r="K198" i="45" s="1"/>
  <c r="W195" i="45"/>
  <c r="U194" i="45"/>
  <c r="C194" i="45"/>
  <c r="W191" i="45"/>
  <c r="U190" i="45"/>
  <c r="C190" i="45"/>
  <c r="K190" i="45" s="1"/>
  <c r="W187" i="45"/>
  <c r="U186" i="45"/>
  <c r="C186" i="45"/>
  <c r="W183" i="45"/>
  <c r="U182" i="45"/>
  <c r="C182" i="45"/>
  <c r="K182" i="45" s="1"/>
  <c r="W179" i="45"/>
  <c r="U178" i="45"/>
  <c r="C178" i="45"/>
  <c r="W175" i="45"/>
  <c r="U174" i="45"/>
  <c r="W171" i="45"/>
  <c r="W167" i="45"/>
  <c r="W163" i="45"/>
  <c r="W159" i="45"/>
  <c r="W155" i="45"/>
  <c r="W151" i="45"/>
  <c r="W147" i="45"/>
  <c r="W143" i="45"/>
  <c r="W139" i="45"/>
  <c r="W135" i="45"/>
  <c r="W131" i="45"/>
  <c r="W127" i="45"/>
  <c r="W123" i="45"/>
  <c r="W119" i="45"/>
  <c r="W115" i="45"/>
  <c r="W111" i="45"/>
  <c r="W107" i="45"/>
  <c r="W103" i="45"/>
  <c r="W99" i="45"/>
  <c r="W95" i="45"/>
  <c r="W91" i="45"/>
  <c r="W87" i="45"/>
  <c r="W83" i="45"/>
  <c r="W79" i="45"/>
  <c r="W75" i="45"/>
  <c r="W71" i="45"/>
  <c r="W67" i="45"/>
  <c r="W63" i="45"/>
  <c r="W59" i="45"/>
  <c r="W55" i="45"/>
  <c r="W51" i="45"/>
  <c r="W47" i="45"/>
  <c r="W43" i="45"/>
  <c r="W39" i="45"/>
  <c r="W35" i="45"/>
  <c r="W31" i="45"/>
  <c r="P26" i="45"/>
  <c r="F26" i="45"/>
  <c r="L24" i="45"/>
  <c r="AB24" i="45" s="1"/>
  <c r="P22" i="45"/>
  <c r="F22" i="45"/>
  <c r="L20" i="45"/>
  <c r="P18" i="45"/>
  <c r="F18" i="45"/>
  <c r="L16" i="45"/>
  <c r="AB16" i="45" s="1"/>
  <c r="P14" i="45"/>
  <c r="F14" i="45"/>
  <c r="W24" i="45"/>
  <c r="W20" i="45"/>
  <c r="W16" i="45"/>
  <c r="H510" i="45"/>
  <c r="R510" i="45"/>
  <c r="C510" i="45"/>
  <c r="K510" i="45" s="1"/>
  <c r="F510" i="45"/>
  <c r="P510" i="45"/>
  <c r="U507" i="45"/>
  <c r="P507" i="45"/>
  <c r="H507" i="45"/>
  <c r="F507" i="45"/>
  <c r="W507" i="45"/>
  <c r="R507" i="45"/>
  <c r="L505" i="45"/>
  <c r="R505" i="45"/>
  <c r="P505" i="45"/>
  <c r="H503" i="45"/>
  <c r="L503" i="45"/>
  <c r="R503" i="45"/>
  <c r="P501" i="45"/>
  <c r="R501" i="45"/>
  <c r="L501" i="45"/>
  <c r="H499" i="45"/>
  <c r="C499" i="45"/>
  <c r="U499" i="45"/>
  <c r="P499" i="45"/>
  <c r="R499" i="45"/>
  <c r="P498" i="45"/>
  <c r="R498" i="45"/>
  <c r="P496" i="45"/>
  <c r="L496" i="45"/>
  <c r="AB496" i="45" s="1"/>
  <c r="R496" i="45"/>
  <c r="L494" i="45"/>
  <c r="P494" i="45"/>
  <c r="R494" i="45"/>
  <c r="F492" i="45"/>
  <c r="C492" i="45"/>
  <c r="U492" i="45"/>
  <c r="H492" i="45"/>
  <c r="L492" i="45"/>
  <c r="P490" i="45"/>
  <c r="L490" i="45"/>
  <c r="R490" i="45"/>
  <c r="H488" i="45"/>
  <c r="F488" i="45"/>
  <c r="C488" i="45"/>
  <c r="U488" i="45"/>
  <c r="P488" i="45"/>
  <c r="P486" i="45"/>
  <c r="R486" i="45"/>
  <c r="H484" i="45"/>
  <c r="R484" i="45"/>
  <c r="L484" i="45"/>
  <c r="AB484" i="45" s="1"/>
  <c r="P482" i="45"/>
  <c r="R482" i="45"/>
  <c r="C480" i="45"/>
  <c r="U480" i="45"/>
  <c r="H480" i="45"/>
  <c r="R480" i="45"/>
  <c r="F480" i="45"/>
  <c r="P480" i="45"/>
  <c r="F476" i="45"/>
  <c r="P476" i="45"/>
  <c r="C472" i="45"/>
  <c r="U472" i="45"/>
  <c r="H472" i="45"/>
  <c r="R472" i="45"/>
  <c r="F472" i="45"/>
  <c r="P472" i="45"/>
  <c r="C468" i="45"/>
  <c r="F468" i="45"/>
  <c r="P468" i="45"/>
  <c r="C464" i="45"/>
  <c r="U464" i="45"/>
  <c r="H464" i="45"/>
  <c r="R464" i="45"/>
  <c r="F464" i="45"/>
  <c r="P464" i="45"/>
  <c r="F460" i="45"/>
  <c r="P460" i="45"/>
  <c r="U456" i="45"/>
  <c r="H456" i="45"/>
  <c r="R456" i="45"/>
  <c r="C456" i="45"/>
  <c r="F456" i="45"/>
  <c r="P456" i="45"/>
  <c r="C452" i="45"/>
  <c r="K452" i="45" s="1"/>
  <c r="F452" i="45"/>
  <c r="P452" i="45"/>
  <c r="C448" i="45"/>
  <c r="U448" i="45"/>
  <c r="H448" i="45"/>
  <c r="R448" i="45"/>
  <c r="F448" i="45"/>
  <c r="P448" i="45"/>
  <c r="U477" i="45"/>
  <c r="C477" i="45"/>
  <c r="K477" i="45" s="1"/>
  <c r="F477" i="45"/>
  <c r="P477" i="45"/>
  <c r="H477" i="45"/>
  <c r="R477" i="45"/>
  <c r="W469" i="45"/>
  <c r="L469" i="45"/>
  <c r="H469" i="45"/>
  <c r="R469" i="45"/>
  <c r="W461" i="45"/>
  <c r="L461" i="45"/>
  <c r="AB461" i="45" s="1"/>
  <c r="U461" i="45"/>
  <c r="H461" i="45"/>
  <c r="R461" i="45"/>
  <c r="W453" i="45"/>
  <c r="L453" i="45"/>
  <c r="H453" i="45"/>
  <c r="R453" i="45"/>
  <c r="C447" i="45"/>
  <c r="K447" i="45" s="1"/>
  <c r="L447" i="45"/>
  <c r="W447" i="45"/>
  <c r="U443" i="45"/>
  <c r="H443" i="45"/>
  <c r="R443" i="45"/>
  <c r="C443" i="45"/>
  <c r="K443" i="45" s="1"/>
  <c r="F443" i="45"/>
  <c r="P443" i="45"/>
  <c r="C439" i="45"/>
  <c r="F439" i="45"/>
  <c r="P439" i="45"/>
  <c r="U435" i="45"/>
  <c r="H435" i="45"/>
  <c r="R435" i="45"/>
  <c r="C435" i="45"/>
  <c r="F435" i="45"/>
  <c r="P435" i="45"/>
  <c r="C431" i="45"/>
  <c r="K431" i="45" s="1"/>
  <c r="F431" i="45"/>
  <c r="P431" i="45"/>
  <c r="U427" i="45"/>
  <c r="H427" i="45"/>
  <c r="R427" i="45"/>
  <c r="C427" i="45"/>
  <c r="K427" i="45" s="1"/>
  <c r="F427" i="45"/>
  <c r="P427" i="45"/>
  <c r="C423" i="45"/>
  <c r="F423" i="45"/>
  <c r="P423" i="45"/>
  <c r="U419" i="45"/>
  <c r="H419" i="45"/>
  <c r="R419" i="45"/>
  <c r="C419" i="45"/>
  <c r="F419" i="45"/>
  <c r="P419" i="45"/>
  <c r="C415" i="45"/>
  <c r="K415" i="45" s="1"/>
  <c r="F415" i="45"/>
  <c r="P415" i="45"/>
  <c r="U411" i="45"/>
  <c r="H411" i="45"/>
  <c r="R411" i="45"/>
  <c r="C411" i="45"/>
  <c r="K411" i="45" s="1"/>
  <c r="F411" i="45"/>
  <c r="P411" i="45"/>
  <c r="C407" i="45"/>
  <c r="F407" i="45"/>
  <c r="P407" i="45"/>
  <c r="C403" i="45"/>
  <c r="K403" i="45" s="1"/>
  <c r="U403" i="45"/>
  <c r="H403" i="45"/>
  <c r="R403" i="45"/>
  <c r="W403" i="45"/>
  <c r="F403" i="45"/>
  <c r="P403" i="45"/>
  <c r="W399" i="45"/>
  <c r="F399" i="45"/>
  <c r="P399" i="45"/>
  <c r="C395" i="45"/>
  <c r="U395" i="45"/>
  <c r="H395" i="45"/>
  <c r="R395" i="45"/>
  <c r="W395" i="45"/>
  <c r="F395" i="45"/>
  <c r="P395" i="45"/>
  <c r="W391" i="45"/>
  <c r="F391" i="45"/>
  <c r="P391" i="45"/>
  <c r="C387" i="45"/>
  <c r="U387" i="45"/>
  <c r="H387" i="45"/>
  <c r="R387" i="45"/>
  <c r="W387" i="45"/>
  <c r="F387" i="45"/>
  <c r="P387" i="45"/>
  <c r="W383" i="45"/>
  <c r="F383" i="45"/>
  <c r="P383" i="45"/>
  <c r="F379" i="45"/>
  <c r="L379" i="45"/>
  <c r="U379" i="45"/>
  <c r="R379" i="45"/>
  <c r="W379" i="45"/>
  <c r="P379" i="45"/>
  <c r="H377" i="45"/>
  <c r="W377" i="45"/>
  <c r="R377" i="45"/>
  <c r="L377" i="45"/>
  <c r="C377" i="45"/>
  <c r="K377" i="45" s="1"/>
  <c r="U377" i="45"/>
  <c r="F375" i="45"/>
  <c r="H375" i="45"/>
  <c r="C375" i="45"/>
  <c r="K375" i="45" s="1"/>
  <c r="U375" i="45"/>
  <c r="H373" i="45"/>
  <c r="W373" i="45"/>
  <c r="R373" i="45"/>
  <c r="L373" i="45"/>
  <c r="C373" i="45"/>
  <c r="K373" i="45" s="1"/>
  <c r="U373" i="45"/>
  <c r="F371" i="45"/>
  <c r="H371" i="45"/>
  <c r="C371" i="45"/>
  <c r="K371" i="45" s="1"/>
  <c r="U371" i="45"/>
  <c r="H369" i="45"/>
  <c r="W369" i="45"/>
  <c r="R369" i="45"/>
  <c r="L369" i="45"/>
  <c r="C369" i="45"/>
  <c r="K369" i="45" s="1"/>
  <c r="U369" i="45"/>
  <c r="F367" i="45"/>
  <c r="H367" i="45"/>
  <c r="C367" i="45"/>
  <c r="K367" i="45" s="1"/>
  <c r="U367" i="45"/>
  <c r="H365" i="45"/>
  <c r="W365" i="45"/>
  <c r="R365" i="45"/>
  <c r="L365" i="45"/>
  <c r="C365" i="45"/>
  <c r="K365" i="45" s="1"/>
  <c r="U365" i="45"/>
  <c r="F363" i="45"/>
  <c r="H363" i="45"/>
  <c r="C363" i="45"/>
  <c r="K363" i="45" s="1"/>
  <c r="U363" i="45"/>
  <c r="H361" i="45"/>
  <c r="W361" i="45"/>
  <c r="R361" i="45"/>
  <c r="L361" i="45"/>
  <c r="C361" i="45"/>
  <c r="K361" i="45" s="1"/>
  <c r="U361" i="45"/>
  <c r="F359" i="45"/>
  <c r="H359" i="45"/>
  <c r="C359" i="45"/>
  <c r="K359" i="45" s="1"/>
  <c r="U359" i="45"/>
  <c r="H357" i="45"/>
  <c r="W357" i="45"/>
  <c r="R357" i="45"/>
  <c r="L357" i="45"/>
  <c r="C357" i="45"/>
  <c r="K357" i="45" s="1"/>
  <c r="U357" i="45"/>
  <c r="F355" i="45"/>
  <c r="H355" i="45"/>
  <c r="C355" i="45"/>
  <c r="K355" i="45" s="1"/>
  <c r="U355" i="45"/>
  <c r="H353" i="45"/>
  <c r="W353" i="45"/>
  <c r="R353" i="45"/>
  <c r="L353" i="45"/>
  <c r="C353" i="45"/>
  <c r="K353" i="45" s="1"/>
  <c r="U353" i="45"/>
  <c r="F351" i="45"/>
  <c r="H351" i="45"/>
  <c r="C351" i="45"/>
  <c r="K351" i="45" s="1"/>
  <c r="U351" i="45"/>
  <c r="H349" i="45"/>
  <c r="W349" i="45"/>
  <c r="R349" i="45"/>
  <c r="L349" i="45"/>
  <c r="C349" i="45"/>
  <c r="K349" i="45" s="1"/>
  <c r="U349" i="45"/>
  <c r="F347" i="45"/>
  <c r="H347" i="45"/>
  <c r="C347" i="45"/>
  <c r="K347" i="45" s="1"/>
  <c r="U347" i="45"/>
  <c r="L475" i="45"/>
  <c r="AB475" i="45" s="1"/>
  <c r="U475" i="45"/>
  <c r="W475" i="45"/>
  <c r="H475" i="45"/>
  <c r="R475" i="45"/>
  <c r="L467" i="45"/>
  <c r="U467" i="45"/>
  <c r="W467" i="45"/>
  <c r="H467" i="45"/>
  <c r="R467" i="45"/>
  <c r="L451" i="45"/>
  <c r="U451" i="45"/>
  <c r="W451" i="45"/>
  <c r="H451" i="45"/>
  <c r="R451" i="45"/>
  <c r="C440" i="45"/>
  <c r="F440" i="45"/>
  <c r="P440" i="45"/>
  <c r="U440" i="45"/>
  <c r="H440" i="45"/>
  <c r="R440" i="45"/>
  <c r="C432" i="45"/>
  <c r="F432" i="45"/>
  <c r="P432" i="45"/>
  <c r="U432" i="45"/>
  <c r="H432" i="45"/>
  <c r="R432" i="45"/>
  <c r="C424" i="45"/>
  <c r="F424" i="45"/>
  <c r="P424" i="45"/>
  <c r="U424" i="45"/>
  <c r="H424" i="45"/>
  <c r="R424" i="45"/>
  <c r="C416" i="45"/>
  <c r="F416" i="45"/>
  <c r="P416" i="45"/>
  <c r="U416" i="45"/>
  <c r="H416" i="45"/>
  <c r="R416" i="45"/>
  <c r="W408" i="45"/>
  <c r="L408" i="45"/>
  <c r="AB408" i="45" s="1"/>
  <c r="H408" i="45"/>
  <c r="R408" i="45"/>
  <c r="L455" i="45"/>
  <c r="W455" i="45"/>
  <c r="H455" i="45"/>
  <c r="R455" i="45"/>
  <c r="L442" i="45"/>
  <c r="W442" i="45"/>
  <c r="H442" i="45"/>
  <c r="R442" i="45"/>
  <c r="L434" i="45"/>
  <c r="W434" i="45"/>
  <c r="H434" i="45"/>
  <c r="R434" i="45"/>
  <c r="L426" i="45"/>
  <c r="W426" i="45"/>
  <c r="H426" i="45"/>
  <c r="R426" i="45"/>
  <c r="L418" i="45"/>
  <c r="W418" i="45"/>
  <c r="H418" i="45"/>
  <c r="R418" i="45"/>
  <c r="F406" i="45"/>
  <c r="P406" i="45"/>
  <c r="U406" i="45"/>
  <c r="W406" i="45"/>
  <c r="H406" i="45"/>
  <c r="R406" i="45"/>
  <c r="L398" i="45"/>
  <c r="W398" i="45"/>
  <c r="H398" i="45"/>
  <c r="R398" i="45"/>
  <c r="L390" i="45"/>
  <c r="W390" i="45"/>
  <c r="H390" i="45"/>
  <c r="R390" i="45"/>
  <c r="L382" i="45"/>
  <c r="W382" i="45"/>
  <c r="H382" i="45"/>
  <c r="R382" i="45"/>
  <c r="C404" i="45"/>
  <c r="F404" i="45"/>
  <c r="P404" i="45"/>
  <c r="H404" i="45"/>
  <c r="R404" i="45"/>
  <c r="C396" i="45"/>
  <c r="K396" i="45" s="1"/>
  <c r="F396" i="45"/>
  <c r="P396" i="45"/>
  <c r="H396" i="45"/>
  <c r="R396" i="45"/>
  <c r="C388" i="45"/>
  <c r="F388" i="45"/>
  <c r="P388" i="45"/>
  <c r="H388" i="45"/>
  <c r="R388" i="45"/>
  <c r="C380" i="45"/>
  <c r="K380" i="45" s="1"/>
  <c r="F380" i="45"/>
  <c r="P380" i="45"/>
  <c r="H380" i="45"/>
  <c r="R380" i="45"/>
  <c r="F345" i="45"/>
  <c r="P345" i="45"/>
  <c r="H345" i="45"/>
  <c r="R345" i="45"/>
  <c r="C345" i="45"/>
  <c r="K345" i="45" s="1"/>
  <c r="W345" i="45"/>
  <c r="F343" i="45"/>
  <c r="P343" i="45"/>
  <c r="W343" i="45"/>
  <c r="H343" i="45"/>
  <c r="R343" i="45"/>
  <c r="C343" i="45"/>
  <c r="K343" i="45" s="1"/>
  <c r="U343" i="45"/>
  <c r="F341" i="45"/>
  <c r="P341" i="45"/>
  <c r="W341" i="45"/>
  <c r="H341" i="45"/>
  <c r="R341" i="45"/>
  <c r="C341" i="45"/>
  <c r="U341" i="45"/>
  <c r="F339" i="45"/>
  <c r="P339" i="45"/>
  <c r="W339" i="45"/>
  <c r="H339" i="45"/>
  <c r="R339" i="45"/>
  <c r="C339" i="45"/>
  <c r="K339" i="45" s="1"/>
  <c r="U339" i="45"/>
  <c r="F337" i="45"/>
  <c r="P337" i="45"/>
  <c r="W337" i="45"/>
  <c r="H337" i="45"/>
  <c r="R337" i="45"/>
  <c r="C337" i="45"/>
  <c r="U337" i="45"/>
  <c r="F335" i="45"/>
  <c r="P335" i="45"/>
  <c r="W335" i="45"/>
  <c r="H335" i="45"/>
  <c r="R335" i="45"/>
  <c r="C335" i="45"/>
  <c r="K335" i="45" s="1"/>
  <c r="U335" i="45"/>
  <c r="F333" i="45"/>
  <c r="P333" i="45"/>
  <c r="W333" i="45"/>
  <c r="H333" i="45"/>
  <c r="R333" i="45"/>
  <c r="C333" i="45"/>
  <c r="U333" i="45"/>
  <c r="F331" i="45"/>
  <c r="P331" i="45"/>
  <c r="W331" i="45"/>
  <c r="H331" i="45"/>
  <c r="R331" i="45"/>
  <c r="C331" i="45"/>
  <c r="K331" i="45" s="1"/>
  <c r="U331" i="45"/>
  <c r="F329" i="45"/>
  <c r="P329" i="45"/>
  <c r="W329" i="45"/>
  <c r="H329" i="45"/>
  <c r="R329" i="45"/>
  <c r="C329" i="45"/>
  <c r="U329" i="45"/>
  <c r="F327" i="45"/>
  <c r="P327" i="45"/>
  <c r="W327" i="45"/>
  <c r="H327" i="45"/>
  <c r="R327" i="45"/>
  <c r="C327" i="45"/>
  <c r="K327" i="45" s="1"/>
  <c r="U327" i="45"/>
  <c r="F325" i="45"/>
  <c r="P325" i="45"/>
  <c r="W325" i="45"/>
  <c r="H325" i="45"/>
  <c r="R325" i="45"/>
  <c r="C325" i="45"/>
  <c r="U325" i="45"/>
  <c r="F323" i="45"/>
  <c r="P323" i="45"/>
  <c r="W323" i="45"/>
  <c r="H323" i="45"/>
  <c r="R323" i="45"/>
  <c r="C323" i="45"/>
  <c r="K323" i="45" s="1"/>
  <c r="U323" i="45"/>
  <c r="F321" i="45"/>
  <c r="P321" i="45"/>
  <c r="W321" i="45"/>
  <c r="H321" i="45"/>
  <c r="R321" i="45"/>
  <c r="C321" i="45"/>
  <c r="U321" i="45"/>
  <c r="F319" i="45"/>
  <c r="P319" i="45"/>
  <c r="W319" i="45"/>
  <c r="H319" i="45"/>
  <c r="R319" i="45"/>
  <c r="C319" i="45"/>
  <c r="K319" i="45" s="1"/>
  <c r="U319" i="45"/>
  <c r="F317" i="45"/>
  <c r="P317" i="45"/>
  <c r="W317" i="45"/>
  <c r="H317" i="45"/>
  <c r="R317" i="45"/>
  <c r="C317" i="45"/>
  <c r="U317" i="45"/>
  <c r="F315" i="45"/>
  <c r="P315" i="45"/>
  <c r="W315" i="45"/>
  <c r="H315" i="45"/>
  <c r="R315" i="45"/>
  <c r="C315" i="45"/>
  <c r="K315" i="45" s="1"/>
  <c r="U315" i="45"/>
  <c r="F313" i="45"/>
  <c r="P313" i="45"/>
  <c r="W313" i="45"/>
  <c r="H313" i="45"/>
  <c r="R313" i="45"/>
  <c r="C313" i="45"/>
  <c r="U313" i="45"/>
  <c r="F311" i="45"/>
  <c r="P311" i="45"/>
  <c r="W311" i="45"/>
  <c r="H311" i="45"/>
  <c r="R311" i="45"/>
  <c r="C311" i="45"/>
  <c r="K311" i="45" s="1"/>
  <c r="U311" i="45"/>
  <c r="F309" i="45"/>
  <c r="P309" i="45"/>
  <c r="W309" i="45"/>
  <c r="H309" i="45"/>
  <c r="R309" i="45"/>
  <c r="C309" i="45"/>
  <c r="U309" i="45"/>
  <c r="F307" i="45"/>
  <c r="P307" i="45"/>
  <c r="W307" i="45"/>
  <c r="H307" i="45"/>
  <c r="R307" i="45"/>
  <c r="C307" i="45"/>
  <c r="K307" i="45" s="1"/>
  <c r="U307" i="45"/>
  <c r="F305" i="45"/>
  <c r="P305" i="45"/>
  <c r="W305" i="45"/>
  <c r="H305" i="45"/>
  <c r="R305" i="45"/>
  <c r="C305" i="45"/>
  <c r="U305" i="45"/>
  <c r="F303" i="45"/>
  <c r="P303" i="45"/>
  <c r="W303" i="45"/>
  <c r="H303" i="45"/>
  <c r="R303" i="45"/>
  <c r="C303" i="45"/>
  <c r="K303" i="45" s="1"/>
  <c r="U303" i="45"/>
  <c r="F301" i="45"/>
  <c r="P301" i="45"/>
  <c r="W301" i="45"/>
  <c r="H301" i="45"/>
  <c r="R301" i="45"/>
  <c r="C301" i="45"/>
  <c r="U301" i="45"/>
  <c r="F299" i="45"/>
  <c r="P299" i="45"/>
  <c r="C299" i="45"/>
  <c r="K299" i="45" s="1"/>
  <c r="U299" i="45"/>
  <c r="F297" i="45"/>
  <c r="P297" i="45"/>
  <c r="C297" i="45"/>
  <c r="K297" i="45" s="1"/>
  <c r="U297" i="45"/>
  <c r="F295" i="45"/>
  <c r="P295" i="45"/>
  <c r="C295" i="45"/>
  <c r="K295" i="45" s="1"/>
  <c r="U295" i="45"/>
  <c r="F293" i="45"/>
  <c r="P293" i="45"/>
  <c r="C293" i="45"/>
  <c r="K293" i="45" s="1"/>
  <c r="U293" i="45"/>
  <c r="F291" i="45"/>
  <c r="P291" i="45"/>
  <c r="C291" i="45"/>
  <c r="K291" i="45" s="1"/>
  <c r="U291" i="45"/>
  <c r="F289" i="45"/>
  <c r="P289" i="45"/>
  <c r="C289" i="45"/>
  <c r="K289" i="45" s="1"/>
  <c r="U289" i="45"/>
  <c r="F287" i="45"/>
  <c r="P287" i="45"/>
  <c r="C287" i="45"/>
  <c r="K287" i="45" s="1"/>
  <c r="U287" i="45"/>
  <c r="F285" i="45"/>
  <c r="P285" i="45"/>
  <c r="C285" i="45"/>
  <c r="K285" i="45" s="1"/>
  <c r="U285" i="45"/>
  <c r="F283" i="45"/>
  <c r="P283" i="45"/>
  <c r="C283" i="45"/>
  <c r="K283" i="45" s="1"/>
  <c r="U283" i="45"/>
  <c r="F281" i="45"/>
  <c r="P281" i="45"/>
  <c r="C281" i="45"/>
  <c r="K281" i="45" s="1"/>
  <c r="U281" i="45"/>
  <c r="F279" i="45"/>
  <c r="P279" i="45"/>
  <c r="C279" i="45"/>
  <c r="K279" i="45" s="1"/>
  <c r="U279" i="45"/>
  <c r="F277" i="45"/>
  <c r="P277" i="45"/>
  <c r="C277" i="45"/>
  <c r="K277" i="45" s="1"/>
  <c r="U277" i="45"/>
  <c r="F275" i="45"/>
  <c r="P275" i="45"/>
  <c r="C275" i="45"/>
  <c r="K275" i="45" s="1"/>
  <c r="U275" i="45"/>
  <c r="F273" i="45"/>
  <c r="P273" i="45"/>
  <c r="C273" i="45"/>
  <c r="K273" i="45" s="1"/>
  <c r="U273" i="45"/>
  <c r="F271" i="45"/>
  <c r="P271" i="45"/>
  <c r="C271" i="45"/>
  <c r="K271" i="45" s="1"/>
  <c r="U271" i="45"/>
  <c r="F269" i="45"/>
  <c r="P269" i="45"/>
  <c r="C269" i="45"/>
  <c r="K269" i="45" s="1"/>
  <c r="U269" i="45"/>
  <c r="F267" i="45"/>
  <c r="P267" i="45"/>
  <c r="C267" i="45"/>
  <c r="K267" i="45" s="1"/>
  <c r="U267" i="45"/>
  <c r="F265" i="45"/>
  <c r="P265" i="45"/>
  <c r="C265" i="45"/>
  <c r="K265" i="45" s="1"/>
  <c r="U265" i="45"/>
  <c r="F263" i="45"/>
  <c r="P263" i="45"/>
  <c r="C263" i="45"/>
  <c r="K263" i="45" s="1"/>
  <c r="U263" i="45"/>
  <c r="F261" i="45"/>
  <c r="P261" i="45"/>
  <c r="C261" i="45"/>
  <c r="K261" i="45" s="1"/>
  <c r="U261" i="45"/>
  <c r="F259" i="45"/>
  <c r="P259" i="45"/>
  <c r="C259" i="45"/>
  <c r="K259" i="45" s="1"/>
  <c r="U259" i="45"/>
  <c r="F257" i="45"/>
  <c r="P257" i="45"/>
  <c r="C257" i="45"/>
  <c r="K257" i="45" s="1"/>
  <c r="U257" i="45"/>
  <c r="F255" i="45"/>
  <c r="P255" i="45"/>
  <c r="C255" i="45"/>
  <c r="K255" i="45" s="1"/>
  <c r="U255" i="45"/>
  <c r="F253" i="45"/>
  <c r="P253" i="45"/>
  <c r="C253" i="45"/>
  <c r="K253" i="45" s="1"/>
  <c r="U253" i="45"/>
  <c r="F251" i="45"/>
  <c r="P251" i="45"/>
  <c r="C251" i="45"/>
  <c r="K251" i="45" s="1"/>
  <c r="U251" i="45"/>
  <c r="F249" i="45"/>
  <c r="P249" i="45"/>
  <c r="C249" i="45"/>
  <c r="K249" i="45" s="1"/>
  <c r="U249" i="45"/>
  <c r="F247" i="45"/>
  <c r="P247" i="45"/>
  <c r="C247" i="45"/>
  <c r="K247" i="45" s="1"/>
  <c r="U247" i="45"/>
  <c r="F245" i="45"/>
  <c r="P245" i="45"/>
  <c r="C245" i="45"/>
  <c r="K245" i="45" s="1"/>
  <c r="U245" i="45"/>
  <c r="F243" i="45"/>
  <c r="P243" i="45"/>
  <c r="C243" i="45"/>
  <c r="K243" i="45" s="1"/>
  <c r="U243" i="45"/>
  <c r="F241" i="45"/>
  <c r="P241" i="45"/>
  <c r="C241" i="45"/>
  <c r="K241" i="45" s="1"/>
  <c r="U241" i="45"/>
  <c r="F239" i="45"/>
  <c r="P239" i="45"/>
  <c r="C239" i="45"/>
  <c r="K239" i="45" s="1"/>
  <c r="U239" i="45"/>
  <c r="F237" i="45"/>
  <c r="P237" i="45"/>
  <c r="C237" i="45"/>
  <c r="K237" i="45" s="1"/>
  <c r="U237" i="45"/>
  <c r="F235" i="45"/>
  <c r="P235" i="45"/>
  <c r="C235" i="45"/>
  <c r="K235" i="45" s="1"/>
  <c r="U235" i="45"/>
  <c r="F233" i="45"/>
  <c r="P233" i="45"/>
  <c r="C233" i="45"/>
  <c r="K233" i="45" s="1"/>
  <c r="U233" i="45"/>
  <c r="F231" i="45"/>
  <c r="P231" i="45"/>
  <c r="C231" i="45"/>
  <c r="K231" i="45" s="1"/>
  <c r="U231" i="45"/>
  <c r="F229" i="45"/>
  <c r="P229" i="45"/>
  <c r="C229" i="45"/>
  <c r="K229" i="45" s="1"/>
  <c r="U229" i="45"/>
  <c r="F227" i="45"/>
  <c r="P227" i="45"/>
  <c r="C227" i="45"/>
  <c r="K227" i="45" s="1"/>
  <c r="U227" i="45"/>
  <c r="F225" i="45"/>
  <c r="P225" i="45"/>
  <c r="C225" i="45"/>
  <c r="K225" i="45" s="1"/>
  <c r="U225" i="45"/>
  <c r="F223" i="45"/>
  <c r="P223" i="45"/>
  <c r="C223" i="45"/>
  <c r="K223" i="45" s="1"/>
  <c r="U223" i="45"/>
  <c r="F221" i="45"/>
  <c r="P221" i="45"/>
  <c r="C221" i="45"/>
  <c r="K221" i="45" s="1"/>
  <c r="U221" i="45"/>
  <c r="F219" i="45"/>
  <c r="P219" i="45"/>
  <c r="C219" i="45"/>
  <c r="K219" i="45" s="1"/>
  <c r="U219" i="45"/>
  <c r="F217" i="45"/>
  <c r="P217" i="45"/>
  <c r="C217" i="45"/>
  <c r="K217" i="45" s="1"/>
  <c r="U217" i="45"/>
  <c r="F215" i="45"/>
  <c r="P215" i="45"/>
  <c r="C215" i="45"/>
  <c r="K215" i="45" s="1"/>
  <c r="U215" i="45"/>
  <c r="F213" i="45"/>
  <c r="P213" i="45"/>
  <c r="C213" i="45"/>
  <c r="K213" i="45" s="1"/>
  <c r="U213" i="45"/>
  <c r="F211" i="45"/>
  <c r="P211" i="45"/>
  <c r="C211" i="45"/>
  <c r="K211" i="45" s="1"/>
  <c r="U211" i="45"/>
  <c r="L209" i="45"/>
  <c r="H207" i="45"/>
  <c r="R207" i="45"/>
  <c r="F207" i="45"/>
  <c r="P207" i="45"/>
  <c r="L205" i="45"/>
  <c r="AB205" i="45" s="1"/>
  <c r="H203" i="45"/>
  <c r="R203" i="45"/>
  <c r="F203" i="45"/>
  <c r="P203" i="45"/>
  <c r="L201" i="45"/>
  <c r="H199" i="45"/>
  <c r="R199" i="45"/>
  <c r="F199" i="45"/>
  <c r="P199" i="45"/>
  <c r="L197" i="45"/>
  <c r="AB197" i="45" s="1"/>
  <c r="H195" i="45"/>
  <c r="R195" i="45"/>
  <c r="F195" i="45"/>
  <c r="P195" i="45"/>
  <c r="L193" i="45"/>
  <c r="H191" i="45"/>
  <c r="R191" i="45"/>
  <c r="F191" i="45"/>
  <c r="P191" i="45"/>
  <c r="L189" i="45"/>
  <c r="AB189" i="45" s="1"/>
  <c r="L185" i="45"/>
  <c r="L183" i="45"/>
  <c r="L181" i="45"/>
  <c r="L179" i="45"/>
  <c r="AB179" i="45" s="1"/>
  <c r="L177" i="45"/>
  <c r="AB177" i="45" s="1"/>
  <c r="L175" i="45"/>
  <c r="L173" i="45"/>
  <c r="L171" i="45"/>
  <c r="AB171" i="45" s="1"/>
  <c r="L167" i="45"/>
  <c r="L165" i="45"/>
  <c r="AB165" i="45" s="1"/>
  <c r="L161" i="45"/>
  <c r="L155" i="45"/>
  <c r="AB155" i="45" s="1"/>
  <c r="L151" i="45"/>
  <c r="L147" i="45"/>
  <c r="AB147" i="45" s="1"/>
  <c r="L143" i="45"/>
  <c r="F188" i="45"/>
  <c r="H187" i="45"/>
  <c r="L186" i="45"/>
  <c r="AB186" i="45" s="1"/>
  <c r="F184" i="45"/>
  <c r="P180" i="45"/>
  <c r="H179" i="45"/>
  <c r="L178" i="45"/>
  <c r="AB178" i="45" s="1"/>
  <c r="F176" i="45"/>
  <c r="P172" i="45"/>
  <c r="H171" i="45"/>
  <c r="L170" i="45"/>
  <c r="AB170" i="45" s="1"/>
  <c r="P168" i="45"/>
  <c r="H167" i="45"/>
  <c r="L166" i="45"/>
  <c r="AB166" i="45" s="1"/>
  <c r="F164" i="45"/>
  <c r="H163" i="45"/>
  <c r="L162" i="45"/>
  <c r="AB162" i="45" s="1"/>
  <c r="F160" i="45"/>
  <c r="H159" i="45"/>
  <c r="L158" i="45"/>
  <c r="P156" i="45"/>
  <c r="H155" i="45"/>
  <c r="L154" i="45"/>
  <c r="AB154" i="45" s="1"/>
  <c r="P152" i="45"/>
  <c r="H151" i="45"/>
  <c r="L150" i="45"/>
  <c r="AB150" i="45" s="1"/>
  <c r="P148" i="45"/>
  <c r="H147" i="45"/>
  <c r="L146" i="45"/>
  <c r="AB146" i="45" s="1"/>
  <c r="P144" i="45"/>
  <c r="H143" i="45"/>
  <c r="L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L108" i="45"/>
  <c r="P106" i="45"/>
  <c r="F106" i="45"/>
  <c r="R105" i="45"/>
  <c r="H105" i="45"/>
  <c r="L104" i="45"/>
  <c r="P102" i="45"/>
  <c r="F102" i="45"/>
  <c r="R101" i="45"/>
  <c r="H101" i="45"/>
  <c r="L100" i="45"/>
  <c r="P98" i="45"/>
  <c r="F98" i="45"/>
  <c r="R97" i="45"/>
  <c r="H97" i="45"/>
  <c r="L96" i="45"/>
  <c r="P94" i="45"/>
  <c r="F94" i="45"/>
  <c r="R93" i="45"/>
  <c r="H93" i="45"/>
  <c r="L92" i="45"/>
  <c r="P90" i="45"/>
  <c r="F90" i="45"/>
  <c r="R89" i="45"/>
  <c r="H89" i="45"/>
  <c r="L88" i="45"/>
  <c r="P86" i="45"/>
  <c r="F86" i="45"/>
  <c r="R85" i="45"/>
  <c r="H85" i="45"/>
  <c r="L84" i="45"/>
  <c r="P82" i="45"/>
  <c r="F82" i="45"/>
  <c r="R81" i="45"/>
  <c r="H81" i="45"/>
  <c r="L80" i="45"/>
  <c r="P78" i="45"/>
  <c r="F78" i="45"/>
  <c r="R77" i="45"/>
  <c r="H77" i="45"/>
  <c r="L76" i="45"/>
  <c r="P74" i="45"/>
  <c r="F74" i="45"/>
  <c r="R73" i="45"/>
  <c r="H73" i="45"/>
  <c r="L72" i="45"/>
  <c r="P70" i="45"/>
  <c r="F70" i="45"/>
  <c r="R69" i="45"/>
  <c r="H69" i="45"/>
  <c r="L68" i="45"/>
  <c r="P66" i="45"/>
  <c r="F66" i="45"/>
  <c r="R65" i="45"/>
  <c r="H65" i="45"/>
  <c r="L64" i="45"/>
  <c r="P62" i="45"/>
  <c r="F62" i="45"/>
  <c r="R61" i="45"/>
  <c r="H61" i="45"/>
  <c r="L60" i="45"/>
  <c r="P58" i="45"/>
  <c r="F58" i="45"/>
  <c r="R57" i="45"/>
  <c r="H57" i="45"/>
  <c r="L56" i="45"/>
  <c r="P54" i="45"/>
  <c r="F54" i="45"/>
  <c r="R53" i="45"/>
  <c r="H53" i="45"/>
  <c r="L52" i="45"/>
  <c r="P50" i="45"/>
  <c r="F50" i="45"/>
  <c r="R49" i="45"/>
  <c r="H49" i="45"/>
  <c r="L48" i="45"/>
  <c r="P46" i="45"/>
  <c r="F46" i="45"/>
  <c r="R45" i="45"/>
  <c r="H45" i="45"/>
  <c r="L44" i="45"/>
  <c r="P42" i="45"/>
  <c r="F42" i="45"/>
  <c r="R41" i="45"/>
  <c r="H41" i="45"/>
  <c r="L40" i="45"/>
  <c r="P38" i="45"/>
  <c r="F38" i="45"/>
  <c r="R37" i="45"/>
  <c r="H37" i="45"/>
  <c r="L36" i="45"/>
  <c r="P34" i="45"/>
  <c r="F34" i="45"/>
  <c r="R33" i="45"/>
  <c r="H33" i="45"/>
  <c r="L32" i="45"/>
  <c r="P30" i="45"/>
  <c r="F30" i="45"/>
  <c r="R29" i="45"/>
  <c r="H29" i="45"/>
  <c r="Y12" i="45"/>
  <c r="L28" i="45"/>
  <c r="W208" i="45"/>
  <c r="W206" i="45"/>
  <c r="W204" i="45"/>
  <c r="W202" i="45"/>
  <c r="W200" i="45"/>
  <c r="W198" i="45"/>
  <c r="W196" i="45"/>
  <c r="W194" i="45"/>
  <c r="W192" i="45"/>
  <c r="W190" i="45"/>
  <c r="W188" i="45"/>
  <c r="U187" i="45"/>
  <c r="C187" i="45"/>
  <c r="K187" i="45" s="1"/>
  <c r="W184" i="45"/>
  <c r="U183" i="45"/>
  <c r="C183" i="45"/>
  <c r="W180" i="45"/>
  <c r="U179" i="45"/>
  <c r="C179" i="45"/>
  <c r="K179" i="45" s="1"/>
  <c r="W176" i="45"/>
  <c r="U175" i="45"/>
  <c r="C175" i="45"/>
  <c r="W172" i="45"/>
  <c r="U171" i="45"/>
  <c r="C171" i="45"/>
  <c r="K171" i="45" s="1"/>
  <c r="W168" i="45"/>
  <c r="U167" i="45"/>
  <c r="C167" i="45"/>
  <c r="W164" i="45"/>
  <c r="U163" i="45"/>
  <c r="C163" i="45"/>
  <c r="K163" i="45" s="1"/>
  <c r="W160" i="45"/>
  <c r="U159" i="45"/>
  <c r="C159" i="45"/>
  <c r="W156" i="45"/>
  <c r="U155" i="45"/>
  <c r="C155" i="45"/>
  <c r="K155" i="45" s="1"/>
  <c r="W152" i="45"/>
  <c r="U151" i="45"/>
  <c r="C151" i="45"/>
  <c r="W148" i="45"/>
  <c r="U147" i="45"/>
  <c r="C147" i="45"/>
  <c r="K147" i="45" s="1"/>
  <c r="W144" i="45"/>
  <c r="U143" i="45"/>
  <c r="C143" i="45"/>
  <c r="W140" i="45"/>
  <c r="U139" i="45"/>
  <c r="C139" i="45"/>
  <c r="K139" i="45" s="1"/>
  <c r="W136" i="45"/>
  <c r="U135" i="45"/>
  <c r="C135" i="45"/>
  <c r="K135" i="45" s="1"/>
  <c r="W132" i="45"/>
  <c r="U131" i="45"/>
  <c r="C131" i="45"/>
  <c r="K131" i="45" s="1"/>
  <c r="W128" i="45"/>
  <c r="U127" i="45"/>
  <c r="C127" i="45"/>
  <c r="K127" i="45" s="1"/>
  <c r="W124" i="45"/>
  <c r="U123" i="45"/>
  <c r="C123" i="45"/>
  <c r="K123" i="45" s="1"/>
  <c r="W120" i="45"/>
  <c r="U119" i="45"/>
  <c r="C119" i="45"/>
  <c r="K119" i="45" s="1"/>
  <c r="W116" i="45"/>
  <c r="U115" i="45"/>
  <c r="C115" i="45"/>
  <c r="K115" i="45" s="1"/>
  <c r="W112" i="45"/>
  <c r="U111" i="45"/>
  <c r="C111" i="45"/>
  <c r="K111" i="45" s="1"/>
  <c r="W108" i="45"/>
  <c r="U107" i="45"/>
  <c r="C107" i="45"/>
  <c r="K107" i="45" s="1"/>
  <c r="W104" i="45"/>
  <c r="U103" i="45"/>
  <c r="C103" i="45"/>
  <c r="K103" i="45" s="1"/>
  <c r="W100" i="45"/>
  <c r="U99" i="45"/>
  <c r="C99" i="45"/>
  <c r="K99" i="45" s="1"/>
  <c r="W96" i="45"/>
  <c r="U95" i="45"/>
  <c r="C95" i="45"/>
  <c r="K95" i="45" s="1"/>
  <c r="W92" i="45"/>
  <c r="U91" i="45"/>
  <c r="C91" i="45"/>
  <c r="K91" i="45" s="1"/>
  <c r="W88" i="45"/>
  <c r="U87" i="45"/>
  <c r="C87" i="45"/>
  <c r="K87" i="45" s="1"/>
  <c r="W84" i="45"/>
  <c r="U83" i="45"/>
  <c r="C83" i="45"/>
  <c r="K83" i="45" s="1"/>
  <c r="W80" i="45"/>
  <c r="U79" i="45"/>
  <c r="C79" i="45"/>
  <c r="K79" i="45" s="1"/>
  <c r="W76" i="45"/>
  <c r="U75" i="45"/>
  <c r="C75" i="45"/>
  <c r="K75" i="45" s="1"/>
  <c r="W72" i="45"/>
  <c r="U71" i="45"/>
  <c r="C71" i="45"/>
  <c r="K71" i="45" s="1"/>
  <c r="W68" i="45"/>
  <c r="U67" i="45"/>
  <c r="C67" i="45"/>
  <c r="K67" i="45" s="1"/>
  <c r="W64" i="45"/>
  <c r="U63" i="45"/>
  <c r="C63" i="45"/>
  <c r="K63" i="45" s="1"/>
  <c r="W60" i="45"/>
  <c r="U59" i="45"/>
  <c r="C59" i="45"/>
  <c r="K59" i="45" s="1"/>
  <c r="W56" i="45"/>
  <c r="U55" i="45"/>
  <c r="C55" i="45"/>
  <c r="K55" i="45" s="1"/>
  <c r="W52" i="45"/>
  <c r="U51" i="45"/>
  <c r="C51" i="45"/>
  <c r="K51" i="45" s="1"/>
  <c r="W48" i="45"/>
  <c r="U47" i="45"/>
  <c r="C47" i="45"/>
  <c r="K47" i="45" s="1"/>
  <c r="W44" i="45"/>
  <c r="U43" i="45"/>
  <c r="C43" i="45"/>
  <c r="K43" i="45" s="1"/>
  <c r="W40" i="45"/>
  <c r="U39" i="45"/>
  <c r="C39" i="45"/>
  <c r="K39" i="45" s="1"/>
  <c r="W36" i="45"/>
  <c r="U35" i="45"/>
  <c r="C35" i="45"/>
  <c r="K35" i="45" s="1"/>
  <c r="W32" i="45"/>
  <c r="U31" i="45"/>
  <c r="C31" i="45"/>
  <c r="K31" i="45" s="1"/>
  <c r="W28" i="45"/>
  <c r="P27" i="45"/>
  <c r="F27" i="45"/>
  <c r="K27" i="45" s="1"/>
  <c r="R26" i="45"/>
  <c r="H26" i="45"/>
  <c r="P25" i="45"/>
  <c r="F25" i="45"/>
  <c r="R24" i="45"/>
  <c r="H24" i="45"/>
  <c r="P23" i="45"/>
  <c r="F23" i="45"/>
  <c r="K23" i="45" s="1"/>
  <c r="R22" i="45"/>
  <c r="H22" i="45"/>
  <c r="P21" i="45"/>
  <c r="F21" i="45"/>
  <c r="R20" i="45"/>
  <c r="H20" i="45"/>
  <c r="P19" i="45"/>
  <c r="F19" i="45"/>
  <c r="K19" i="45" s="1"/>
  <c r="R18" i="45"/>
  <c r="H18" i="45"/>
  <c r="P17" i="45"/>
  <c r="F17" i="45"/>
  <c r="R16" i="45"/>
  <c r="H16" i="45"/>
  <c r="P15" i="45"/>
  <c r="F15" i="45"/>
  <c r="K15" i="45" s="1"/>
  <c r="R14" i="45"/>
  <c r="S12" i="45"/>
  <c r="H14" i="45"/>
  <c r="I12" i="45"/>
  <c r="H12" i="45" s="1"/>
  <c r="Q12" i="45"/>
  <c r="P12" i="45" s="1"/>
  <c r="P13" i="45"/>
  <c r="G12" i="45"/>
  <c r="F12" i="45" s="1"/>
  <c r="F13" i="45"/>
  <c r="W27" i="45"/>
  <c r="H27" i="45"/>
  <c r="U26" i="45"/>
  <c r="C26" i="45"/>
  <c r="K26" i="45" s="1"/>
  <c r="R25" i="45"/>
  <c r="W23" i="45"/>
  <c r="H23" i="45"/>
  <c r="U22" i="45"/>
  <c r="C22" i="45"/>
  <c r="R21" i="45"/>
  <c r="W19" i="45"/>
  <c r="H19" i="45"/>
  <c r="U18" i="45"/>
  <c r="C18" i="45"/>
  <c r="K18" i="45" s="1"/>
  <c r="R17" i="45"/>
  <c r="W15" i="45"/>
  <c r="H15" i="45"/>
  <c r="U14" i="45"/>
  <c r="V12" i="45"/>
  <c r="U12" i="45" s="1"/>
  <c r="C14" i="45"/>
  <c r="K14" i="45" s="1"/>
  <c r="D12" i="45"/>
  <c r="T12" i="45"/>
  <c r="R13" i="45"/>
  <c r="W512" i="45"/>
  <c r="F512" i="45"/>
  <c r="P512" i="45"/>
  <c r="U508" i="45"/>
  <c r="H508" i="45"/>
  <c r="R508" i="45"/>
  <c r="W508" i="45"/>
  <c r="F508" i="45"/>
  <c r="P508" i="45"/>
  <c r="F506" i="45"/>
  <c r="H506" i="45"/>
  <c r="C506" i="45"/>
  <c r="U506" i="45"/>
  <c r="F504" i="45"/>
  <c r="P504" i="45"/>
  <c r="L504" i="45"/>
  <c r="C504" i="45"/>
  <c r="K504" i="45" s="1"/>
  <c r="U504" i="45"/>
  <c r="F502" i="45"/>
  <c r="R502" i="45"/>
  <c r="L502" i="45"/>
  <c r="W502" i="45"/>
  <c r="H502" i="45"/>
  <c r="C502" i="45"/>
  <c r="U502" i="45"/>
  <c r="R500" i="45"/>
  <c r="P500" i="45"/>
  <c r="F500" i="45"/>
  <c r="L500" i="45"/>
  <c r="C500" i="45"/>
  <c r="U500" i="45"/>
  <c r="F511" i="45"/>
  <c r="P511" i="45"/>
  <c r="W511" i="45"/>
  <c r="H511" i="45"/>
  <c r="R511" i="45"/>
  <c r="L497" i="45"/>
  <c r="W497" i="45"/>
  <c r="H497" i="45"/>
  <c r="C497" i="45"/>
  <c r="U497" i="45"/>
  <c r="F495" i="45"/>
  <c r="H495" i="45"/>
  <c r="W495" i="45"/>
  <c r="R495" i="45"/>
  <c r="L495" i="45"/>
  <c r="C495" i="45"/>
  <c r="K495" i="45" s="1"/>
  <c r="U495" i="45"/>
  <c r="R493" i="45"/>
  <c r="H493" i="45"/>
  <c r="C493" i="45"/>
  <c r="K493" i="45" s="1"/>
  <c r="U493" i="45"/>
  <c r="F491" i="45"/>
  <c r="R491" i="45"/>
  <c r="P491" i="45"/>
  <c r="L491" i="45"/>
  <c r="C491" i="45"/>
  <c r="K491" i="45" s="1"/>
  <c r="U491" i="45"/>
  <c r="R489" i="45"/>
  <c r="L489" i="45"/>
  <c r="W489" i="45"/>
  <c r="H489" i="45"/>
  <c r="C489" i="45"/>
  <c r="K489" i="45" s="1"/>
  <c r="U489" i="45"/>
  <c r="H487" i="45"/>
  <c r="W487" i="45"/>
  <c r="R487" i="45"/>
  <c r="L487" i="45"/>
  <c r="C487" i="45"/>
  <c r="K487" i="45" s="1"/>
  <c r="U487" i="45"/>
  <c r="R485" i="45"/>
  <c r="H485" i="45"/>
  <c r="C485" i="45"/>
  <c r="K485" i="45" s="1"/>
  <c r="U485" i="45"/>
  <c r="R483" i="45"/>
  <c r="P483" i="45"/>
  <c r="F483" i="45"/>
  <c r="L483" i="45"/>
  <c r="C483" i="45"/>
  <c r="K483" i="45" s="1"/>
  <c r="U483" i="45"/>
  <c r="C509" i="45"/>
  <c r="K509" i="45" s="1"/>
  <c r="F509" i="45"/>
  <c r="P509" i="45"/>
  <c r="H509" i="45"/>
  <c r="R509" i="45"/>
  <c r="H478" i="45"/>
  <c r="R478" i="45"/>
  <c r="W478" i="45"/>
  <c r="F478" i="45"/>
  <c r="P478" i="45"/>
  <c r="W474" i="45"/>
  <c r="F474" i="45"/>
  <c r="P474" i="45"/>
  <c r="H470" i="45"/>
  <c r="R470" i="45"/>
  <c r="W470" i="45"/>
  <c r="F470" i="45"/>
  <c r="P470" i="45"/>
  <c r="C466" i="45"/>
  <c r="K466" i="45" s="1"/>
  <c r="H466" i="45"/>
  <c r="R466" i="45"/>
  <c r="W466" i="45"/>
  <c r="F466" i="45"/>
  <c r="P466" i="45"/>
  <c r="W462" i="45"/>
  <c r="F462" i="45"/>
  <c r="P462" i="45"/>
  <c r="W458" i="45"/>
  <c r="F458" i="45"/>
  <c r="P458" i="45"/>
  <c r="H454" i="45"/>
  <c r="R454" i="45"/>
  <c r="W454" i="45"/>
  <c r="F454" i="45"/>
  <c r="P454" i="45"/>
  <c r="C450" i="45"/>
  <c r="H450" i="45"/>
  <c r="R450" i="45"/>
  <c r="W450" i="45"/>
  <c r="F450" i="45"/>
  <c r="P450" i="45"/>
  <c r="C481" i="45"/>
  <c r="F481" i="45"/>
  <c r="P481" i="45"/>
  <c r="U481" i="45"/>
  <c r="H481" i="45"/>
  <c r="R481" i="45"/>
  <c r="C473" i="45"/>
  <c r="F473" i="45"/>
  <c r="P473" i="45"/>
  <c r="U473" i="45"/>
  <c r="H473" i="45"/>
  <c r="R473" i="45"/>
  <c r="U465" i="45"/>
  <c r="C465" i="45"/>
  <c r="K465" i="45" s="1"/>
  <c r="F465" i="45"/>
  <c r="P465" i="45"/>
  <c r="H465" i="45"/>
  <c r="R465" i="45"/>
  <c r="C457" i="45"/>
  <c r="F457" i="45"/>
  <c r="P457" i="45"/>
  <c r="U457" i="45"/>
  <c r="H457" i="45"/>
  <c r="R457" i="45"/>
  <c r="U449" i="45"/>
  <c r="C449" i="45"/>
  <c r="K449" i="45" s="1"/>
  <c r="F449" i="45"/>
  <c r="P449" i="45"/>
  <c r="H449" i="45"/>
  <c r="R449" i="45"/>
  <c r="C445" i="45"/>
  <c r="H445" i="45"/>
  <c r="R445" i="45"/>
  <c r="W445" i="45"/>
  <c r="F445" i="45"/>
  <c r="P445" i="45"/>
  <c r="W441" i="45"/>
  <c r="F441" i="45"/>
  <c r="P441" i="45"/>
  <c r="C437" i="45"/>
  <c r="H437" i="45"/>
  <c r="R437" i="45"/>
  <c r="W437" i="45"/>
  <c r="F437" i="45"/>
  <c r="P437" i="45"/>
  <c r="W433" i="45"/>
  <c r="F433" i="45"/>
  <c r="P433" i="45"/>
  <c r="C429" i="45"/>
  <c r="H429" i="45"/>
  <c r="R429" i="45"/>
  <c r="W429" i="45"/>
  <c r="F429" i="45"/>
  <c r="P429" i="45"/>
  <c r="W425" i="45"/>
  <c r="F425" i="45"/>
  <c r="P425" i="45"/>
  <c r="C421" i="45"/>
  <c r="H421" i="45"/>
  <c r="R421" i="45"/>
  <c r="W421" i="45"/>
  <c r="F421" i="45"/>
  <c r="P421" i="45"/>
  <c r="W417" i="45"/>
  <c r="F417" i="45"/>
  <c r="P417" i="45"/>
  <c r="C413" i="45"/>
  <c r="H413" i="45"/>
  <c r="R413" i="45"/>
  <c r="W413" i="45"/>
  <c r="F413" i="45"/>
  <c r="P413" i="45"/>
  <c r="H409" i="45"/>
  <c r="R409" i="45"/>
  <c r="W409" i="45"/>
  <c r="F409" i="45"/>
  <c r="P409" i="45"/>
  <c r="C405" i="45"/>
  <c r="K405" i="45" s="1"/>
  <c r="F405" i="45"/>
  <c r="P405" i="45"/>
  <c r="H401" i="45"/>
  <c r="R401" i="45"/>
  <c r="C401" i="45"/>
  <c r="F401" i="45"/>
  <c r="P401" i="45"/>
  <c r="C397" i="45"/>
  <c r="K397" i="45" s="1"/>
  <c r="F397" i="45"/>
  <c r="P397" i="45"/>
  <c r="H393" i="45"/>
  <c r="R393" i="45"/>
  <c r="C393" i="45"/>
  <c r="F393" i="45"/>
  <c r="P393" i="45"/>
  <c r="C389" i="45"/>
  <c r="K389" i="45" s="1"/>
  <c r="F389" i="45"/>
  <c r="P389" i="45"/>
  <c r="H385" i="45"/>
  <c r="R385" i="45"/>
  <c r="C385" i="45"/>
  <c r="F385" i="45"/>
  <c r="P385" i="45"/>
  <c r="C381" i="45"/>
  <c r="K381" i="45" s="1"/>
  <c r="F381" i="45"/>
  <c r="P381" i="45"/>
  <c r="H378" i="45"/>
  <c r="F378" i="45"/>
  <c r="C378" i="45"/>
  <c r="U378" i="45"/>
  <c r="P376" i="45"/>
  <c r="R376" i="45"/>
  <c r="H374" i="45"/>
  <c r="F374" i="45"/>
  <c r="C374" i="45"/>
  <c r="U374" i="45"/>
  <c r="P372" i="45"/>
  <c r="R372" i="45"/>
  <c r="H370" i="45"/>
  <c r="F370" i="45"/>
  <c r="C370" i="45"/>
  <c r="U370" i="45"/>
  <c r="P368" i="45"/>
  <c r="R368" i="45"/>
  <c r="H366" i="45"/>
  <c r="F366" i="45"/>
  <c r="C366" i="45"/>
  <c r="U366" i="45"/>
  <c r="P364" i="45"/>
  <c r="R364" i="45"/>
  <c r="H362" i="45"/>
  <c r="F362" i="45"/>
  <c r="C362" i="45"/>
  <c r="U362" i="45"/>
  <c r="P360" i="45"/>
  <c r="R360" i="45"/>
  <c r="H358" i="45"/>
  <c r="F358" i="45"/>
  <c r="C358" i="45"/>
  <c r="U358" i="45"/>
  <c r="P356" i="45"/>
  <c r="R356" i="45"/>
  <c r="H354" i="45"/>
  <c r="F354" i="45"/>
  <c r="C354" i="45"/>
  <c r="U354" i="45"/>
  <c r="P352" i="45"/>
  <c r="R352" i="45"/>
  <c r="H350" i="45"/>
  <c r="F350" i="45"/>
  <c r="C350" i="45"/>
  <c r="U350" i="45"/>
  <c r="H348" i="45"/>
  <c r="L348" i="45"/>
  <c r="AB348" i="45" s="1"/>
  <c r="R348" i="45"/>
  <c r="L479" i="45"/>
  <c r="AB479" i="45" s="1"/>
  <c r="W479" i="45"/>
  <c r="H479" i="45"/>
  <c r="R479" i="45"/>
  <c r="L471" i="45"/>
  <c r="AB471" i="45" s="1"/>
  <c r="W471" i="45"/>
  <c r="H471" i="45"/>
  <c r="R471" i="45"/>
  <c r="L459" i="45"/>
  <c r="U459" i="45"/>
  <c r="W459" i="45"/>
  <c r="H459" i="45"/>
  <c r="R459" i="45"/>
  <c r="U444" i="45"/>
  <c r="C444" i="45"/>
  <c r="K444" i="45" s="1"/>
  <c r="F444" i="45"/>
  <c r="P444" i="45"/>
  <c r="H444" i="45"/>
  <c r="R444" i="45"/>
  <c r="U436" i="45"/>
  <c r="C436" i="45"/>
  <c r="K436" i="45" s="1"/>
  <c r="F436" i="45"/>
  <c r="P436" i="45"/>
  <c r="H436" i="45"/>
  <c r="R436" i="45"/>
  <c r="U428" i="45"/>
  <c r="C428" i="45"/>
  <c r="K428" i="45" s="1"/>
  <c r="F428" i="45"/>
  <c r="P428" i="45"/>
  <c r="H428" i="45"/>
  <c r="R428" i="45"/>
  <c r="U420" i="45"/>
  <c r="C420" i="45"/>
  <c r="K420" i="45" s="1"/>
  <c r="F420" i="45"/>
  <c r="P420" i="45"/>
  <c r="H420" i="45"/>
  <c r="R420" i="45"/>
  <c r="C412" i="45"/>
  <c r="F412" i="45"/>
  <c r="P412" i="45"/>
  <c r="U412" i="45"/>
  <c r="H412" i="45"/>
  <c r="R412" i="45"/>
  <c r="L463" i="45"/>
  <c r="W463" i="45"/>
  <c r="H463" i="45"/>
  <c r="R463" i="45"/>
  <c r="L446" i="45"/>
  <c r="U446" i="45"/>
  <c r="W446" i="45"/>
  <c r="H446" i="45"/>
  <c r="R446" i="45"/>
  <c r="L438" i="45"/>
  <c r="U438" i="45"/>
  <c r="W438" i="45"/>
  <c r="H438" i="45"/>
  <c r="R438" i="45"/>
  <c r="L430" i="45"/>
  <c r="U430" i="45"/>
  <c r="W430" i="45"/>
  <c r="H430" i="45"/>
  <c r="R430" i="45"/>
  <c r="L422" i="45"/>
  <c r="U422" i="45"/>
  <c r="W422" i="45"/>
  <c r="H422" i="45"/>
  <c r="R422" i="45"/>
  <c r="L414" i="45"/>
  <c r="U414" i="45"/>
  <c r="W414" i="45"/>
  <c r="H414" i="45"/>
  <c r="R414" i="45"/>
  <c r="U402" i="45"/>
  <c r="L402" i="45"/>
  <c r="W402" i="45"/>
  <c r="H402" i="45"/>
  <c r="R402" i="45"/>
  <c r="U394" i="45"/>
  <c r="L394" i="45"/>
  <c r="AB394" i="45" s="1"/>
  <c r="W394" i="45"/>
  <c r="H394" i="45"/>
  <c r="R394" i="45"/>
  <c r="U386" i="45"/>
  <c r="L386" i="45"/>
  <c r="W386" i="45"/>
  <c r="H386" i="45"/>
  <c r="R386" i="45"/>
  <c r="L410" i="45"/>
  <c r="W410" i="45"/>
  <c r="H410" i="45"/>
  <c r="R410" i="45"/>
  <c r="C400" i="45"/>
  <c r="F400" i="45"/>
  <c r="P400" i="45"/>
  <c r="H400" i="45"/>
  <c r="R400" i="45"/>
  <c r="C392" i="45"/>
  <c r="K392" i="45" s="1"/>
  <c r="F392" i="45"/>
  <c r="P392" i="45"/>
  <c r="H392" i="45"/>
  <c r="R392" i="45"/>
  <c r="C384" i="45"/>
  <c r="F384" i="45"/>
  <c r="P384" i="45"/>
  <c r="H384" i="45"/>
  <c r="R384" i="45"/>
  <c r="R346" i="45"/>
  <c r="P346" i="45"/>
  <c r="L344" i="45"/>
  <c r="AB344" i="45" s="1"/>
  <c r="L342" i="45"/>
  <c r="L340" i="45"/>
  <c r="AB340" i="45" s="1"/>
  <c r="L338" i="45"/>
  <c r="L336" i="45"/>
  <c r="AB336" i="45" s="1"/>
  <c r="L334" i="45"/>
  <c r="L332" i="45"/>
  <c r="AB332" i="45" s="1"/>
  <c r="L330" i="45"/>
  <c r="L328" i="45"/>
  <c r="AB328" i="45" s="1"/>
  <c r="L326" i="45"/>
  <c r="L324" i="45"/>
  <c r="AB324" i="45" s="1"/>
  <c r="L322" i="45"/>
  <c r="L320" i="45"/>
  <c r="AB320" i="45" s="1"/>
  <c r="L318" i="45"/>
  <c r="L316" i="45"/>
  <c r="AB316" i="45" s="1"/>
  <c r="L314" i="45"/>
  <c r="L312" i="45"/>
  <c r="AB312" i="45" s="1"/>
  <c r="L310" i="45"/>
  <c r="L308" i="45"/>
  <c r="AB308" i="45" s="1"/>
  <c r="L306" i="45"/>
  <c r="L304" i="45"/>
  <c r="AB304" i="45" s="1"/>
  <c r="L302" i="45"/>
  <c r="F300" i="45"/>
  <c r="P300" i="45"/>
  <c r="C300" i="45"/>
  <c r="K300" i="45" s="1"/>
  <c r="U300" i="45"/>
  <c r="F298" i="45"/>
  <c r="P298" i="45"/>
  <c r="C298" i="45"/>
  <c r="K298" i="45" s="1"/>
  <c r="U298" i="45"/>
  <c r="F296" i="45"/>
  <c r="P296" i="45"/>
  <c r="C296" i="45"/>
  <c r="K296" i="45" s="1"/>
  <c r="U296" i="45"/>
  <c r="F294" i="45"/>
  <c r="P294" i="45"/>
  <c r="C294" i="45"/>
  <c r="K294" i="45" s="1"/>
  <c r="U294" i="45"/>
  <c r="F292" i="45"/>
  <c r="P292" i="45"/>
  <c r="C292" i="45"/>
  <c r="K292" i="45" s="1"/>
  <c r="U292" i="45"/>
  <c r="F290" i="45"/>
  <c r="P290" i="45"/>
  <c r="C290" i="45"/>
  <c r="K290" i="45" s="1"/>
  <c r="U290" i="45"/>
  <c r="F288" i="45"/>
  <c r="P288" i="45"/>
  <c r="C288" i="45"/>
  <c r="K288" i="45" s="1"/>
  <c r="U288" i="45"/>
  <c r="F286" i="45"/>
  <c r="P286" i="45"/>
  <c r="C286" i="45"/>
  <c r="K286" i="45" s="1"/>
  <c r="U286" i="45"/>
  <c r="F284" i="45"/>
  <c r="P284" i="45"/>
  <c r="C284" i="45"/>
  <c r="K284" i="45" s="1"/>
  <c r="U284" i="45"/>
  <c r="F282" i="45"/>
  <c r="P282" i="45"/>
  <c r="C282" i="45"/>
  <c r="K282" i="45" s="1"/>
  <c r="U282" i="45"/>
  <c r="F280" i="45"/>
  <c r="P280" i="45"/>
  <c r="C280" i="45"/>
  <c r="K280" i="45" s="1"/>
  <c r="U280" i="45"/>
  <c r="F278" i="45"/>
  <c r="P278" i="45"/>
  <c r="C278" i="45"/>
  <c r="K278" i="45" s="1"/>
  <c r="U278" i="45"/>
  <c r="F276" i="45"/>
  <c r="P276" i="45"/>
  <c r="C276" i="45"/>
  <c r="K276" i="45" s="1"/>
  <c r="U276" i="45"/>
  <c r="F274" i="45"/>
  <c r="P274" i="45"/>
  <c r="C274" i="45"/>
  <c r="K274" i="45" s="1"/>
  <c r="U274" i="45"/>
  <c r="F272" i="45"/>
  <c r="P272" i="45"/>
  <c r="C272" i="45"/>
  <c r="K272" i="45" s="1"/>
  <c r="U272" i="45"/>
  <c r="F270" i="45"/>
  <c r="P270" i="45"/>
  <c r="C270" i="45"/>
  <c r="K270" i="45" s="1"/>
  <c r="U270" i="45"/>
  <c r="F268" i="45"/>
  <c r="P268" i="45"/>
  <c r="C268" i="45"/>
  <c r="K268" i="45" s="1"/>
  <c r="U268" i="45"/>
  <c r="F266" i="45"/>
  <c r="P266" i="45"/>
  <c r="C266" i="45"/>
  <c r="K266" i="45" s="1"/>
  <c r="U266" i="45"/>
  <c r="F264" i="45"/>
  <c r="P264" i="45"/>
  <c r="C264" i="45"/>
  <c r="K264" i="45" s="1"/>
  <c r="U264" i="45"/>
  <c r="F262" i="45"/>
  <c r="P262" i="45"/>
  <c r="C262" i="45"/>
  <c r="K262" i="45" s="1"/>
  <c r="U262" i="45"/>
  <c r="F260" i="45"/>
  <c r="P260" i="45"/>
  <c r="C260" i="45"/>
  <c r="K260" i="45" s="1"/>
  <c r="U260" i="45"/>
  <c r="F258" i="45"/>
  <c r="P258" i="45"/>
  <c r="C258" i="45"/>
  <c r="K258" i="45" s="1"/>
  <c r="U258" i="45"/>
  <c r="F256" i="45"/>
  <c r="P256" i="45"/>
  <c r="C256" i="45"/>
  <c r="K256" i="45" s="1"/>
  <c r="U256" i="45"/>
  <c r="F254" i="45"/>
  <c r="P254" i="45"/>
  <c r="C254" i="45"/>
  <c r="K254" i="45" s="1"/>
  <c r="U254" i="45"/>
  <c r="F252" i="45"/>
  <c r="P252" i="45"/>
  <c r="C252" i="45"/>
  <c r="K252" i="45" s="1"/>
  <c r="U252" i="45"/>
  <c r="F250" i="45"/>
  <c r="P250" i="45"/>
  <c r="C250" i="45"/>
  <c r="K250" i="45" s="1"/>
  <c r="U250" i="45"/>
  <c r="F248" i="45"/>
  <c r="P248" i="45"/>
  <c r="C248" i="45"/>
  <c r="K248" i="45" s="1"/>
  <c r="U248" i="45"/>
  <c r="F246" i="45"/>
  <c r="P246" i="45"/>
  <c r="C246" i="45"/>
  <c r="K246" i="45" s="1"/>
  <c r="U246" i="45"/>
  <c r="F244" i="45"/>
  <c r="P244" i="45"/>
  <c r="C244" i="45"/>
  <c r="K244" i="45" s="1"/>
  <c r="U244" i="45"/>
  <c r="F242" i="45"/>
  <c r="P242" i="45"/>
  <c r="C242" i="45"/>
  <c r="K242" i="45" s="1"/>
  <c r="U242" i="45"/>
  <c r="F240" i="45"/>
  <c r="P240" i="45"/>
  <c r="C240" i="45"/>
  <c r="K240" i="45" s="1"/>
  <c r="U240" i="45"/>
  <c r="F238" i="45"/>
  <c r="P238" i="45"/>
  <c r="C238" i="45"/>
  <c r="K238" i="45" s="1"/>
  <c r="U238" i="45"/>
  <c r="F236" i="45"/>
  <c r="P236" i="45"/>
  <c r="C236" i="45"/>
  <c r="K236" i="45" s="1"/>
  <c r="U236" i="45"/>
  <c r="F234" i="45"/>
  <c r="P234" i="45"/>
  <c r="C234" i="45"/>
  <c r="K234" i="45" s="1"/>
  <c r="U234" i="45"/>
  <c r="F232" i="45"/>
  <c r="P232" i="45"/>
  <c r="C232" i="45"/>
  <c r="K232" i="45" s="1"/>
  <c r="U232" i="45"/>
  <c r="F230" i="45"/>
  <c r="P230" i="45"/>
  <c r="C230" i="45"/>
  <c r="K230" i="45" s="1"/>
  <c r="U230" i="45"/>
  <c r="F228" i="45"/>
  <c r="P228" i="45"/>
  <c r="C228" i="45"/>
  <c r="K228" i="45" s="1"/>
  <c r="U228" i="45"/>
  <c r="F226" i="45"/>
  <c r="P226" i="45"/>
  <c r="C226" i="45"/>
  <c r="K226" i="45" s="1"/>
  <c r="U226" i="45"/>
  <c r="F224" i="45"/>
  <c r="P224" i="45"/>
  <c r="C224" i="45"/>
  <c r="K224" i="45" s="1"/>
  <c r="U224" i="45"/>
  <c r="F222" i="45"/>
  <c r="P222" i="45"/>
  <c r="C222" i="45"/>
  <c r="K222" i="45" s="1"/>
  <c r="U222" i="45"/>
  <c r="F220" i="45"/>
  <c r="P220" i="45"/>
  <c r="C220" i="45"/>
  <c r="K220" i="45" s="1"/>
  <c r="U220" i="45"/>
  <c r="F218" i="45"/>
  <c r="P218" i="45"/>
  <c r="C218" i="45"/>
  <c r="K218" i="45" s="1"/>
  <c r="U218" i="45"/>
  <c r="F216" i="45"/>
  <c r="P216" i="45"/>
  <c r="C216" i="45"/>
  <c r="K216" i="45" s="1"/>
  <c r="U216" i="45"/>
  <c r="F214" i="45"/>
  <c r="P214" i="45"/>
  <c r="C214" i="45"/>
  <c r="K214" i="45" s="1"/>
  <c r="U214" i="45"/>
  <c r="F212" i="45"/>
  <c r="P212" i="45"/>
  <c r="C212" i="45"/>
  <c r="K212" i="45" s="1"/>
  <c r="U212" i="45"/>
  <c r="F210" i="45"/>
  <c r="P210" i="45"/>
  <c r="C210" i="45"/>
  <c r="K210" i="45" s="1"/>
  <c r="U210" i="45"/>
  <c r="F208" i="45"/>
  <c r="P208" i="45"/>
  <c r="L206" i="45"/>
  <c r="H206" i="45"/>
  <c r="R206" i="45"/>
  <c r="F204" i="45"/>
  <c r="P204" i="45"/>
  <c r="L202" i="45"/>
  <c r="H202" i="45"/>
  <c r="R202" i="45"/>
  <c r="F200" i="45"/>
  <c r="P200" i="45"/>
  <c r="L198" i="45"/>
  <c r="AB198" i="45" s="1"/>
  <c r="H198" i="45"/>
  <c r="R198" i="45"/>
  <c r="F196" i="45"/>
  <c r="P196" i="45"/>
  <c r="L194" i="45"/>
  <c r="H194" i="45"/>
  <c r="R194" i="45"/>
  <c r="F192" i="45"/>
  <c r="P192" i="45"/>
  <c r="L190" i="45"/>
  <c r="AB190" i="45" s="1"/>
  <c r="H190" i="45"/>
  <c r="R190" i="45"/>
  <c r="H188" i="45"/>
  <c r="R188" i="45"/>
  <c r="H184" i="45"/>
  <c r="R184" i="45"/>
  <c r="H180" i="45"/>
  <c r="R180" i="45"/>
  <c r="H176" i="45"/>
  <c r="R176" i="45"/>
  <c r="C174" i="45"/>
  <c r="H172" i="45"/>
  <c r="R172" i="45"/>
  <c r="C170" i="45"/>
  <c r="K170" i="45" s="1"/>
  <c r="H168" i="45"/>
  <c r="R168" i="45"/>
  <c r="C166" i="45"/>
  <c r="H164" i="45"/>
  <c r="R164" i="45"/>
  <c r="C162" i="45"/>
  <c r="K162" i="45" s="1"/>
  <c r="H160" i="45"/>
  <c r="R160" i="45"/>
  <c r="C158" i="45"/>
  <c r="H156" i="45"/>
  <c r="R156" i="45"/>
  <c r="C154" i="45"/>
  <c r="K154" i="45" s="1"/>
  <c r="H152" i="45"/>
  <c r="R152" i="45"/>
  <c r="C150" i="45"/>
  <c r="H148" i="45"/>
  <c r="R148" i="45"/>
  <c r="C146" i="45"/>
  <c r="K146" i="45" s="1"/>
  <c r="H144" i="45"/>
  <c r="R144" i="45"/>
  <c r="C142" i="45"/>
  <c r="L187" i="45"/>
  <c r="AB187" i="45" s="1"/>
  <c r="L169" i="45"/>
  <c r="L163" i="45"/>
  <c r="AB163" i="45" s="1"/>
  <c r="L159" i="45"/>
  <c r="L157" i="45"/>
  <c r="AB157" i="45" s="1"/>
  <c r="L153" i="45"/>
  <c r="L149" i="45"/>
  <c r="AB149" i="45" s="1"/>
  <c r="L145" i="45"/>
  <c r="AB145" i="45" s="1"/>
  <c r="K21" i="45"/>
  <c r="K17" i="45"/>
  <c r="K13" i="45"/>
  <c r="K25" i="45"/>
  <c r="U57" i="14"/>
  <c r="L58" i="14"/>
  <c r="M58" i="14" s="1"/>
  <c r="W58" i="14" s="1"/>
  <c r="U62" i="14"/>
  <c r="L63" i="14"/>
  <c r="M63" i="14" s="1"/>
  <c r="W63" i="14" s="1"/>
  <c r="W91" i="14" s="1"/>
  <c r="C15" i="36" s="1"/>
  <c r="L57" i="14"/>
  <c r="M57" i="14" s="1"/>
  <c r="W57" i="14" s="1"/>
  <c r="U76" i="14"/>
  <c r="U59" i="14"/>
  <c r="L61" i="14"/>
  <c r="M61" i="14" s="1"/>
  <c r="W61" i="14" s="1"/>
  <c r="L62" i="14"/>
  <c r="M62" i="14" s="1"/>
  <c r="W62" i="14" s="1"/>
  <c r="Q65" i="14"/>
  <c r="U70" i="14"/>
  <c r="L72" i="14"/>
  <c r="M72" i="14" s="1"/>
  <c r="W72" i="14" s="1"/>
  <c r="U72" i="14"/>
  <c r="L73" i="14"/>
  <c r="M73" i="14" s="1"/>
  <c r="W73" i="14" s="1"/>
  <c r="L77" i="14"/>
  <c r="M77" i="14" s="1"/>
  <c r="W77" i="14" s="1"/>
  <c r="U81" i="14"/>
  <c r="W55" i="14"/>
  <c r="Q55" i="14"/>
  <c r="O91" i="14"/>
  <c r="Q57" i="14"/>
  <c r="Q59" i="14"/>
  <c r="U65" i="14"/>
  <c r="Q70" i="14"/>
  <c r="L80" i="14"/>
  <c r="M80" i="14" s="1"/>
  <c r="W80" i="14" s="1"/>
  <c r="Q81" i="14"/>
  <c r="Q74" i="14"/>
  <c r="Q76" i="14"/>
  <c r="U79" i="14"/>
  <c r="L89" i="14"/>
  <c r="M89" i="14" s="1"/>
  <c r="W89" i="14" s="1"/>
  <c r="Q89" i="14"/>
  <c r="Z63" i="39"/>
  <c r="Z93" i="39"/>
  <c r="Z110" i="39"/>
  <c r="Z58" i="39"/>
  <c r="AG107" i="39"/>
  <c r="AI144" i="39"/>
  <c r="AE144" i="39"/>
  <c r="AA144" i="39"/>
  <c r="Z125" i="39"/>
  <c r="Z149" i="39"/>
  <c r="Z162" i="39"/>
  <c r="Z196" i="39"/>
  <c r="AI210" i="39"/>
  <c r="AE210" i="39"/>
  <c r="AA210" i="39"/>
  <c r="Z203" i="39"/>
  <c r="Z210" i="39" s="1"/>
  <c r="Z211" i="39" s="1"/>
  <c r="T108" i="39"/>
  <c r="V211" i="39"/>
  <c r="AI83" i="39"/>
  <c r="AE83" i="39"/>
  <c r="AA83" i="39"/>
  <c r="AI107" i="39"/>
  <c r="AE107" i="39"/>
  <c r="AA107" i="39"/>
  <c r="Z100" i="39"/>
  <c r="AK210" i="39"/>
  <c r="AC210" i="39"/>
  <c r="Z118" i="39"/>
  <c r="AK83" i="39"/>
  <c r="AC83" i="39"/>
  <c r="AK107" i="39"/>
  <c r="AC107" i="39"/>
  <c r="Z172" i="39"/>
  <c r="AC66" i="39"/>
  <c r="AG66" i="39"/>
  <c r="AK66" i="39"/>
  <c r="AA66" i="39"/>
  <c r="Z61" i="39"/>
  <c r="Z66" i="39" s="1"/>
  <c r="AE66" i="39"/>
  <c r="AI66" i="39"/>
  <c r="Z114" i="39"/>
  <c r="Z67" i="39"/>
  <c r="Z145" i="39"/>
  <c r="AK144" i="39"/>
  <c r="AG144" i="39"/>
  <c r="AC144" i="39"/>
  <c r="AG210" i="39"/>
  <c r="D41" i="29"/>
  <c r="D42" i="29"/>
  <c r="D40" i="29"/>
  <c r="L42" i="29"/>
  <c r="L40" i="29"/>
  <c r="L41" i="29" s="1"/>
  <c r="G42" i="29"/>
  <c r="G40" i="29"/>
  <c r="G41" i="29" s="1"/>
  <c r="O42" i="29"/>
  <c r="O40" i="29"/>
  <c r="O41" i="29" s="1"/>
  <c r="F41" i="29"/>
  <c r="F42" i="29"/>
  <c r="F40" i="29"/>
  <c r="N42" i="29"/>
  <c r="N40" i="29"/>
  <c r="N41" i="29" s="1"/>
  <c r="E40" i="29"/>
  <c r="E42" i="29" s="1"/>
  <c r="M40" i="29"/>
  <c r="M42" i="29" s="1"/>
  <c r="H40" i="29"/>
  <c r="H41" i="29" s="1"/>
  <c r="P40" i="29"/>
  <c r="P41" i="29" s="1"/>
  <c r="C40" i="29"/>
  <c r="C41" i="29" s="1"/>
  <c r="K40" i="29"/>
  <c r="K41" i="29" s="1"/>
  <c r="B40" i="29"/>
  <c r="B41" i="29" s="1"/>
  <c r="J40" i="29"/>
  <c r="J41" i="29" s="1"/>
  <c r="M41" i="29"/>
  <c r="I40" i="29"/>
  <c r="I41" i="29" s="1"/>
  <c r="D79" i="29"/>
  <c r="L79" i="29"/>
  <c r="F72" i="52"/>
  <c r="E72" i="52"/>
  <c r="I72" i="52"/>
  <c r="H72" i="52"/>
  <c r="AD29" i="51"/>
  <c r="N28" i="51"/>
  <c r="AD17" i="51"/>
  <c r="AE35" i="51"/>
  <c r="M29" i="51"/>
  <c r="AE29" i="51" s="1"/>
  <c r="E28" i="51"/>
  <c r="M28" i="51" s="1"/>
  <c r="M17" i="51"/>
  <c r="AE17" i="51" s="1"/>
  <c r="E16" i="51"/>
  <c r="AD38" i="51"/>
  <c r="AD30" i="51"/>
  <c r="AD14" i="51"/>
  <c r="AE14" i="51" s="1"/>
  <c r="Q43" i="51"/>
  <c r="V43" i="51"/>
  <c r="P43" i="51"/>
  <c r="AD25" i="51"/>
  <c r="AE20" i="51"/>
  <c r="T11" i="51"/>
  <c r="AD20" i="51"/>
  <c r="J11" i="51"/>
  <c r="M44" i="51"/>
  <c r="AD26" i="51"/>
  <c r="AA43" i="51"/>
  <c r="AD42" i="51"/>
  <c r="I43" i="51"/>
  <c r="Z43" i="51"/>
  <c r="Y41" i="51"/>
  <c r="F43" i="51"/>
  <c r="X43" i="51"/>
  <c r="W41" i="51"/>
  <c r="W43" i="51" s="1"/>
  <c r="T24" i="51"/>
  <c r="AD23" i="51"/>
  <c r="M12" i="51"/>
  <c r="M25" i="51"/>
  <c r="AE25" i="51" s="1"/>
  <c r="E24" i="51"/>
  <c r="M24" i="51" s="1"/>
  <c r="AD18" i="51"/>
  <c r="AE18" i="51" s="1"/>
  <c r="Y22" i="51"/>
  <c r="N11" i="51"/>
  <c r="AD11" i="51" s="1"/>
  <c r="AD44" i="51"/>
  <c r="AE44" i="51" s="1"/>
  <c r="AE38" i="51"/>
  <c r="AE36" i="51"/>
  <c r="AE34" i="51"/>
  <c r="AE32" i="51"/>
  <c r="AE30" i="51"/>
  <c r="Y16" i="51"/>
  <c r="AD16" i="51" s="1"/>
  <c r="AE31" i="51"/>
  <c r="T28" i="51"/>
  <c r="AD34" i="51"/>
  <c r="J16" i="51"/>
  <c r="J43" i="51" s="1"/>
  <c r="AD15" i="51"/>
  <c r="AE15" i="51" s="1"/>
  <c r="AC43" i="51"/>
  <c r="T41" i="51"/>
  <c r="U43" i="51"/>
  <c r="K43" i="51"/>
  <c r="G43" i="51"/>
  <c r="AB43" i="51"/>
  <c r="M21" i="51"/>
  <c r="AE21" i="51" s="1"/>
  <c r="M13" i="51"/>
  <c r="AE13" i="51" s="1"/>
  <c r="R41" i="51"/>
  <c r="R43" i="51" s="1"/>
  <c r="S43" i="51"/>
  <c r="N41" i="51"/>
  <c r="O43" i="51"/>
  <c r="H43" i="51"/>
  <c r="M42" i="51"/>
  <c r="E41" i="51"/>
  <c r="N22" i="51"/>
  <c r="AD22" i="51" s="1"/>
  <c r="AD13" i="51"/>
  <c r="M11" i="51"/>
  <c r="AE11" i="51" s="1"/>
  <c r="Y24" i="51"/>
  <c r="AD24" i="51" s="1"/>
  <c r="L43" i="51"/>
  <c r="M23" i="51"/>
  <c r="AE23" i="51" s="1"/>
  <c r="E22" i="51"/>
  <c r="M22" i="51" s="1"/>
  <c r="AE22" i="51" s="1"/>
  <c r="AD12" i="51"/>
  <c r="M27" i="51"/>
  <c r="E26" i="51"/>
  <c r="BC90" i="46"/>
  <c r="BD12" i="46"/>
  <c r="N89" i="46"/>
  <c r="N90" i="46"/>
  <c r="BD69" i="46"/>
  <c r="BD71" i="46"/>
  <c r="BD73" i="46"/>
  <c r="BD75" i="46"/>
  <c r="BD68" i="46"/>
  <c r="BD70" i="46"/>
  <c r="BD72" i="46"/>
  <c r="BD74" i="46"/>
  <c r="BC89" i="46"/>
  <c r="BD83" i="46"/>
  <c r="BD89" i="46" s="1"/>
  <c r="BD86" i="46"/>
  <c r="F72" i="27"/>
  <c r="H72" i="27"/>
  <c r="G72" i="27"/>
  <c r="I72" i="27"/>
  <c r="E72" i="27"/>
  <c r="J72" i="27" s="1"/>
  <c r="V16" i="23"/>
  <c r="R16" i="23"/>
  <c r="I28" i="23"/>
  <c r="I16" i="23"/>
  <c r="N19" i="23"/>
  <c r="X19" i="23" s="1"/>
  <c r="N14" i="23"/>
  <c r="X14" i="23" s="1"/>
  <c r="L43" i="23"/>
  <c r="W43" i="23"/>
  <c r="S43" i="23"/>
  <c r="O43" i="23"/>
  <c r="V11" i="23"/>
  <c r="R11" i="23"/>
  <c r="P43" i="23"/>
  <c r="J43" i="23"/>
  <c r="Q43" i="23"/>
  <c r="E43" i="23"/>
  <c r="I41" i="23"/>
  <c r="I24" i="23"/>
  <c r="I11" i="23"/>
  <c r="M24" i="23"/>
  <c r="N25" i="23"/>
  <c r="M22" i="23"/>
  <c r="N23" i="23"/>
  <c r="N21" i="23"/>
  <c r="X21" i="23" s="1"/>
  <c r="N18" i="23"/>
  <c r="X18" i="23" s="1"/>
  <c r="M11" i="23"/>
  <c r="N12" i="23"/>
  <c r="I26" i="23"/>
  <c r="M26" i="23"/>
  <c r="N27" i="23"/>
  <c r="N29" i="23"/>
  <c r="M28" i="23"/>
  <c r="V28" i="23"/>
  <c r="V43" i="23" s="1"/>
  <c r="R28" i="23"/>
  <c r="M16" i="23"/>
  <c r="N17" i="23"/>
  <c r="N15" i="23"/>
  <c r="X15" i="23" s="1"/>
  <c r="T43" i="23"/>
  <c r="H43" i="23"/>
  <c r="R43" i="23"/>
  <c r="G43" i="23"/>
  <c r="N42" i="23"/>
  <c r="M41" i="23"/>
  <c r="F43" i="23"/>
  <c r="U43" i="23"/>
  <c r="K43" i="23"/>
  <c r="I22" i="23"/>
  <c r="L91" i="14"/>
  <c r="M91" i="14" s="1"/>
  <c r="Q91" i="14"/>
  <c r="U91" i="14"/>
  <c r="J2220" i="47"/>
  <c r="J2247" i="47"/>
  <c r="J2266" i="47"/>
  <c r="J2284" i="47"/>
  <c r="I2162" i="47"/>
  <c r="I2190" i="47"/>
  <c r="I2201" i="47"/>
  <c r="I2237" i="47"/>
  <c r="I2270" i="47"/>
  <c r="H2237" i="47"/>
  <c r="H2186" i="47"/>
  <c r="I2186" i="47"/>
  <c r="H2179" i="47"/>
  <c r="H2224" i="47"/>
  <c r="K2224" i="47"/>
  <c r="K2270" i="47"/>
  <c r="K2139" i="47"/>
  <c r="K2186" i="47"/>
  <c r="K2247" i="47"/>
  <c r="J2237" i="47"/>
  <c r="G2190" i="47"/>
  <c r="G2224" i="47"/>
  <c r="G2277" i="47"/>
  <c r="G2186" i="47"/>
  <c r="G2220" i="47"/>
  <c r="G2247" i="47"/>
  <c r="G2284" i="47"/>
  <c r="K2284" i="47"/>
  <c r="K2172" i="47"/>
  <c r="K2179" i="47"/>
  <c r="K2190" i="47"/>
  <c r="K2201" i="47"/>
  <c r="J2162" i="47"/>
  <c r="F2162" i="47"/>
  <c r="J2172" i="47"/>
  <c r="F2172" i="47"/>
  <c r="J2179" i="47"/>
  <c r="F2179" i="47"/>
  <c r="J2190" i="47"/>
  <c r="F2190" i="47"/>
  <c r="J2194" i="47"/>
  <c r="F2194" i="47"/>
  <c r="J2201" i="47"/>
  <c r="F2201" i="47"/>
  <c r="J2224" i="47"/>
  <c r="F2224" i="47"/>
  <c r="K2266" i="47"/>
  <c r="I2139" i="47"/>
  <c r="I2146" i="47"/>
  <c r="I2220" i="47"/>
  <c r="H2247" i="47"/>
  <c r="I2247" i="47"/>
  <c r="H2266" i="47"/>
  <c r="I2266" i="47"/>
  <c r="H2284" i="47"/>
  <c r="I2284" i="47"/>
  <c r="H2162" i="47"/>
  <c r="H2172" i="47"/>
  <c r="H2190" i="47"/>
  <c r="H2194" i="47"/>
  <c r="H2201" i="47"/>
  <c r="K2277" i="47"/>
  <c r="K2220" i="47"/>
  <c r="J2270" i="47"/>
  <c r="J2277" i="47"/>
  <c r="G2162" i="47"/>
  <c r="G2139" i="47"/>
  <c r="G2146" i="47"/>
  <c r="F2237" i="47"/>
  <c r="G2266" i="47"/>
  <c r="F2270" i="47"/>
  <c r="F2277" i="47"/>
  <c r="K2162" i="47"/>
  <c r="K2194" i="47"/>
  <c r="C145" i="33" l="1"/>
  <c r="C94" i="33"/>
  <c r="C57" i="33"/>
  <c r="D161" i="33"/>
  <c r="C160" i="33"/>
  <c r="D58" i="33"/>
  <c r="C16" i="33"/>
  <c r="AE187" i="45"/>
  <c r="AC187" i="45"/>
  <c r="AB206" i="45"/>
  <c r="AE348" i="45"/>
  <c r="AC348" i="45"/>
  <c r="K421" i="45"/>
  <c r="AB497" i="45"/>
  <c r="AB500" i="45"/>
  <c r="AB502" i="45"/>
  <c r="R12" i="45"/>
  <c r="AD171" i="45"/>
  <c r="AD187" i="45"/>
  <c r="AB60" i="45"/>
  <c r="AB84" i="45"/>
  <c r="AB92" i="45"/>
  <c r="AB100" i="45"/>
  <c r="AB108" i="45"/>
  <c r="AB124" i="45"/>
  <c r="AB132" i="45"/>
  <c r="AE146" i="45"/>
  <c r="AC146" i="45"/>
  <c r="AD146" i="45" s="1"/>
  <c r="AE162" i="45"/>
  <c r="AC162" i="45"/>
  <c r="AD162" i="45" s="1"/>
  <c r="AE147" i="45"/>
  <c r="AC147" i="45"/>
  <c r="AD147" i="45" s="1"/>
  <c r="AE171" i="45"/>
  <c r="AC171" i="45"/>
  <c r="AE179" i="45"/>
  <c r="AC179" i="45"/>
  <c r="AD179" i="45" s="1"/>
  <c r="AB183" i="45"/>
  <c r="AC475" i="45"/>
  <c r="AE475" i="45" s="1"/>
  <c r="K387" i="45"/>
  <c r="K395" i="45"/>
  <c r="AB469" i="45"/>
  <c r="K464" i="45"/>
  <c r="K492" i="45"/>
  <c r="K42" i="45"/>
  <c r="K58" i="45"/>
  <c r="K66" i="45"/>
  <c r="K82" i="45"/>
  <c r="AB156" i="45"/>
  <c r="AB172" i="45"/>
  <c r="AB188" i="45"/>
  <c r="K148" i="45"/>
  <c r="K164" i="45"/>
  <c r="AB204" i="45"/>
  <c r="K302" i="45"/>
  <c r="K314" i="45"/>
  <c r="K318" i="45"/>
  <c r="K334" i="45"/>
  <c r="K342" i="45"/>
  <c r="K394" i="45"/>
  <c r="K430" i="45"/>
  <c r="K446" i="45"/>
  <c r="K471" i="45"/>
  <c r="AC471" i="45" s="1"/>
  <c r="AE471" i="45" s="1"/>
  <c r="AD348" i="45"/>
  <c r="AB352" i="45"/>
  <c r="AB358" i="45"/>
  <c r="AB360" i="45"/>
  <c r="AB366" i="45"/>
  <c r="AB368" i="45"/>
  <c r="AB374" i="45"/>
  <c r="AB378" i="45"/>
  <c r="AB409" i="45"/>
  <c r="AB421" i="45"/>
  <c r="K425" i="45"/>
  <c r="AB437" i="45"/>
  <c r="K458" i="45"/>
  <c r="AB466" i="45"/>
  <c r="K470" i="45"/>
  <c r="K478" i="45"/>
  <c r="AB485" i="45"/>
  <c r="K511" i="45"/>
  <c r="AB506" i="45"/>
  <c r="W12" i="45"/>
  <c r="AB153" i="45"/>
  <c r="AB159" i="45"/>
  <c r="AB169" i="45"/>
  <c r="K142" i="45"/>
  <c r="K150" i="45"/>
  <c r="K158" i="45"/>
  <c r="K166" i="45"/>
  <c r="K174" i="45"/>
  <c r="AB194" i="45"/>
  <c r="AB202" i="45"/>
  <c r="AB302" i="45"/>
  <c r="AB306" i="45"/>
  <c r="AB310" i="45"/>
  <c r="AB314" i="45"/>
  <c r="AB318" i="45"/>
  <c r="AB322" i="45"/>
  <c r="AB326" i="45"/>
  <c r="AB330" i="45"/>
  <c r="AB334" i="45"/>
  <c r="AB338" i="45"/>
  <c r="AB342" i="45"/>
  <c r="K384" i="45"/>
  <c r="K400" i="45"/>
  <c r="AB410" i="45"/>
  <c r="AB386" i="45"/>
  <c r="AB402" i="45"/>
  <c r="AB414" i="45"/>
  <c r="AB430" i="45"/>
  <c r="AB446" i="45"/>
  <c r="AB463" i="45"/>
  <c r="K412" i="45"/>
  <c r="K350" i="45"/>
  <c r="K354" i="45"/>
  <c r="K358" i="45"/>
  <c r="K362" i="45"/>
  <c r="K366" i="45"/>
  <c r="K370" i="45"/>
  <c r="K374" i="45"/>
  <c r="K378" i="45"/>
  <c r="K385" i="45"/>
  <c r="K393" i="45"/>
  <c r="K401" i="45"/>
  <c r="K413" i="45"/>
  <c r="K429" i="45"/>
  <c r="K445" i="45"/>
  <c r="K457" i="45"/>
  <c r="K473" i="45"/>
  <c r="K481" i="45"/>
  <c r="K450" i="45"/>
  <c r="AB483" i="45"/>
  <c r="AB487" i="45"/>
  <c r="AB489" i="45"/>
  <c r="AB491" i="45"/>
  <c r="AB495" i="45"/>
  <c r="K497" i="45"/>
  <c r="K500" i="45"/>
  <c r="K502" i="45"/>
  <c r="AB504" i="45"/>
  <c r="K506" i="45"/>
  <c r="C12" i="45"/>
  <c r="K12" i="45" s="1"/>
  <c r="K22" i="45"/>
  <c r="K143" i="45"/>
  <c r="K151" i="45"/>
  <c r="K159" i="45"/>
  <c r="K167" i="45"/>
  <c r="K175" i="45"/>
  <c r="K183" i="45"/>
  <c r="AB28" i="45"/>
  <c r="AB32" i="45"/>
  <c r="AB40" i="45"/>
  <c r="AB48" i="45"/>
  <c r="AB56" i="45"/>
  <c r="AB64" i="45"/>
  <c r="AB72" i="45"/>
  <c r="AB80" i="45"/>
  <c r="AB88" i="45"/>
  <c r="AB96" i="45"/>
  <c r="AB104" i="45"/>
  <c r="AB112" i="45"/>
  <c r="AB120" i="45"/>
  <c r="AB128" i="45"/>
  <c r="AB136" i="45"/>
  <c r="AB142" i="45"/>
  <c r="AE150" i="45"/>
  <c r="AC150" i="45"/>
  <c r="AB158" i="45"/>
  <c r="AC166" i="45"/>
  <c r="AE166" i="45" s="1"/>
  <c r="AB143" i="45"/>
  <c r="AB151" i="45"/>
  <c r="AB161" i="45"/>
  <c r="AB167" i="45"/>
  <c r="AB173" i="45"/>
  <c r="AE177" i="45"/>
  <c r="AC177" i="45"/>
  <c r="AB181" i="45"/>
  <c r="AB185" i="45"/>
  <c r="AB193" i="45"/>
  <c r="AB201" i="45"/>
  <c r="AB209" i="45"/>
  <c r="K301" i="45"/>
  <c r="K305" i="45"/>
  <c r="K309" i="45"/>
  <c r="K313" i="45"/>
  <c r="K317" i="45"/>
  <c r="K321" i="45"/>
  <c r="K325" i="45"/>
  <c r="K329" i="45"/>
  <c r="K333" i="45"/>
  <c r="K337" i="45"/>
  <c r="K341" i="45"/>
  <c r="K388" i="45"/>
  <c r="K404" i="45"/>
  <c r="AB382" i="45"/>
  <c r="AB390" i="45"/>
  <c r="AB398" i="45"/>
  <c r="AB418" i="45"/>
  <c r="AB426" i="45"/>
  <c r="AB434" i="45"/>
  <c r="AB442" i="45"/>
  <c r="AB455" i="45"/>
  <c r="K416" i="45"/>
  <c r="K424" i="45"/>
  <c r="K432" i="45"/>
  <c r="K440" i="45"/>
  <c r="AB467" i="45"/>
  <c r="AB349" i="45"/>
  <c r="AB353" i="45"/>
  <c r="AB357" i="45"/>
  <c r="AB361" i="45"/>
  <c r="AB365" i="45"/>
  <c r="AB369" i="45"/>
  <c r="AB373" i="45"/>
  <c r="AB377" i="45"/>
  <c r="AB379" i="45"/>
  <c r="K407" i="45"/>
  <c r="K419" i="45"/>
  <c r="K423" i="45"/>
  <c r="K435" i="45"/>
  <c r="K439" i="45"/>
  <c r="AB447" i="45"/>
  <c r="AB453" i="45"/>
  <c r="K448" i="45"/>
  <c r="K456" i="45"/>
  <c r="K468" i="45"/>
  <c r="K472" i="45"/>
  <c r="K480" i="45"/>
  <c r="K488" i="45"/>
  <c r="AB490" i="45"/>
  <c r="AB492" i="45"/>
  <c r="K499" i="45"/>
  <c r="AB501" i="45"/>
  <c r="AB503" i="45"/>
  <c r="AB505" i="45"/>
  <c r="AB20" i="45"/>
  <c r="K178" i="45"/>
  <c r="K186" i="45"/>
  <c r="K194" i="45"/>
  <c r="K202" i="45"/>
  <c r="AB29" i="45"/>
  <c r="AB33" i="45"/>
  <c r="AB37" i="45"/>
  <c r="AB41" i="45"/>
  <c r="AB45" i="45"/>
  <c r="AB49" i="45"/>
  <c r="AB53" i="45"/>
  <c r="AB57" i="45"/>
  <c r="AB61" i="45"/>
  <c r="AB65" i="45"/>
  <c r="AB69" i="45"/>
  <c r="AB73" i="45"/>
  <c r="AB77" i="45"/>
  <c r="AB81" i="45"/>
  <c r="AB85" i="45"/>
  <c r="AB89" i="45"/>
  <c r="AB93" i="45"/>
  <c r="AB97" i="45"/>
  <c r="AB101" i="45"/>
  <c r="AB105" i="45"/>
  <c r="AB109" i="45"/>
  <c r="AB113" i="45"/>
  <c r="AB117" i="45"/>
  <c r="AB121" i="45"/>
  <c r="AB125" i="45"/>
  <c r="AB129" i="45"/>
  <c r="AB133" i="45"/>
  <c r="AB137" i="45"/>
  <c r="AB141" i="45"/>
  <c r="AB148" i="45"/>
  <c r="AB164" i="45"/>
  <c r="AB180" i="45"/>
  <c r="K144" i="45"/>
  <c r="K152" i="45"/>
  <c r="K160" i="45"/>
  <c r="K168" i="45"/>
  <c r="AB192" i="45"/>
  <c r="AB200" i="45"/>
  <c r="AB208" i="45"/>
  <c r="AB210" i="45"/>
  <c r="AB212" i="45"/>
  <c r="AB214" i="45"/>
  <c r="AB216" i="45"/>
  <c r="AB218" i="45"/>
  <c r="AB220" i="45"/>
  <c r="AB222" i="45"/>
  <c r="AB224" i="45"/>
  <c r="AB226" i="45"/>
  <c r="AB228" i="45"/>
  <c r="AB230"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AB282" i="45"/>
  <c r="AB284" i="45"/>
  <c r="AB286" i="45"/>
  <c r="AB288" i="45"/>
  <c r="AB290" i="45"/>
  <c r="AB292" i="45"/>
  <c r="AB294" i="45"/>
  <c r="AB296" i="45"/>
  <c r="AB298" i="45"/>
  <c r="AB300" i="45"/>
  <c r="K304" i="45"/>
  <c r="K308" i="45"/>
  <c r="K312" i="45"/>
  <c r="K316" i="45"/>
  <c r="K320" i="45"/>
  <c r="K324" i="45"/>
  <c r="K328" i="45"/>
  <c r="K332" i="45"/>
  <c r="K336" i="45"/>
  <c r="K340" i="45"/>
  <c r="AC340" i="45" s="1"/>
  <c r="AE340" i="45" s="1"/>
  <c r="K344" i="45"/>
  <c r="AB346" i="45"/>
  <c r="K346" i="45"/>
  <c r="AB392" i="45"/>
  <c r="K410" i="45"/>
  <c r="K386" i="45"/>
  <c r="K402" i="45"/>
  <c r="K422" i="45"/>
  <c r="K438" i="45"/>
  <c r="K463" i="45"/>
  <c r="AB412" i="45"/>
  <c r="AB420" i="45"/>
  <c r="AB428" i="45"/>
  <c r="AB436" i="45"/>
  <c r="AB444" i="45"/>
  <c r="K459" i="45"/>
  <c r="K352" i="45"/>
  <c r="K356" i="45"/>
  <c r="K360" i="45"/>
  <c r="K364" i="45"/>
  <c r="K368" i="45"/>
  <c r="K372" i="45"/>
  <c r="K376" i="45"/>
  <c r="AB381" i="45"/>
  <c r="AB389" i="45"/>
  <c r="AB397" i="45"/>
  <c r="AB405" i="45"/>
  <c r="AB413" i="45"/>
  <c r="AB417" i="45"/>
  <c r="K417" i="45"/>
  <c r="AB429" i="45"/>
  <c r="AB433" i="45"/>
  <c r="K433" i="45"/>
  <c r="AB445" i="45"/>
  <c r="AB449" i="45"/>
  <c r="AB457" i="45"/>
  <c r="AB465" i="45"/>
  <c r="AB473" i="45"/>
  <c r="AB481" i="45"/>
  <c r="AB450" i="45"/>
  <c r="AB454" i="45"/>
  <c r="K454" i="45"/>
  <c r="AB462" i="45"/>
  <c r="K462" i="45"/>
  <c r="AB474" i="45"/>
  <c r="K474" i="45"/>
  <c r="AB509" i="45"/>
  <c r="AB508" i="45"/>
  <c r="AB512" i="45"/>
  <c r="K512" i="45"/>
  <c r="K16" i="45"/>
  <c r="K24" i="45"/>
  <c r="AC24" i="45" s="1"/>
  <c r="AE24" i="45" s="1"/>
  <c r="L12" i="45"/>
  <c r="AB12" i="45" s="1"/>
  <c r="AB15" i="45"/>
  <c r="AB19" i="45"/>
  <c r="AB23" i="45"/>
  <c r="AB27" i="45"/>
  <c r="K29" i="45"/>
  <c r="K37" i="45"/>
  <c r="K45" i="45"/>
  <c r="K53" i="45"/>
  <c r="K61" i="45"/>
  <c r="K69" i="45"/>
  <c r="K77" i="45"/>
  <c r="K85" i="45"/>
  <c r="K93" i="45"/>
  <c r="K101" i="45"/>
  <c r="K109" i="45"/>
  <c r="K117" i="45"/>
  <c r="K125" i="45"/>
  <c r="K133" i="45"/>
  <c r="K141" i="45"/>
  <c r="K149" i="45"/>
  <c r="K157" i="45"/>
  <c r="K165" i="45"/>
  <c r="K173" i="45"/>
  <c r="K181" i="45"/>
  <c r="K189" i="45"/>
  <c r="K191" i="45"/>
  <c r="K195" i="45"/>
  <c r="K197" i="45"/>
  <c r="K199" i="45"/>
  <c r="K203" i="45"/>
  <c r="K205" i="45"/>
  <c r="K207" i="45"/>
  <c r="AB34" i="45"/>
  <c r="AB42" i="45"/>
  <c r="AB50" i="45"/>
  <c r="AB58" i="45"/>
  <c r="AB66" i="45"/>
  <c r="AB74" i="45"/>
  <c r="AB82" i="45"/>
  <c r="AB90" i="45"/>
  <c r="AB98" i="45"/>
  <c r="AB106" i="45"/>
  <c r="AB114" i="45"/>
  <c r="AB122" i="45"/>
  <c r="AB130" i="45"/>
  <c r="AB138" i="45"/>
  <c r="AB191" i="45"/>
  <c r="AB199" i="45"/>
  <c r="AB207" i="45"/>
  <c r="AB303" i="45"/>
  <c r="AB307" i="45"/>
  <c r="AB311" i="45"/>
  <c r="AB315" i="45"/>
  <c r="AB319" i="45"/>
  <c r="AB323" i="45"/>
  <c r="AB327" i="45"/>
  <c r="AB331" i="45"/>
  <c r="AB335" i="45"/>
  <c r="AB339" i="45"/>
  <c r="AB343" i="45"/>
  <c r="AB345" i="45"/>
  <c r="AB380" i="45"/>
  <c r="AB396" i="45"/>
  <c r="AB406" i="45"/>
  <c r="K467" i="45"/>
  <c r="AB351" i="45"/>
  <c r="AB355" i="45"/>
  <c r="AB359" i="45"/>
  <c r="AB363" i="45"/>
  <c r="AB367" i="45"/>
  <c r="AB371" i="45"/>
  <c r="AB375" i="45"/>
  <c r="K379" i="45"/>
  <c r="AB383" i="45"/>
  <c r="AB391" i="45"/>
  <c r="AB399" i="45"/>
  <c r="AB407" i="45"/>
  <c r="AB419" i="45"/>
  <c r="AB423" i="45"/>
  <c r="AB435" i="45"/>
  <c r="AB439" i="45"/>
  <c r="K453" i="45"/>
  <c r="K461" i="45"/>
  <c r="AB456" i="45"/>
  <c r="AB460" i="45"/>
  <c r="AB464" i="45"/>
  <c r="AB468" i="45"/>
  <c r="K476" i="45"/>
  <c r="AB482" i="45"/>
  <c r="AB486" i="45"/>
  <c r="K486" i="45"/>
  <c r="AB488" i="45"/>
  <c r="K494" i="45"/>
  <c r="AB498" i="45"/>
  <c r="K505" i="45"/>
  <c r="K507" i="45"/>
  <c r="AB14" i="45"/>
  <c r="AB22" i="45"/>
  <c r="K28" i="45"/>
  <c r="K176" i="45"/>
  <c r="K180" i="45"/>
  <c r="K184" i="45"/>
  <c r="K192" i="45"/>
  <c r="K200" i="45"/>
  <c r="K208" i="45"/>
  <c r="K32" i="45"/>
  <c r="K36" i="45"/>
  <c r="K40" i="45"/>
  <c r="K44" i="45"/>
  <c r="K48" i="45"/>
  <c r="K52" i="45"/>
  <c r="K56" i="45"/>
  <c r="K60" i="45"/>
  <c r="K64" i="45"/>
  <c r="K68" i="45"/>
  <c r="K72" i="45"/>
  <c r="K76" i="45"/>
  <c r="K80" i="45"/>
  <c r="K84" i="45"/>
  <c r="K88" i="45"/>
  <c r="K92" i="45"/>
  <c r="K96" i="45"/>
  <c r="K100" i="45"/>
  <c r="K104" i="45"/>
  <c r="K108" i="45"/>
  <c r="K112" i="45"/>
  <c r="K116" i="45"/>
  <c r="K120" i="45"/>
  <c r="K124" i="45"/>
  <c r="K128" i="45"/>
  <c r="K132" i="45"/>
  <c r="K136" i="45"/>
  <c r="K140" i="45"/>
  <c r="AB144" i="45"/>
  <c r="AB160" i="45"/>
  <c r="AB176" i="45"/>
  <c r="AC157" i="45"/>
  <c r="AE157" i="45" s="1"/>
  <c r="AC163" i="45"/>
  <c r="AD163" i="45" s="1"/>
  <c r="AC190" i="45"/>
  <c r="AD190" i="45" s="1"/>
  <c r="AC198" i="45"/>
  <c r="AE198" i="45" s="1"/>
  <c r="AE308" i="45"/>
  <c r="AC308" i="45"/>
  <c r="AE316" i="45"/>
  <c r="AC316" i="45"/>
  <c r="AE324" i="45"/>
  <c r="AC324" i="45"/>
  <c r="AE332" i="45"/>
  <c r="AC332" i="45"/>
  <c r="AE344" i="45"/>
  <c r="AC344" i="45"/>
  <c r="AB422" i="45"/>
  <c r="AB438" i="45"/>
  <c r="AB459" i="45"/>
  <c r="K437" i="45"/>
  <c r="AB36" i="45"/>
  <c r="AB44" i="45"/>
  <c r="AB52" i="45"/>
  <c r="AB68" i="45"/>
  <c r="AB76" i="45"/>
  <c r="AB116" i="45"/>
  <c r="AB140" i="45"/>
  <c r="AC154" i="45"/>
  <c r="AD154" i="45" s="1"/>
  <c r="AC170" i="45"/>
  <c r="AD170" i="45" s="1"/>
  <c r="AC178" i="45"/>
  <c r="AE178" i="45" s="1"/>
  <c r="AC155" i="45"/>
  <c r="AD155" i="45" s="1"/>
  <c r="AC165" i="45"/>
  <c r="AE165" i="45" s="1"/>
  <c r="AB175" i="45"/>
  <c r="AE189" i="45"/>
  <c r="AC189" i="45"/>
  <c r="AC408" i="45"/>
  <c r="AE408" i="45" s="1"/>
  <c r="AB451" i="45"/>
  <c r="AB494" i="45"/>
  <c r="AC16" i="45"/>
  <c r="AE16" i="45" s="1"/>
  <c r="AD198" i="45"/>
  <c r="K34" i="45"/>
  <c r="K50" i="45"/>
  <c r="K74" i="45"/>
  <c r="K90" i="45"/>
  <c r="K98" i="45"/>
  <c r="K106" i="45"/>
  <c r="K114" i="45"/>
  <c r="K122" i="45"/>
  <c r="K130" i="45"/>
  <c r="K138" i="45"/>
  <c r="K156" i="45"/>
  <c r="K172" i="45"/>
  <c r="AB196" i="45"/>
  <c r="K414" i="45"/>
  <c r="K479" i="45"/>
  <c r="AB350" i="45"/>
  <c r="AB354" i="45"/>
  <c r="AB356" i="45"/>
  <c r="AB362" i="45"/>
  <c r="AB364" i="45"/>
  <c r="AB370" i="45"/>
  <c r="AB372" i="45"/>
  <c r="AB376" i="45"/>
  <c r="AB385" i="45"/>
  <c r="AB393" i="45"/>
  <c r="AB401" i="45"/>
  <c r="K409" i="45"/>
  <c r="AE425" i="45"/>
  <c r="AC425" i="45"/>
  <c r="K441" i="45"/>
  <c r="AC458" i="45"/>
  <c r="AE458" i="45" s="1"/>
  <c r="AB470" i="45"/>
  <c r="AB478" i="45"/>
  <c r="AB493" i="45"/>
  <c r="AB511" i="45"/>
  <c r="K508" i="45"/>
  <c r="K20" i="45"/>
  <c r="AB13" i="45"/>
  <c r="AB17" i="45"/>
  <c r="AB21" i="45"/>
  <c r="AB25" i="45"/>
  <c r="K33" i="45"/>
  <c r="K41" i="45"/>
  <c r="K49" i="45"/>
  <c r="K57" i="45"/>
  <c r="K65" i="45"/>
  <c r="K73" i="45"/>
  <c r="K81" i="45"/>
  <c r="K89" i="45"/>
  <c r="K97" i="45"/>
  <c r="K105" i="45"/>
  <c r="K113" i="45"/>
  <c r="K121" i="45"/>
  <c r="K129" i="45"/>
  <c r="K137" i="45"/>
  <c r="K145" i="45"/>
  <c r="K153" i="45"/>
  <c r="K169" i="45"/>
  <c r="AD177" i="45"/>
  <c r="AB30" i="45"/>
  <c r="AB38" i="45"/>
  <c r="AB46" i="45"/>
  <c r="AB54" i="45"/>
  <c r="AB62" i="45"/>
  <c r="AB70" i="45"/>
  <c r="AB78" i="45"/>
  <c r="AB86" i="45"/>
  <c r="AB94" i="45"/>
  <c r="AB102" i="45"/>
  <c r="AB110" i="45"/>
  <c r="AB118" i="45"/>
  <c r="AB126" i="45"/>
  <c r="AB134" i="45"/>
  <c r="AC174" i="45"/>
  <c r="AE174" i="45" s="1"/>
  <c r="AC182" i="45"/>
  <c r="AD182" i="45" s="1"/>
  <c r="AB195" i="45"/>
  <c r="AB203" i="45"/>
  <c r="AB211" i="45"/>
  <c r="AB213" i="45"/>
  <c r="AB215" i="45"/>
  <c r="AB217" i="45"/>
  <c r="AB219" i="45"/>
  <c r="AB221" i="45"/>
  <c r="AB223" i="45"/>
  <c r="AB225" i="45"/>
  <c r="AB227" i="45"/>
  <c r="AB229" i="45"/>
  <c r="AB231" i="45"/>
  <c r="AB233" i="45"/>
  <c r="AB235" i="45"/>
  <c r="AB237" i="45"/>
  <c r="AB239" i="45"/>
  <c r="AB241" i="45"/>
  <c r="AB243" i="45"/>
  <c r="AB245" i="45"/>
  <c r="AB247" i="45"/>
  <c r="AB249" i="45"/>
  <c r="AB251" i="45"/>
  <c r="AB253" i="45"/>
  <c r="AB255" i="45"/>
  <c r="AB257" i="45"/>
  <c r="AB259" i="45"/>
  <c r="AB261" i="45"/>
  <c r="AB263" i="45"/>
  <c r="AB265" i="45"/>
  <c r="AB267" i="45"/>
  <c r="AB269" i="45"/>
  <c r="AB271" i="45"/>
  <c r="AB273" i="45"/>
  <c r="AB275" i="45"/>
  <c r="AB277" i="45"/>
  <c r="AB279" i="45"/>
  <c r="AB281" i="45"/>
  <c r="AB283" i="45"/>
  <c r="AB285" i="45"/>
  <c r="AB287" i="45"/>
  <c r="AB289" i="45"/>
  <c r="AB291" i="45"/>
  <c r="AB293" i="45"/>
  <c r="AB295" i="45"/>
  <c r="AB297" i="45"/>
  <c r="AB299" i="45"/>
  <c r="AB301" i="45"/>
  <c r="AB305" i="45"/>
  <c r="AB309" i="45"/>
  <c r="AB313" i="45"/>
  <c r="AB317" i="45"/>
  <c r="AB321" i="45"/>
  <c r="AB325" i="45"/>
  <c r="AB329" i="45"/>
  <c r="AB333" i="45"/>
  <c r="AB337" i="45"/>
  <c r="AB341" i="45"/>
  <c r="AC388" i="45"/>
  <c r="AE388" i="45" s="1"/>
  <c r="AC404" i="45"/>
  <c r="AE404" i="45" s="1"/>
  <c r="AD408" i="45"/>
  <c r="AB416" i="45"/>
  <c r="AB424" i="45"/>
  <c r="AB432" i="45"/>
  <c r="AB440" i="45"/>
  <c r="AD475" i="45"/>
  <c r="AB347" i="45"/>
  <c r="K383" i="45"/>
  <c r="AB387" i="45"/>
  <c r="K391" i="45"/>
  <c r="AB395" i="45"/>
  <c r="K399" i="45"/>
  <c r="AB403" i="45"/>
  <c r="AB411" i="45"/>
  <c r="AB415" i="45"/>
  <c r="AB427" i="45"/>
  <c r="AB431" i="45"/>
  <c r="AB443" i="45"/>
  <c r="AB477" i="45"/>
  <c r="AB448" i="45"/>
  <c r="AB452" i="45"/>
  <c r="K460" i="45"/>
  <c r="AB472" i="45"/>
  <c r="AB476" i="45"/>
  <c r="AB480" i="45"/>
  <c r="K482" i="45"/>
  <c r="K484" i="45"/>
  <c r="K490" i="45"/>
  <c r="K496" i="45"/>
  <c r="AC496" i="45" s="1"/>
  <c r="AE496" i="45" s="1"/>
  <c r="K498" i="45"/>
  <c r="AB499" i="45"/>
  <c r="K501" i="45"/>
  <c r="K503" i="45"/>
  <c r="AB507" i="45"/>
  <c r="AB510" i="45"/>
  <c r="AB18" i="45"/>
  <c r="AB26" i="45"/>
  <c r="K188" i="45"/>
  <c r="AB31" i="45"/>
  <c r="AB35" i="45"/>
  <c r="AB39" i="45"/>
  <c r="AB43" i="45"/>
  <c r="AB47" i="45"/>
  <c r="AB51" i="45"/>
  <c r="AB55" i="45"/>
  <c r="AB59" i="45"/>
  <c r="AB63" i="45"/>
  <c r="AB67" i="45"/>
  <c r="AB71" i="45"/>
  <c r="AB75" i="45"/>
  <c r="AB79" i="45"/>
  <c r="AB83" i="45"/>
  <c r="AB87" i="45"/>
  <c r="AB91" i="45"/>
  <c r="AB95" i="45"/>
  <c r="AB99" i="45"/>
  <c r="AB103" i="45"/>
  <c r="AB107" i="45"/>
  <c r="AB111" i="45"/>
  <c r="AB115" i="45"/>
  <c r="AB119" i="45"/>
  <c r="AB123" i="45"/>
  <c r="AB127" i="45"/>
  <c r="AB131" i="45"/>
  <c r="AB135" i="45"/>
  <c r="AB139" i="45"/>
  <c r="AB152" i="45"/>
  <c r="AB168" i="45"/>
  <c r="AB184" i="45"/>
  <c r="Z83" i="39"/>
  <c r="AG211" i="39"/>
  <c r="AC108" i="39"/>
  <c r="AK108" i="39"/>
  <c r="AC211" i="39"/>
  <c r="AK211" i="39"/>
  <c r="Z107" i="39"/>
  <c r="Z108" i="39" s="1"/>
  <c r="AA108" i="39"/>
  <c r="AE108" i="39"/>
  <c r="AI108" i="39"/>
  <c r="AA211" i="39"/>
  <c r="AE211" i="39"/>
  <c r="AI211" i="39"/>
  <c r="Z195" i="39"/>
  <c r="Z144" i="39"/>
  <c r="AG108" i="39"/>
  <c r="I42" i="29"/>
  <c r="E41" i="29"/>
  <c r="J42" i="29"/>
  <c r="B42" i="29"/>
  <c r="K42" i="29"/>
  <c r="C42" i="29"/>
  <c r="P42" i="29"/>
  <c r="H42" i="29"/>
  <c r="J72" i="52"/>
  <c r="E43" i="51"/>
  <c r="N43" i="51"/>
  <c r="AD41" i="51"/>
  <c r="AD43" i="51" s="1"/>
  <c r="T43" i="51"/>
  <c r="AE24" i="51"/>
  <c r="AE12" i="51"/>
  <c r="Y43" i="51"/>
  <c r="AE27" i="51"/>
  <c r="M26" i="51"/>
  <c r="AE26" i="51" s="1"/>
  <c r="AE42" i="51"/>
  <c r="M41" i="51"/>
  <c r="M16" i="51"/>
  <c r="AE16" i="51" s="1"/>
  <c r="AE28" i="51"/>
  <c r="AD28" i="51"/>
  <c r="BD90" i="46"/>
  <c r="M43" i="23"/>
  <c r="X17" i="23"/>
  <c r="X16" i="23" s="1"/>
  <c r="N16" i="23"/>
  <c r="X27" i="23"/>
  <c r="X26" i="23" s="1"/>
  <c r="N26" i="23"/>
  <c r="X42" i="23"/>
  <c r="X41" i="23" s="1"/>
  <c r="N41" i="23"/>
  <c r="X29" i="23"/>
  <c r="X28" i="23" s="1"/>
  <c r="N28" i="23"/>
  <c r="X12" i="23"/>
  <c r="X11" i="23" s="1"/>
  <c r="N11" i="23"/>
  <c r="X23" i="23"/>
  <c r="X22" i="23" s="1"/>
  <c r="N22" i="23"/>
  <c r="X25" i="23"/>
  <c r="X24" i="23" s="1"/>
  <c r="N24" i="23"/>
  <c r="I43" i="23"/>
  <c r="C164" i="33" l="1"/>
  <c r="E161" i="33" s="1"/>
  <c r="C58" i="33"/>
  <c r="E58" i="33"/>
  <c r="C161" i="33"/>
  <c r="AE184" i="45"/>
  <c r="AC184" i="45"/>
  <c r="AE135" i="45"/>
  <c r="AC135" i="45"/>
  <c r="AD135" i="45" s="1"/>
  <c r="AE119" i="45"/>
  <c r="AC119" i="45"/>
  <c r="AD119" i="45" s="1"/>
  <c r="AE111" i="45"/>
  <c r="AC111" i="45"/>
  <c r="AD111" i="45" s="1"/>
  <c r="AE95" i="45"/>
  <c r="AC95" i="45"/>
  <c r="AD95" i="45" s="1"/>
  <c r="AE79" i="45"/>
  <c r="AC79" i="45"/>
  <c r="AD79" i="45" s="1"/>
  <c r="AE63" i="45"/>
  <c r="AC63" i="45"/>
  <c r="AD63" i="45" s="1"/>
  <c r="AE47" i="45"/>
  <c r="AC47" i="45"/>
  <c r="AD47" i="45" s="1"/>
  <c r="AE31" i="45"/>
  <c r="AC31" i="45"/>
  <c r="AD31" i="45" s="1"/>
  <c r="AE510" i="45"/>
  <c r="AC510" i="45"/>
  <c r="AD510" i="45" s="1"/>
  <c r="AE499" i="45"/>
  <c r="AC499" i="45"/>
  <c r="AC477" i="45"/>
  <c r="AD477" i="45" s="1"/>
  <c r="AC168" i="45"/>
  <c r="AE168" i="45" s="1"/>
  <c r="AC139" i="45"/>
  <c r="AD139" i="45" s="1"/>
  <c r="AC131" i="45"/>
  <c r="AD131" i="45" s="1"/>
  <c r="AC123" i="45"/>
  <c r="AD123" i="45" s="1"/>
  <c r="AC115" i="45"/>
  <c r="AD115" i="45" s="1"/>
  <c r="AC107" i="45"/>
  <c r="AD107" i="45" s="1"/>
  <c r="AC99" i="45"/>
  <c r="AD99" i="45" s="1"/>
  <c r="AC91" i="45"/>
  <c r="AD91" i="45" s="1"/>
  <c r="AC83" i="45"/>
  <c r="AD83" i="45" s="1"/>
  <c r="AC75" i="45"/>
  <c r="AD75" i="45" s="1"/>
  <c r="AC67" i="45"/>
  <c r="AD67" i="45" s="1"/>
  <c r="AC59" i="45"/>
  <c r="AD59" i="45" s="1"/>
  <c r="AC51" i="45"/>
  <c r="AD51" i="45" s="1"/>
  <c r="AC43" i="45"/>
  <c r="AD43" i="45" s="1"/>
  <c r="AC35" i="45"/>
  <c r="AD35" i="45" s="1"/>
  <c r="AE18" i="45"/>
  <c r="AC18" i="45"/>
  <c r="AD18" i="45" s="1"/>
  <c r="AE507" i="45"/>
  <c r="AC507" i="45"/>
  <c r="AE476" i="45"/>
  <c r="AC476" i="45"/>
  <c r="AC448" i="45"/>
  <c r="AE448" i="45" s="1"/>
  <c r="AC431" i="45"/>
  <c r="AD431" i="45" s="1"/>
  <c r="AC415" i="45"/>
  <c r="AD415" i="45" s="1"/>
  <c r="AC403" i="45"/>
  <c r="AD403" i="45" s="1"/>
  <c r="AC395" i="45"/>
  <c r="AE395" i="45" s="1"/>
  <c r="AC387" i="45"/>
  <c r="AE387" i="45" s="1"/>
  <c r="AC347" i="45"/>
  <c r="AD347" i="45" s="1"/>
  <c r="AE347" i="45"/>
  <c r="AC432" i="45"/>
  <c r="AE432" i="45" s="1"/>
  <c r="AC416" i="45"/>
  <c r="AE416" i="45" s="1"/>
  <c r="AC337" i="45"/>
  <c r="AE337" i="45" s="1"/>
  <c r="AC329" i="45"/>
  <c r="AE329" i="45" s="1"/>
  <c r="AC321" i="45"/>
  <c r="AE321" i="45" s="1"/>
  <c r="AC313" i="45"/>
  <c r="AE313" i="45" s="1"/>
  <c r="AC305" i="45"/>
  <c r="AE305" i="45" s="1"/>
  <c r="AC299" i="45"/>
  <c r="AD299" i="45" s="1"/>
  <c r="AC295" i="45"/>
  <c r="AD295" i="45" s="1"/>
  <c r="AC291" i="45"/>
  <c r="AD291" i="45" s="1"/>
  <c r="AC287" i="45"/>
  <c r="AD287" i="45" s="1"/>
  <c r="AC283" i="45"/>
  <c r="AD283" i="45" s="1"/>
  <c r="AC279" i="45"/>
  <c r="AD279" i="45" s="1"/>
  <c r="AC275" i="45"/>
  <c r="AD275" i="45" s="1"/>
  <c r="AC271" i="45"/>
  <c r="AD271" i="45" s="1"/>
  <c r="AC267" i="45"/>
  <c r="AD267" i="45" s="1"/>
  <c r="AC263" i="45"/>
  <c r="AD263" i="45" s="1"/>
  <c r="AC259" i="45"/>
  <c r="AD259" i="45" s="1"/>
  <c r="AC255" i="45"/>
  <c r="AD255" i="45" s="1"/>
  <c r="AC251" i="45"/>
  <c r="AD251" i="45" s="1"/>
  <c r="AC247" i="45"/>
  <c r="AD247" i="45" s="1"/>
  <c r="AC243" i="45"/>
  <c r="AD243" i="45" s="1"/>
  <c r="AC239" i="45"/>
  <c r="AD239" i="45" s="1"/>
  <c r="AC235" i="45"/>
  <c r="AD235" i="45" s="1"/>
  <c r="AC231" i="45"/>
  <c r="AD231" i="45" s="1"/>
  <c r="AC227" i="45"/>
  <c r="AD227" i="45" s="1"/>
  <c r="AC223" i="45"/>
  <c r="AD223" i="45" s="1"/>
  <c r="AC219" i="45"/>
  <c r="AD219" i="45" s="1"/>
  <c r="AC215" i="45"/>
  <c r="AD215" i="45" s="1"/>
  <c r="AC211" i="45"/>
  <c r="AD211" i="45" s="1"/>
  <c r="AC195" i="45"/>
  <c r="AE195" i="45" s="1"/>
  <c r="AE182" i="45"/>
  <c r="AE126" i="45"/>
  <c r="AC126" i="45"/>
  <c r="AD126" i="45" s="1"/>
  <c r="AE110" i="45"/>
  <c r="AC110" i="45"/>
  <c r="AD110" i="45" s="1"/>
  <c r="AE94" i="45"/>
  <c r="AC94" i="45"/>
  <c r="AD94" i="45" s="1"/>
  <c r="AE78" i="45"/>
  <c r="AC78" i="45"/>
  <c r="AD78" i="45" s="1"/>
  <c r="AE62" i="45"/>
  <c r="AC62" i="45"/>
  <c r="AD62" i="45" s="1"/>
  <c r="AE46" i="45"/>
  <c r="AC46" i="45"/>
  <c r="AD46" i="45" s="1"/>
  <c r="AE30" i="45"/>
  <c r="AC30" i="45"/>
  <c r="AD30" i="45" s="1"/>
  <c r="AE21" i="45"/>
  <c r="AC21" i="45"/>
  <c r="AD21" i="45" s="1"/>
  <c r="AE13" i="45"/>
  <c r="AC13" i="45"/>
  <c r="AD13" i="45" s="1"/>
  <c r="AC493" i="45"/>
  <c r="AD493" i="45" s="1"/>
  <c r="AE493" i="45"/>
  <c r="AC470" i="45"/>
  <c r="AE470" i="45" s="1"/>
  <c r="AE393" i="45"/>
  <c r="AC393" i="45"/>
  <c r="AE376" i="45"/>
  <c r="AC376" i="45"/>
  <c r="AE370" i="45"/>
  <c r="AC370" i="45"/>
  <c r="AE362" i="45"/>
  <c r="AC362" i="45"/>
  <c r="AE354" i="45"/>
  <c r="AC354" i="45"/>
  <c r="AC196" i="45"/>
  <c r="AD196" i="45" s="1"/>
  <c r="AC494" i="45"/>
  <c r="AE494" i="45" s="1"/>
  <c r="AC451" i="45"/>
  <c r="AD451" i="45" s="1"/>
  <c r="AC175" i="45"/>
  <c r="AE175" i="45" s="1"/>
  <c r="AE155" i="45"/>
  <c r="AE170" i="45"/>
  <c r="AE154" i="45"/>
  <c r="AE116" i="45"/>
  <c r="AC116" i="45"/>
  <c r="AE68" i="45"/>
  <c r="AC68" i="45"/>
  <c r="AE44" i="45"/>
  <c r="AC44" i="45"/>
  <c r="AC479" i="45"/>
  <c r="AE479" i="45" s="1"/>
  <c r="AC459" i="45"/>
  <c r="AE459" i="45" s="1"/>
  <c r="AC422" i="45"/>
  <c r="AE422" i="45" s="1"/>
  <c r="AE190" i="45"/>
  <c r="AE163" i="45"/>
  <c r="AC160" i="45"/>
  <c r="AE160" i="45" s="1"/>
  <c r="AD116" i="45"/>
  <c r="AD68" i="45"/>
  <c r="AD44" i="45"/>
  <c r="AC14" i="45"/>
  <c r="AD14" i="45" s="1"/>
  <c r="AD494" i="45"/>
  <c r="AE482" i="45"/>
  <c r="AC482" i="45"/>
  <c r="AD482" i="45" s="1"/>
  <c r="AE468" i="45"/>
  <c r="AC468" i="45"/>
  <c r="AE460" i="45"/>
  <c r="AC460" i="45"/>
  <c r="AD460" i="45" s="1"/>
  <c r="AC439" i="45"/>
  <c r="AE439" i="45" s="1"/>
  <c r="AC423" i="45"/>
  <c r="AE423" i="45" s="1"/>
  <c r="AC407" i="45"/>
  <c r="AE407" i="45" s="1"/>
  <c r="AC391" i="45"/>
  <c r="AE391" i="45" s="1"/>
  <c r="AC371" i="45"/>
  <c r="AD371" i="45" s="1"/>
  <c r="AC363" i="45"/>
  <c r="AD363" i="45" s="1"/>
  <c r="AC355" i="45"/>
  <c r="AD355" i="45" s="1"/>
  <c r="AC396" i="45"/>
  <c r="AD396" i="45" s="1"/>
  <c r="AC345" i="45"/>
  <c r="AD345" i="45" s="1"/>
  <c r="AC339" i="45"/>
  <c r="AD339" i="45" s="1"/>
  <c r="AC331" i="45"/>
  <c r="AD331" i="45" s="1"/>
  <c r="AC323" i="45"/>
  <c r="AD323" i="45" s="1"/>
  <c r="AC315" i="45"/>
  <c r="AD315" i="45" s="1"/>
  <c r="AC307" i="45"/>
  <c r="AD307" i="45" s="1"/>
  <c r="AC207" i="45"/>
  <c r="AE207" i="45" s="1"/>
  <c r="AC191" i="45"/>
  <c r="AE191" i="45" s="1"/>
  <c r="AC130" i="45"/>
  <c r="AD130" i="45" s="1"/>
  <c r="AC114" i="45"/>
  <c r="AD114" i="45" s="1"/>
  <c r="AC98" i="45"/>
  <c r="AD98" i="45" s="1"/>
  <c r="AC82" i="45"/>
  <c r="AE82" i="45" s="1"/>
  <c r="AC66" i="45"/>
  <c r="AE66" i="45" s="1"/>
  <c r="AC50" i="45"/>
  <c r="AD50" i="45" s="1"/>
  <c r="AC34" i="45"/>
  <c r="AD34" i="45" s="1"/>
  <c r="AD195" i="45"/>
  <c r="AD165" i="45"/>
  <c r="AE27" i="45"/>
  <c r="AC27" i="45"/>
  <c r="AD27" i="45" s="1"/>
  <c r="AE19" i="45"/>
  <c r="AC19" i="45"/>
  <c r="AD19" i="45" s="1"/>
  <c r="AE12" i="45"/>
  <c r="AC12" i="45"/>
  <c r="C35" i="36" s="1"/>
  <c r="C34" i="36"/>
  <c r="AD16" i="45"/>
  <c r="AE512" i="45"/>
  <c r="AC512" i="45"/>
  <c r="AE509" i="45"/>
  <c r="AC509" i="45"/>
  <c r="AD509" i="45" s="1"/>
  <c r="AE474" i="45"/>
  <c r="AC474" i="45"/>
  <c r="AE462" i="45"/>
  <c r="AC462" i="45"/>
  <c r="AE454" i="45"/>
  <c r="AC454" i="45"/>
  <c r="AC481" i="45"/>
  <c r="AE481" i="45" s="1"/>
  <c r="AE465" i="45"/>
  <c r="AC465" i="45"/>
  <c r="AD465" i="45" s="1"/>
  <c r="AE449" i="45"/>
  <c r="AC449" i="45"/>
  <c r="AD449" i="45" s="1"/>
  <c r="AC429" i="45"/>
  <c r="AE429" i="45" s="1"/>
  <c r="AC417" i="45"/>
  <c r="AE417" i="45" s="1"/>
  <c r="AC405" i="45"/>
  <c r="AD405" i="45" s="1"/>
  <c r="AC389" i="45"/>
  <c r="AD389" i="45" s="1"/>
  <c r="AD376" i="45"/>
  <c r="AC444" i="45"/>
  <c r="AD444" i="45" s="1"/>
  <c r="AC428" i="45"/>
  <c r="AD428" i="45" s="1"/>
  <c r="AC412" i="45"/>
  <c r="AE412" i="45" s="1"/>
  <c r="AD344" i="45"/>
  <c r="AC298" i="45"/>
  <c r="AD298" i="45" s="1"/>
  <c r="AC294" i="45"/>
  <c r="AD294" i="45" s="1"/>
  <c r="AC290" i="45"/>
  <c r="AD290" i="45" s="1"/>
  <c r="AC286" i="45"/>
  <c r="AD286" i="45" s="1"/>
  <c r="AC282" i="45"/>
  <c r="AD282" i="45" s="1"/>
  <c r="AC278" i="45"/>
  <c r="AD278" i="45" s="1"/>
  <c r="AC274" i="45"/>
  <c r="AD274" i="45" s="1"/>
  <c r="AC270" i="45"/>
  <c r="AD270" i="45" s="1"/>
  <c r="AC266" i="45"/>
  <c r="AD266" i="45" s="1"/>
  <c r="AC262" i="45"/>
  <c r="AD262" i="45" s="1"/>
  <c r="AC258" i="45"/>
  <c r="AD258" i="45" s="1"/>
  <c r="AC254" i="45"/>
  <c r="AD254" i="45" s="1"/>
  <c r="AC250" i="45"/>
  <c r="AD250" i="45" s="1"/>
  <c r="AC246" i="45"/>
  <c r="AD246" i="45" s="1"/>
  <c r="AC242" i="45"/>
  <c r="AD242" i="45" s="1"/>
  <c r="AC238" i="45"/>
  <c r="AD238" i="45" s="1"/>
  <c r="AC234" i="45"/>
  <c r="AD234" i="45" s="1"/>
  <c r="AC230" i="45"/>
  <c r="AD230" i="45" s="1"/>
  <c r="AC226" i="45"/>
  <c r="AD226" i="45" s="1"/>
  <c r="AC222" i="45"/>
  <c r="AD222" i="45" s="1"/>
  <c r="AC218" i="45"/>
  <c r="AD218" i="45" s="1"/>
  <c r="AC214" i="45"/>
  <c r="AD214" i="45" s="1"/>
  <c r="AC210" i="45"/>
  <c r="AD210" i="45" s="1"/>
  <c r="AC200" i="45"/>
  <c r="AE200" i="45" s="1"/>
  <c r="AD168" i="45"/>
  <c r="AD152" i="45"/>
  <c r="AC180" i="45"/>
  <c r="AD180" i="45" s="1"/>
  <c r="AC148" i="45"/>
  <c r="AE148" i="45" s="1"/>
  <c r="AC137" i="45"/>
  <c r="AE137" i="45" s="1"/>
  <c r="AC129" i="45"/>
  <c r="AD129" i="45" s="1"/>
  <c r="AC121" i="45"/>
  <c r="AE121" i="45" s="1"/>
  <c r="AC113" i="45"/>
  <c r="AD113" i="45" s="1"/>
  <c r="AC105" i="45"/>
  <c r="AE105" i="45" s="1"/>
  <c r="AC97" i="45"/>
  <c r="AD97" i="45" s="1"/>
  <c r="AC89" i="45"/>
  <c r="AE89" i="45" s="1"/>
  <c r="AC81" i="45"/>
  <c r="AD81" i="45" s="1"/>
  <c r="AC73" i="45"/>
  <c r="AE73" i="45" s="1"/>
  <c r="AC65" i="45"/>
  <c r="AD65" i="45" s="1"/>
  <c r="AC57" i="45"/>
  <c r="AE57" i="45" s="1"/>
  <c r="AC49" i="45"/>
  <c r="AD49" i="45" s="1"/>
  <c r="AC41" i="45"/>
  <c r="AE41" i="45" s="1"/>
  <c r="AC33" i="45"/>
  <c r="AD33" i="45" s="1"/>
  <c r="AC20" i="45"/>
  <c r="AE20" i="45" s="1"/>
  <c r="AC503" i="45"/>
  <c r="AE503" i="45" s="1"/>
  <c r="AD499" i="45"/>
  <c r="AE490" i="45"/>
  <c r="AC490" i="45"/>
  <c r="AD490" i="45" s="1"/>
  <c r="AD480" i="45"/>
  <c r="AD468" i="45"/>
  <c r="AD448" i="45"/>
  <c r="AC447" i="45"/>
  <c r="AD447" i="45" s="1"/>
  <c r="AC379" i="45"/>
  <c r="AD379" i="45" s="1"/>
  <c r="AC373" i="45"/>
  <c r="AD373" i="45" s="1"/>
  <c r="AE373" i="45"/>
  <c r="AC365" i="45"/>
  <c r="AD365" i="45" s="1"/>
  <c r="AE365" i="45"/>
  <c r="AC357" i="45"/>
  <c r="AD357" i="45" s="1"/>
  <c r="AE357" i="45"/>
  <c r="AC349" i="45"/>
  <c r="AD349" i="45" s="1"/>
  <c r="AE349" i="45"/>
  <c r="AC455" i="45"/>
  <c r="AD455" i="45" s="1"/>
  <c r="AC434" i="45"/>
  <c r="AD434" i="45" s="1"/>
  <c r="AC418" i="45"/>
  <c r="AD418" i="45" s="1"/>
  <c r="AC390" i="45"/>
  <c r="AD390" i="45" s="1"/>
  <c r="AD404" i="45"/>
  <c r="AD337" i="45"/>
  <c r="AD329" i="45"/>
  <c r="AD321" i="45"/>
  <c r="AD313" i="45"/>
  <c r="AD305" i="45"/>
  <c r="AC201" i="45"/>
  <c r="AD201" i="45" s="1"/>
  <c r="AC185" i="45"/>
  <c r="AD185" i="45" s="1"/>
  <c r="AC173" i="45"/>
  <c r="AE173" i="45" s="1"/>
  <c r="AC161" i="45"/>
  <c r="AD161" i="45" s="1"/>
  <c r="AC143" i="45"/>
  <c r="AE143" i="45" s="1"/>
  <c r="AC142" i="45"/>
  <c r="AE142" i="45" s="1"/>
  <c r="AC128" i="45"/>
  <c r="AE128" i="45" s="1"/>
  <c r="AC112" i="45"/>
  <c r="AE112" i="45" s="1"/>
  <c r="AC96" i="45"/>
  <c r="AE96" i="45" s="1"/>
  <c r="AC80" i="45"/>
  <c r="AE80" i="45" s="1"/>
  <c r="AC64" i="45"/>
  <c r="AE64" i="45" s="1"/>
  <c r="AC48" i="45"/>
  <c r="AE48" i="45" s="1"/>
  <c r="AC32" i="45"/>
  <c r="AE32" i="45" s="1"/>
  <c r="AC491" i="45"/>
  <c r="AD491" i="45" s="1"/>
  <c r="AC487" i="45"/>
  <c r="AD487" i="45" s="1"/>
  <c r="AD393" i="45"/>
  <c r="AD370" i="45"/>
  <c r="AD362" i="45"/>
  <c r="AD354" i="45"/>
  <c r="AD412" i="45"/>
  <c r="AE446" i="45"/>
  <c r="AC446" i="45"/>
  <c r="AE414" i="45"/>
  <c r="AC414" i="45"/>
  <c r="AE386" i="45"/>
  <c r="AC386" i="45"/>
  <c r="AC342" i="45"/>
  <c r="AE342" i="45" s="1"/>
  <c r="AC334" i="45"/>
  <c r="AE334" i="45" s="1"/>
  <c r="AC326" i="45"/>
  <c r="AD326" i="45" s="1"/>
  <c r="AC318" i="45"/>
  <c r="AE318" i="45" s="1"/>
  <c r="AC310" i="45"/>
  <c r="AD310" i="45" s="1"/>
  <c r="AC302" i="45"/>
  <c r="AE302" i="45" s="1"/>
  <c r="AC194" i="45"/>
  <c r="AE194" i="45" s="1"/>
  <c r="AD166" i="45"/>
  <c r="AD150" i="45"/>
  <c r="AC169" i="45"/>
  <c r="AE169" i="45" s="1"/>
  <c r="AC153" i="45"/>
  <c r="AE153" i="45" s="1"/>
  <c r="AC506" i="45"/>
  <c r="AD506" i="45" s="1"/>
  <c r="AE506" i="45"/>
  <c r="AC485" i="45"/>
  <c r="AD485" i="45" s="1"/>
  <c r="AE485" i="45"/>
  <c r="AD470" i="45"/>
  <c r="AD458" i="45"/>
  <c r="AD425" i="45"/>
  <c r="AE409" i="45"/>
  <c r="AC409" i="45"/>
  <c r="AD409" i="45" s="1"/>
  <c r="AE374" i="45"/>
  <c r="AC374" i="45"/>
  <c r="AE366" i="45"/>
  <c r="AC366" i="45"/>
  <c r="AE358" i="45"/>
  <c r="AC358" i="45"/>
  <c r="AD446" i="45"/>
  <c r="AD334" i="45"/>
  <c r="AE204" i="45"/>
  <c r="AC204" i="45"/>
  <c r="AD204" i="45" s="1"/>
  <c r="AD148" i="45"/>
  <c r="AC172" i="45"/>
  <c r="AE172" i="45" s="1"/>
  <c r="AD82" i="45"/>
  <c r="AD66" i="45"/>
  <c r="AC461" i="45"/>
  <c r="AE461" i="45" s="1"/>
  <c r="AD387" i="45"/>
  <c r="AC186" i="45"/>
  <c r="AE186" i="45" s="1"/>
  <c r="AC132" i="45"/>
  <c r="AD132" i="45" s="1"/>
  <c r="AC108" i="45"/>
  <c r="AD108" i="45" s="1"/>
  <c r="AC92" i="45"/>
  <c r="AD92" i="45" s="1"/>
  <c r="AC60" i="45"/>
  <c r="AD60" i="45" s="1"/>
  <c r="AC500" i="45"/>
  <c r="AE500" i="45"/>
  <c r="AC394" i="45"/>
  <c r="AE394" i="45" s="1"/>
  <c r="AC336" i="45"/>
  <c r="AE336" i="45" s="1"/>
  <c r="AC328" i="45"/>
  <c r="AE328" i="45" s="1"/>
  <c r="AC320" i="45"/>
  <c r="AE320" i="45" s="1"/>
  <c r="AC312" i="45"/>
  <c r="AE312" i="45" s="1"/>
  <c r="AC304" i="45"/>
  <c r="AE304" i="45" s="1"/>
  <c r="AC149" i="45"/>
  <c r="AE149" i="45" s="1"/>
  <c r="AE152" i="45"/>
  <c r="AC152" i="45"/>
  <c r="AE127" i="45"/>
  <c r="AC127" i="45"/>
  <c r="AD127" i="45" s="1"/>
  <c r="AE103" i="45"/>
  <c r="AC103" i="45"/>
  <c r="AD103" i="45" s="1"/>
  <c r="AE87" i="45"/>
  <c r="AC87" i="45"/>
  <c r="AD87" i="45" s="1"/>
  <c r="AE71" i="45"/>
  <c r="AC71" i="45"/>
  <c r="AD71" i="45" s="1"/>
  <c r="AE55" i="45"/>
  <c r="AC55" i="45"/>
  <c r="AD55" i="45" s="1"/>
  <c r="AE39" i="45"/>
  <c r="AC39" i="45"/>
  <c r="AD39" i="45" s="1"/>
  <c r="AE26" i="45"/>
  <c r="AC26" i="45"/>
  <c r="AD26" i="45" s="1"/>
  <c r="AD503" i="45"/>
  <c r="AD496" i="45"/>
  <c r="AE480" i="45"/>
  <c r="AC480" i="45"/>
  <c r="AE472" i="45"/>
  <c r="AC472" i="45"/>
  <c r="AE452" i="45"/>
  <c r="AC452" i="45"/>
  <c r="AD452" i="45" s="1"/>
  <c r="AE443" i="45"/>
  <c r="AC443" i="45"/>
  <c r="AD443" i="45" s="1"/>
  <c r="AE427" i="45"/>
  <c r="AC427" i="45"/>
  <c r="AD427" i="45" s="1"/>
  <c r="AE411" i="45"/>
  <c r="AC411" i="45"/>
  <c r="AD411" i="45" s="1"/>
  <c r="AD399" i="45"/>
  <c r="AD391" i="45"/>
  <c r="AD383" i="45"/>
  <c r="AC440" i="45"/>
  <c r="AD440" i="45" s="1"/>
  <c r="AC424" i="45"/>
  <c r="AD424" i="45" s="1"/>
  <c r="AC341" i="45"/>
  <c r="AE341" i="45" s="1"/>
  <c r="AC333" i="45"/>
  <c r="AE333" i="45" s="1"/>
  <c r="AC325" i="45"/>
  <c r="AE325" i="45" s="1"/>
  <c r="AC317" i="45"/>
  <c r="AE317" i="45" s="1"/>
  <c r="AC309" i="45"/>
  <c r="AE309" i="45" s="1"/>
  <c r="AC301" i="45"/>
  <c r="AE301" i="45" s="1"/>
  <c r="AC297" i="45"/>
  <c r="AD297" i="45" s="1"/>
  <c r="AC293" i="45"/>
  <c r="AD293" i="45" s="1"/>
  <c r="AC289" i="45"/>
  <c r="AD289" i="45" s="1"/>
  <c r="AC285" i="45"/>
  <c r="AD285" i="45" s="1"/>
  <c r="AC281" i="45"/>
  <c r="AD281" i="45" s="1"/>
  <c r="AC277" i="45"/>
  <c r="AD277" i="45" s="1"/>
  <c r="AC273" i="45"/>
  <c r="AD273" i="45" s="1"/>
  <c r="AC269" i="45"/>
  <c r="AD269" i="45" s="1"/>
  <c r="AC265" i="45"/>
  <c r="AD265" i="45" s="1"/>
  <c r="AC261" i="45"/>
  <c r="AD261" i="45" s="1"/>
  <c r="AC257" i="45"/>
  <c r="AD257" i="45" s="1"/>
  <c r="AC253" i="45"/>
  <c r="AD253" i="45" s="1"/>
  <c r="AC249" i="45"/>
  <c r="AD249" i="45" s="1"/>
  <c r="AC245" i="45"/>
  <c r="AD245" i="45" s="1"/>
  <c r="AC241" i="45"/>
  <c r="AD241" i="45" s="1"/>
  <c r="AC237" i="45"/>
  <c r="AD237" i="45" s="1"/>
  <c r="AC233" i="45"/>
  <c r="AD233" i="45" s="1"/>
  <c r="AC229" i="45"/>
  <c r="AD229" i="45" s="1"/>
  <c r="AC225" i="45"/>
  <c r="AD225" i="45" s="1"/>
  <c r="AC221" i="45"/>
  <c r="AD221" i="45" s="1"/>
  <c r="AC217" i="45"/>
  <c r="AD217" i="45" s="1"/>
  <c r="AC213" i="45"/>
  <c r="AD213" i="45" s="1"/>
  <c r="AC203" i="45"/>
  <c r="AD203" i="45" s="1"/>
  <c r="AC134" i="45"/>
  <c r="AD134" i="45" s="1"/>
  <c r="AC118" i="45"/>
  <c r="AD118" i="45" s="1"/>
  <c r="AC102" i="45"/>
  <c r="AD102" i="45" s="1"/>
  <c r="AC86" i="45"/>
  <c r="AD86" i="45" s="1"/>
  <c r="AC70" i="45"/>
  <c r="AD70" i="45" s="1"/>
  <c r="AC54" i="45"/>
  <c r="AD54" i="45" s="1"/>
  <c r="AC38" i="45"/>
  <c r="AD38" i="45" s="1"/>
  <c r="AD153" i="45"/>
  <c r="AD137" i="45"/>
  <c r="AD121" i="45"/>
  <c r="AD105" i="45"/>
  <c r="AD89" i="45"/>
  <c r="AD73" i="45"/>
  <c r="AD57" i="45"/>
  <c r="AD41" i="45"/>
  <c r="AE25" i="45"/>
  <c r="AC25" i="45"/>
  <c r="AD25" i="45" s="1"/>
  <c r="AE17" i="45"/>
  <c r="AC17" i="45"/>
  <c r="AD17" i="45" s="1"/>
  <c r="AD20" i="45"/>
  <c r="AC511" i="45"/>
  <c r="AE511" i="45" s="1"/>
  <c r="AC478" i="45"/>
  <c r="AE478" i="45" s="1"/>
  <c r="AE401" i="45"/>
  <c r="AC401" i="45"/>
  <c r="AE385" i="45"/>
  <c r="AC385" i="45"/>
  <c r="AE372" i="45"/>
  <c r="AC372" i="45"/>
  <c r="AE364" i="45"/>
  <c r="AC364" i="45"/>
  <c r="AE356" i="45"/>
  <c r="AC356" i="45"/>
  <c r="AE350" i="45"/>
  <c r="AC350" i="45"/>
  <c r="AD414" i="45"/>
  <c r="AD138" i="45"/>
  <c r="AD106" i="45"/>
  <c r="AD74" i="45"/>
  <c r="AC140" i="45"/>
  <c r="AD140" i="45" s="1"/>
  <c r="AC76" i="45"/>
  <c r="AD76" i="45" s="1"/>
  <c r="AC52" i="45"/>
  <c r="AD52" i="45" s="1"/>
  <c r="AC36" i="45"/>
  <c r="AD36" i="45" s="1"/>
  <c r="AE438" i="45"/>
  <c r="AC438" i="45"/>
  <c r="AD438" i="45" s="1"/>
  <c r="AE176" i="45"/>
  <c r="AC176" i="45"/>
  <c r="AE144" i="45"/>
  <c r="AC144" i="45"/>
  <c r="AD136" i="45"/>
  <c r="AD128" i="45"/>
  <c r="AD120" i="45"/>
  <c r="AD112" i="45"/>
  <c r="AD104" i="45"/>
  <c r="AD96" i="45"/>
  <c r="AD88" i="45"/>
  <c r="AD80" i="45"/>
  <c r="AD72" i="45"/>
  <c r="AD64" i="45"/>
  <c r="AD56" i="45"/>
  <c r="AD48" i="45"/>
  <c r="AD40" i="45"/>
  <c r="AD32" i="45"/>
  <c r="AD200" i="45"/>
  <c r="AD184" i="45"/>
  <c r="AD176" i="45"/>
  <c r="AC22" i="45"/>
  <c r="AD22" i="45" s="1"/>
  <c r="AD507" i="45"/>
  <c r="AC498" i="45"/>
  <c r="AD498" i="45" s="1"/>
  <c r="AE488" i="45"/>
  <c r="AC488" i="45"/>
  <c r="AE486" i="45"/>
  <c r="AC486" i="45"/>
  <c r="AD486" i="45" s="1"/>
  <c r="AD476" i="45"/>
  <c r="AC464" i="45"/>
  <c r="AE464" i="45" s="1"/>
  <c r="AC456" i="45"/>
  <c r="AE456" i="45" s="1"/>
  <c r="AE435" i="45"/>
  <c r="AC435" i="45"/>
  <c r="AD435" i="45" s="1"/>
  <c r="AE419" i="45"/>
  <c r="AC419" i="45"/>
  <c r="AD419" i="45" s="1"/>
  <c r="AE399" i="45"/>
  <c r="AC399" i="45"/>
  <c r="AE383" i="45"/>
  <c r="AC383" i="45"/>
  <c r="AC375" i="45"/>
  <c r="AD375" i="45" s="1"/>
  <c r="AC367" i="45"/>
  <c r="AD367" i="45" s="1"/>
  <c r="AC359" i="45"/>
  <c r="AD359" i="45" s="1"/>
  <c r="AC351" i="45"/>
  <c r="AD351" i="45" s="1"/>
  <c r="AE406" i="45"/>
  <c r="AC406" i="45"/>
  <c r="AD406" i="45" s="1"/>
  <c r="AE380" i="45"/>
  <c r="AC380" i="45"/>
  <c r="AD380" i="45" s="1"/>
  <c r="AE343" i="45"/>
  <c r="AC343" i="45"/>
  <c r="AD343" i="45" s="1"/>
  <c r="AE335" i="45"/>
  <c r="AC335" i="45"/>
  <c r="AD335" i="45" s="1"/>
  <c r="AE327" i="45"/>
  <c r="AC327" i="45"/>
  <c r="AD327" i="45" s="1"/>
  <c r="AE319" i="45"/>
  <c r="AC319" i="45"/>
  <c r="AD319" i="45" s="1"/>
  <c r="AE311" i="45"/>
  <c r="AC311" i="45"/>
  <c r="AD311" i="45" s="1"/>
  <c r="AE303" i="45"/>
  <c r="AC303" i="45"/>
  <c r="AD303" i="45" s="1"/>
  <c r="AE199" i="45"/>
  <c r="AC199" i="45"/>
  <c r="AD199" i="45" s="1"/>
  <c r="AE138" i="45"/>
  <c r="AC138" i="45"/>
  <c r="AE122" i="45"/>
  <c r="AC122" i="45"/>
  <c r="AD122" i="45" s="1"/>
  <c r="AE106" i="45"/>
  <c r="AC106" i="45"/>
  <c r="AE90" i="45"/>
  <c r="AC90" i="45"/>
  <c r="AD90" i="45" s="1"/>
  <c r="AE74" i="45"/>
  <c r="AC74" i="45"/>
  <c r="AE58" i="45"/>
  <c r="AC58" i="45"/>
  <c r="AE42" i="45"/>
  <c r="AC42" i="45"/>
  <c r="AD189" i="45"/>
  <c r="AD173" i="45"/>
  <c r="AD157" i="45"/>
  <c r="AC23" i="45"/>
  <c r="AD23" i="45" s="1"/>
  <c r="AC15" i="45"/>
  <c r="AD15" i="45" s="1"/>
  <c r="AD24" i="45"/>
  <c r="AD512" i="45"/>
  <c r="AC508" i="45"/>
  <c r="AD508" i="45" s="1"/>
  <c r="AD474" i="45"/>
  <c r="AD462" i="45"/>
  <c r="AD454" i="45"/>
  <c r="AE450" i="45"/>
  <c r="AC450" i="45"/>
  <c r="AD450" i="45" s="1"/>
  <c r="AE473" i="45"/>
  <c r="AC473" i="45"/>
  <c r="AD473" i="45" s="1"/>
  <c r="AE457" i="45"/>
  <c r="AC457" i="45"/>
  <c r="AE445" i="45"/>
  <c r="AC445" i="45"/>
  <c r="AD445" i="45" s="1"/>
  <c r="AE433" i="45"/>
  <c r="AC433" i="45"/>
  <c r="AD433" i="45" s="1"/>
  <c r="AD417" i="45"/>
  <c r="AC413" i="45"/>
  <c r="AD413" i="45" s="1"/>
  <c r="AC397" i="45"/>
  <c r="AD397" i="45" s="1"/>
  <c r="AC381" i="45"/>
  <c r="AD381" i="45" s="1"/>
  <c r="AD372" i="45"/>
  <c r="AD364" i="45"/>
  <c r="AD356" i="45"/>
  <c r="AD459" i="45"/>
  <c r="AC436" i="45"/>
  <c r="AD436" i="45" s="1"/>
  <c r="AC420" i="45"/>
  <c r="AD420" i="45" s="1"/>
  <c r="AD422" i="45"/>
  <c r="AD386" i="45"/>
  <c r="AE392" i="45"/>
  <c r="AC392" i="45"/>
  <c r="AD392" i="45" s="1"/>
  <c r="AE346" i="45"/>
  <c r="AC346" i="45"/>
  <c r="AD346" i="45" s="1"/>
  <c r="AD340" i="45"/>
  <c r="AD332" i="45"/>
  <c r="AD324" i="45"/>
  <c r="AD316" i="45"/>
  <c r="AD308" i="45"/>
  <c r="AC300" i="45"/>
  <c r="AD300" i="45" s="1"/>
  <c r="AC296" i="45"/>
  <c r="AD296" i="45" s="1"/>
  <c r="AC292" i="45"/>
  <c r="AD292" i="45" s="1"/>
  <c r="AC288" i="45"/>
  <c r="AD288" i="45" s="1"/>
  <c r="AC284" i="45"/>
  <c r="AD284" i="45" s="1"/>
  <c r="AC280" i="45"/>
  <c r="AD280" i="45" s="1"/>
  <c r="AC276" i="45"/>
  <c r="AD276" i="45" s="1"/>
  <c r="AC272" i="45"/>
  <c r="AD272" i="45" s="1"/>
  <c r="AC268" i="45"/>
  <c r="AD268" i="45" s="1"/>
  <c r="AC264" i="45"/>
  <c r="AD264" i="45" s="1"/>
  <c r="AC260" i="45"/>
  <c r="AD260" i="45" s="1"/>
  <c r="AC256" i="45"/>
  <c r="AD256" i="45" s="1"/>
  <c r="AC252" i="45"/>
  <c r="AD252" i="45" s="1"/>
  <c r="AC248" i="45"/>
  <c r="AD248" i="45" s="1"/>
  <c r="AC244" i="45"/>
  <c r="AD244" i="45" s="1"/>
  <c r="AC240" i="45"/>
  <c r="AD240" i="45" s="1"/>
  <c r="AC236" i="45"/>
  <c r="AD236" i="45" s="1"/>
  <c r="AC232" i="45"/>
  <c r="AD232" i="45" s="1"/>
  <c r="AC228" i="45"/>
  <c r="AD228" i="45" s="1"/>
  <c r="AC224" i="45"/>
  <c r="AD224" i="45" s="1"/>
  <c r="AC220" i="45"/>
  <c r="AD220" i="45" s="1"/>
  <c r="AC216" i="45"/>
  <c r="AD216" i="45" s="1"/>
  <c r="AC212" i="45"/>
  <c r="AD212" i="45" s="1"/>
  <c r="AC208" i="45"/>
  <c r="AD208" i="45" s="1"/>
  <c r="AC192" i="45"/>
  <c r="AD192" i="45" s="1"/>
  <c r="AD160" i="45"/>
  <c r="AD144" i="45"/>
  <c r="AC164" i="45"/>
  <c r="AE164" i="45" s="1"/>
  <c r="AC141" i="45"/>
  <c r="AD141" i="45" s="1"/>
  <c r="AC133" i="45"/>
  <c r="AD133" i="45" s="1"/>
  <c r="AC125" i="45"/>
  <c r="AD125" i="45" s="1"/>
  <c r="AC117" i="45"/>
  <c r="AD117" i="45" s="1"/>
  <c r="AC109" i="45"/>
  <c r="AD109" i="45" s="1"/>
  <c r="AC101" i="45"/>
  <c r="AD101" i="45" s="1"/>
  <c r="AC93" i="45"/>
  <c r="AD93" i="45" s="1"/>
  <c r="AC85" i="45"/>
  <c r="AD85" i="45" s="1"/>
  <c r="AC77" i="45"/>
  <c r="AD77" i="45" s="1"/>
  <c r="AC69" i="45"/>
  <c r="AD69" i="45" s="1"/>
  <c r="AC61" i="45"/>
  <c r="AD61" i="45" s="1"/>
  <c r="AC53" i="45"/>
  <c r="AD53" i="45" s="1"/>
  <c r="AC45" i="45"/>
  <c r="AD45" i="45" s="1"/>
  <c r="AC37" i="45"/>
  <c r="AD37" i="45" s="1"/>
  <c r="AC29" i="45"/>
  <c r="AD29" i="45" s="1"/>
  <c r="AD194" i="45"/>
  <c r="AD178" i="45"/>
  <c r="AC505" i="45"/>
  <c r="AD505" i="45" s="1"/>
  <c r="AC501" i="45"/>
  <c r="AD501" i="45" s="1"/>
  <c r="AC492" i="45"/>
  <c r="AD492" i="45" s="1"/>
  <c r="AD488" i="45"/>
  <c r="AD472" i="45"/>
  <c r="AE453" i="45"/>
  <c r="AC453" i="45"/>
  <c r="AD453" i="45" s="1"/>
  <c r="AD439" i="45"/>
  <c r="AD423" i="45"/>
  <c r="AD407" i="45"/>
  <c r="AC377" i="45"/>
  <c r="AD377" i="45" s="1"/>
  <c r="AE377" i="45"/>
  <c r="AC369" i="45"/>
  <c r="AD369" i="45" s="1"/>
  <c r="AE369" i="45"/>
  <c r="AC361" i="45"/>
  <c r="AD361" i="45" s="1"/>
  <c r="AE361" i="45"/>
  <c r="AC353" i="45"/>
  <c r="AD353" i="45" s="1"/>
  <c r="AE353" i="45"/>
  <c r="AC467" i="45"/>
  <c r="AD467" i="45" s="1"/>
  <c r="AD432" i="45"/>
  <c r="AD416" i="45"/>
  <c r="AC442" i="45"/>
  <c r="AD442" i="45" s="1"/>
  <c r="AC426" i="45"/>
  <c r="AD426" i="45" s="1"/>
  <c r="AC398" i="45"/>
  <c r="AD398" i="45" s="1"/>
  <c r="AC382" i="45"/>
  <c r="AD382" i="45" s="1"/>
  <c r="AD388" i="45"/>
  <c r="AD341" i="45"/>
  <c r="AD333" i="45"/>
  <c r="AD325" i="45"/>
  <c r="AD317" i="45"/>
  <c r="AD309" i="45"/>
  <c r="AD301" i="45"/>
  <c r="AE209" i="45"/>
  <c r="AC209" i="45"/>
  <c r="AD209" i="45" s="1"/>
  <c r="AE193" i="45"/>
  <c r="AC193" i="45"/>
  <c r="AD193" i="45" s="1"/>
  <c r="AE181" i="45"/>
  <c r="AC181" i="45"/>
  <c r="AD181" i="45" s="1"/>
  <c r="AE167" i="45"/>
  <c r="AC167" i="45"/>
  <c r="AD167" i="45" s="1"/>
  <c r="AE151" i="45"/>
  <c r="AC151" i="45"/>
  <c r="AD151" i="45" s="1"/>
  <c r="AE158" i="45"/>
  <c r="AC158" i="45"/>
  <c r="AE136" i="45"/>
  <c r="AC136" i="45"/>
  <c r="AE120" i="45"/>
  <c r="AC120" i="45"/>
  <c r="AE104" i="45"/>
  <c r="AC104" i="45"/>
  <c r="AE88" i="45"/>
  <c r="AC88" i="45"/>
  <c r="AE72" i="45"/>
  <c r="AC72" i="45"/>
  <c r="AE56" i="45"/>
  <c r="AC56" i="45"/>
  <c r="AE40" i="45"/>
  <c r="AC40" i="45"/>
  <c r="AE28" i="45"/>
  <c r="AC28" i="45"/>
  <c r="AD28" i="45" s="1"/>
  <c r="AD175" i="45"/>
  <c r="AD143" i="45"/>
  <c r="C33" i="36"/>
  <c r="AD12" i="45"/>
  <c r="AC504" i="45"/>
  <c r="AD504" i="45" s="1"/>
  <c r="AE504" i="45"/>
  <c r="AD500" i="45"/>
  <c r="AC495" i="45"/>
  <c r="AD495" i="45" s="1"/>
  <c r="AC489" i="45"/>
  <c r="AD489" i="45" s="1"/>
  <c r="AC483" i="45"/>
  <c r="AD483" i="45" s="1"/>
  <c r="AD481" i="45"/>
  <c r="AD457" i="45"/>
  <c r="AD429" i="45"/>
  <c r="AD401" i="45"/>
  <c r="AD385" i="45"/>
  <c r="AD374" i="45"/>
  <c r="AD366" i="45"/>
  <c r="AD358" i="45"/>
  <c r="AD350" i="45"/>
  <c r="AC463" i="45"/>
  <c r="AD463" i="45" s="1"/>
  <c r="AC430" i="45"/>
  <c r="AE430" i="45" s="1"/>
  <c r="AC402" i="45"/>
  <c r="AD402" i="45" s="1"/>
  <c r="AC410" i="45"/>
  <c r="AD410" i="45" s="1"/>
  <c r="AE338" i="45"/>
  <c r="AC338" i="45"/>
  <c r="AD338" i="45" s="1"/>
  <c r="AE330" i="45"/>
  <c r="AC330" i="45"/>
  <c r="AD330" i="45" s="1"/>
  <c r="AE322" i="45"/>
  <c r="AC322" i="45"/>
  <c r="AD322" i="45" s="1"/>
  <c r="AE314" i="45"/>
  <c r="AC314" i="45"/>
  <c r="AD314" i="45" s="1"/>
  <c r="AE306" i="45"/>
  <c r="AC306" i="45"/>
  <c r="AD306" i="45" s="1"/>
  <c r="AE202" i="45"/>
  <c r="AC202" i="45"/>
  <c r="AD202" i="45" s="1"/>
  <c r="AD174" i="45"/>
  <c r="AD158" i="45"/>
  <c r="AD142" i="45"/>
  <c r="AC159" i="45"/>
  <c r="AD159" i="45" s="1"/>
  <c r="AC145" i="45"/>
  <c r="AE145" i="45" s="1"/>
  <c r="AD511" i="45"/>
  <c r="AD478" i="45"/>
  <c r="AE466" i="45"/>
  <c r="AC466" i="45"/>
  <c r="AD466" i="45" s="1"/>
  <c r="AC441" i="45"/>
  <c r="AE441" i="45" s="1"/>
  <c r="AC437" i="45"/>
  <c r="AD437" i="45" s="1"/>
  <c r="AC421" i="45"/>
  <c r="AE421" i="45" s="1"/>
  <c r="AC378" i="45"/>
  <c r="AD378" i="45" s="1"/>
  <c r="AC368" i="45"/>
  <c r="AD368" i="45" s="1"/>
  <c r="AC360" i="45"/>
  <c r="AD360" i="45" s="1"/>
  <c r="AC352" i="45"/>
  <c r="AD352" i="45" s="1"/>
  <c r="AD471" i="45"/>
  <c r="AD430" i="45"/>
  <c r="AC400" i="45"/>
  <c r="AE400" i="45" s="1"/>
  <c r="AC384" i="45"/>
  <c r="AE384" i="45" s="1"/>
  <c r="AD342" i="45"/>
  <c r="AD318" i="45"/>
  <c r="AD302" i="45"/>
  <c r="AD164" i="45"/>
  <c r="AC188" i="45"/>
  <c r="AD188" i="45" s="1"/>
  <c r="AC156" i="45"/>
  <c r="AD156" i="45" s="1"/>
  <c r="AD58" i="45"/>
  <c r="AD42" i="45"/>
  <c r="AC484" i="45"/>
  <c r="AE484" i="45" s="1"/>
  <c r="AD464" i="45"/>
  <c r="AC469" i="45"/>
  <c r="AD469" i="45" s="1"/>
  <c r="AD395" i="45"/>
  <c r="AC205" i="45"/>
  <c r="AE205" i="45" s="1"/>
  <c r="AC197" i="45"/>
  <c r="AE197" i="45" s="1"/>
  <c r="AE183" i="45"/>
  <c r="AC183" i="45"/>
  <c r="AD183" i="45" s="1"/>
  <c r="AE124" i="45"/>
  <c r="AC124" i="45"/>
  <c r="AD124" i="45" s="1"/>
  <c r="AE100" i="45"/>
  <c r="AC100" i="45"/>
  <c r="AD100" i="45" s="1"/>
  <c r="AE84" i="45"/>
  <c r="AC84" i="45"/>
  <c r="AD84" i="45" s="1"/>
  <c r="AC502" i="45"/>
  <c r="AD502" i="45" s="1"/>
  <c r="AC497" i="45"/>
  <c r="AD497" i="45" s="1"/>
  <c r="AD421" i="45"/>
  <c r="AC206" i="45"/>
  <c r="AD206" i="45" s="1"/>
  <c r="AH108" i="39"/>
  <c r="AJ211" i="39"/>
  <c r="AI213" i="39"/>
  <c r="AE213" i="39"/>
  <c r="AF211" i="39" s="1"/>
  <c r="AB211" i="39"/>
  <c r="AA213" i="39"/>
  <c r="AJ108" i="39"/>
  <c r="AB108" i="39"/>
  <c r="AL211" i="39"/>
  <c r="AK213" i="39"/>
  <c r="AC213" i="39"/>
  <c r="AD211" i="39" s="1"/>
  <c r="AL108" i="39"/>
  <c r="AD108" i="39"/>
  <c r="AH211" i="39"/>
  <c r="AG213" i="39"/>
  <c r="M43" i="51"/>
  <c r="AE41" i="51"/>
  <c r="AE43" i="51" s="1"/>
  <c r="N43" i="23"/>
  <c r="X43" i="23" s="1"/>
  <c r="E63" i="39" l="1"/>
  <c r="E156" i="33"/>
  <c r="E148" i="33"/>
  <c r="E142" i="33"/>
  <c r="E134" i="33"/>
  <c r="E126" i="33"/>
  <c r="E117" i="33"/>
  <c r="E110" i="33"/>
  <c r="E106" i="33"/>
  <c r="E102" i="33"/>
  <c r="E100" i="33"/>
  <c r="E93" i="33"/>
  <c r="E89" i="33"/>
  <c r="E85" i="33"/>
  <c r="E81" i="33"/>
  <c r="E77" i="33"/>
  <c r="E72" i="33"/>
  <c r="E67" i="33"/>
  <c r="E65" i="33"/>
  <c r="E56" i="33"/>
  <c r="E52" i="33"/>
  <c r="E47" i="33"/>
  <c r="E159" i="33"/>
  <c r="E149" i="33"/>
  <c r="E137" i="33"/>
  <c r="E129" i="33"/>
  <c r="E121" i="33"/>
  <c r="E28" i="33"/>
  <c r="E20" i="33"/>
  <c r="E29" i="33"/>
  <c r="E21" i="33"/>
  <c r="E14" i="33"/>
  <c r="E10" i="33"/>
  <c r="E39" i="33"/>
  <c r="E150" i="33"/>
  <c r="E140" i="33"/>
  <c r="E132" i="33"/>
  <c r="E124" i="33"/>
  <c r="E116" i="33"/>
  <c r="E111" i="33"/>
  <c r="E107" i="33"/>
  <c r="E103" i="33"/>
  <c r="E98" i="33"/>
  <c r="E96" i="33"/>
  <c r="E90" i="33"/>
  <c r="E86" i="33"/>
  <c r="E82" i="33"/>
  <c r="E78" i="33"/>
  <c r="E76" i="33"/>
  <c r="E71" i="33"/>
  <c r="E69" i="33"/>
  <c r="E63" i="33"/>
  <c r="E61" i="33"/>
  <c r="E53" i="33"/>
  <c r="E51" i="33"/>
  <c r="E46" i="33"/>
  <c r="E151" i="33"/>
  <c r="E147" i="33"/>
  <c r="E135" i="33"/>
  <c r="E127" i="33"/>
  <c r="E123" i="33"/>
  <c r="E30" i="33"/>
  <c r="E22" i="33"/>
  <c r="E18" i="33"/>
  <c r="E27" i="33"/>
  <c r="E19" i="33"/>
  <c r="E42" i="33"/>
  <c r="E15" i="33"/>
  <c r="E152" i="33"/>
  <c r="E138" i="33"/>
  <c r="E130" i="33"/>
  <c r="E120" i="33"/>
  <c r="E115" i="33"/>
  <c r="E113" i="33"/>
  <c r="E108" i="33"/>
  <c r="E104" i="33"/>
  <c r="E97" i="33"/>
  <c r="E91" i="33"/>
  <c r="E87" i="33"/>
  <c r="E83" i="33"/>
  <c r="E79" i="33"/>
  <c r="E74" i="33"/>
  <c r="E70" i="33"/>
  <c r="E62" i="33"/>
  <c r="E54" i="33"/>
  <c r="E49" i="33"/>
  <c r="E45" i="33"/>
  <c r="E155" i="33"/>
  <c r="E143" i="33"/>
  <c r="E133" i="33"/>
  <c r="E125" i="33"/>
  <c r="E32" i="33"/>
  <c r="E24" i="33"/>
  <c r="E25" i="33"/>
  <c r="E41" i="33"/>
  <c r="E158" i="33"/>
  <c r="E154" i="33"/>
  <c r="E144" i="33"/>
  <c r="E136" i="33"/>
  <c r="E128" i="33"/>
  <c r="E118" i="33"/>
  <c r="E114" i="33"/>
  <c r="E109" i="33"/>
  <c r="E105" i="33"/>
  <c r="E101" i="33"/>
  <c r="E92" i="33"/>
  <c r="E88" i="33"/>
  <c r="E84" i="33"/>
  <c r="E80" i="33"/>
  <c r="E73" i="33"/>
  <c r="E66" i="33"/>
  <c r="E55" i="33"/>
  <c r="E48" i="33"/>
  <c r="E44" i="33"/>
  <c r="E157" i="33"/>
  <c r="E139" i="33"/>
  <c r="E131" i="33"/>
  <c r="E119" i="33"/>
  <c r="E26" i="33"/>
  <c r="E31" i="33"/>
  <c r="E23" i="33"/>
  <c r="E40" i="33"/>
  <c r="E12" i="33"/>
  <c r="E9" i="33"/>
  <c r="E17" i="33"/>
  <c r="E146" i="33"/>
  <c r="E50" i="33"/>
  <c r="E60" i="33"/>
  <c r="E68" i="33"/>
  <c r="E75" i="33"/>
  <c r="E95" i="33"/>
  <c r="E13" i="33"/>
  <c r="E33" i="33"/>
  <c r="E64" i="33"/>
  <c r="E141" i="33"/>
  <c r="E112" i="33"/>
  <c r="E122" i="33"/>
  <c r="E99" i="33"/>
  <c r="E8" i="33"/>
  <c r="E11" i="33"/>
  <c r="E43" i="33"/>
  <c r="E153" i="33"/>
  <c r="E94" i="33"/>
  <c r="E160" i="33"/>
  <c r="E16" i="33"/>
  <c r="E145" i="33"/>
  <c r="E57" i="33"/>
  <c r="AE206" i="45"/>
  <c r="AE497" i="45"/>
  <c r="AE502" i="45"/>
  <c r="AE469" i="45"/>
  <c r="AE156" i="45"/>
  <c r="AE188" i="45"/>
  <c r="AE352" i="45"/>
  <c r="AE360" i="45"/>
  <c r="AE368" i="45"/>
  <c r="AE378" i="45"/>
  <c r="AE437" i="45"/>
  <c r="AE159" i="45"/>
  <c r="AD384" i="45"/>
  <c r="AE410" i="45"/>
  <c r="AE402" i="45"/>
  <c r="AE463" i="45"/>
  <c r="AE483" i="45"/>
  <c r="AE489" i="45"/>
  <c r="AE495" i="45"/>
  <c r="AE382" i="45"/>
  <c r="AE398" i="45"/>
  <c r="AE426" i="45"/>
  <c r="AE442" i="45"/>
  <c r="AE467" i="45"/>
  <c r="AD456" i="45"/>
  <c r="AE492" i="45"/>
  <c r="AE501" i="45"/>
  <c r="AE505" i="45"/>
  <c r="AE29" i="45"/>
  <c r="AE37" i="45"/>
  <c r="AE45" i="45"/>
  <c r="AE53" i="45"/>
  <c r="AE61" i="45"/>
  <c r="AE69" i="45"/>
  <c r="AE77" i="45"/>
  <c r="AE85" i="45"/>
  <c r="AE93" i="45"/>
  <c r="AE101" i="45"/>
  <c r="AE109" i="45"/>
  <c r="AE117" i="45"/>
  <c r="AE125" i="45"/>
  <c r="AE133" i="45"/>
  <c r="AE141" i="45"/>
  <c r="AE192" i="45"/>
  <c r="AE208" i="45"/>
  <c r="AE212" i="45"/>
  <c r="AE216" i="45"/>
  <c r="AE220" i="45"/>
  <c r="AE224" i="45"/>
  <c r="AE228" i="45"/>
  <c r="AE232" i="45"/>
  <c r="AE236" i="45"/>
  <c r="AE240" i="45"/>
  <c r="AE244" i="45"/>
  <c r="AE248" i="45"/>
  <c r="AE252" i="45"/>
  <c r="AE256" i="45"/>
  <c r="AE260" i="45"/>
  <c r="AE264" i="45"/>
  <c r="AE268" i="45"/>
  <c r="AE272" i="45"/>
  <c r="AE276" i="45"/>
  <c r="AE280" i="45"/>
  <c r="AE284" i="45"/>
  <c r="AE288" i="45"/>
  <c r="AE292" i="45"/>
  <c r="AE296" i="45"/>
  <c r="AE300" i="45"/>
  <c r="AE420" i="45"/>
  <c r="AE436" i="45"/>
  <c r="AE381" i="45"/>
  <c r="AE397" i="45"/>
  <c r="AE413" i="45"/>
  <c r="AE508" i="45"/>
  <c r="AE15" i="45"/>
  <c r="AE23" i="45"/>
  <c r="AD197" i="45"/>
  <c r="AE351" i="45"/>
  <c r="AE359" i="45"/>
  <c r="AE367" i="45"/>
  <c r="AE375" i="45"/>
  <c r="AE498" i="45"/>
  <c r="AE22" i="45"/>
  <c r="AE36" i="45"/>
  <c r="AE52" i="45"/>
  <c r="AE76" i="45"/>
  <c r="AE140" i="45"/>
  <c r="AD172" i="45"/>
  <c r="AD441" i="45"/>
  <c r="AD169" i="45"/>
  <c r="AE38" i="45"/>
  <c r="AE54" i="45"/>
  <c r="AE70" i="45"/>
  <c r="AE86" i="45"/>
  <c r="AE102" i="45"/>
  <c r="AE118" i="45"/>
  <c r="AE134" i="45"/>
  <c r="AE203" i="45"/>
  <c r="AE213" i="45"/>
  <c r="AE217" i="45"/>
  <c r="AE221" i="45"/>
  <c r="AE225" i="45"/>
  <c r="AE229" i="45"/>
  <c r="AE233" i="45"/>
  <c r="AE237" i="45"/>
  <c r="AE241" i="45"/>
  <c r="AE245" i="45"/>
  <c r="AE249" i="45"/>
  <c r="AE253" i="45"/>
  <c r="AE257" i="45"/>
  <c r="AE261" i="45"/>
  <c r="AE265" i="45"/>
  <c r="AE269" i="45"/>
  <c r="AE273" i="45"/>
  <c r="AE277" i="45"/>
  <c r="AE281" i="45"/>
  <c r="AE285" i="45"/>
  <c r="AE289" i="45"/>
  <c r="AE293" i="45"/>
  <c r="AE297" i="45"/>
  <c r="AE424" i="45"/>
  <c r="AE440" i="45"/>
  <c r="AE60" i="45"/>
  <c r="AE92" i="45"/>
  <c r="AE108" i="45"/>
  <c r="AE132" i="45"/>
  <c r="AD394" i="45"/>
  <c r="AE310" i="45"/>
  <c r="AE326" i="45"/>
  <c r="AE487" i="45"/>
  <c r="AE491" i="45"/>
  <c r="AE161" i="45"/>
  <c r="AE185" i="45"/>
  <c r="AE201" i="45"/>
  <c r="AE390" i="45"/>
  <c r="AE418" i="45"/>
  <c r="AE434" i="45"/>
  <c r="AE455" i="45"/>
  <c r="AE379" i="45"/>
  <c r="AE447" i="45"/>
  <c r="AE33" i="45"/>
  <c r="AE49" i="45"/>
  <c r="AE65" i="45"/>
  <c r="AE81" i="45"/>
  <c r="AE97" i="45"/>
  <c r="AE113" i="45"/>
  <c r="AE129" i="45"/>
  <c r="AE180" i="45"/>
  <c r="AE210" i="45"/>
  <c r="AE214" i="45"/>
  <c r="AE218" i="45"/>
  <c r="AE222" i="45"/>
  <c r="AE226" i="45"/>
  <c r="AE230" i="45"/>
  <c r="AE234" i="45"/>
  <c r="AE238" i="45"/>
  <c r="AE242" i="45"/>
  <c r="AE246" i="45"/>
  <c r="AE250" i="45"/>
  <c r="AE254" i="45"/>
  <c r="AE258" i="45"/>
  <c r="AE262" i="45"/>
  <c r="AE266" i="45"/>
  <c r="AE270" i="45"/>
  <c r="AE274" i="45"/>
  <c r="AE278" i="45"/>
  <c r="AE282" i="45"/>
  <c r="AE286" i="45"/>
  <c r="AE290" i="45"/>
  <c r="AE294" i="45"/>
  <c r="AE298" i="45"/>
  <c r="AD312" i="45"/>
  <c r="AD328" i="45"/>
  <c r="AE428" i="45"/>
  <c r="AE444" i="45"/>
  <c r="AE389" i="45"/>
  <c r="AE405" i="45"/>
  <c r="AD191" i="45"/>
  <c r="AD207" i="45"/>
  <c r="AE34" i="45"/>
  <c r="AE50" i="45"/>
  <c r="AE98" i="45"/>
  <c r="AE114" i="45"/>
  <c r="AE130" i="45"/>
  <c r="AE307" i="45"/>
  <c r="AE315" i="45"/>
  <c r="AE323" i="45"/>
  <c r="AE331" i="45"/>
  <c r="AE339" i="45"/>
  <c r="AE345" i="45"/>
  <c r="AE396" i="45"/>
  <c r="AE355" i="45"/>
  <c r="AE363" i="45"/>
  <c r="AE371" i="45"/>
  <c r="AE14" i="45"/>
  <c r="AE451" i="45"/>
  <c r="AE196" i="45"/>
  <c r="AE211" i="45"/>
  <c r="AE215" i="45"/>
  <c r="AE219" i="45"/>
  <c r="AE223" i="45"/>
  <c r="AE227" i="45"/>
  <c r="AE231" i="45"/>
  <c r="AE235" i="45"/>
  <c r="AE239" i="45"/>
  <c r="AE243" i="45"/>
  <c r="AE247" i="45"/>
  <c r="AE251" i="45"/>
  <c r="AE255" i="45"/>
  <c r="AE259" i="45"/>
  <c r="AE263" i="45"/>
  <c r="AE267" i="45"/>
  <c r="AE271" i="45"/>
  <c r="AE275" i="45"/>
  <c r="AE279" i="45"/>
  <c r="AE283" i="45"/>
  <c r="AE287" i="45"/>
  <c r="AE291" i="45"/>
  <c r="AE295" i="45"/>
  <c r="AE299" i="45"/>
  <c r="AE403" i="45"/>
  <c r="AE415" i="45"/>
  <c r="AE431" i="45"/>
  <c r="AE35" i="45"/>
  <c r="AE43" i="45"/>
  <c r="AE51" i="45"/>
  <c r="AE59" i="45"/>
  <c r="AE67" i="45"/>
  <c r="AE75" i="45"/>
  <c r="AE83" i="45"/>
  <c r="AE91" i="45"/>
  <c r="AE99" i="45"/>
  <c r="AE107" i="45"/>
  <c r="AE115" i="45"/>
  <c r="AE123" i="45"/>
  <c r="AE131" i="45"/>
  <c r="AE139" i="45"/>
  <c r="AE477" i="45"/>
  <c r="AD205" i="45"/>
  <c r="AD400" i="45"/>
  <c r="AD186" i="45"/>
  <c r="AD304" i="45"/>
  <c r="AD320" i="45"/>
  <c r="AD336" i="45"/>
  <c r="AD149" i="45"/>
  <c r="AD461" i="45"/>
  <c r="AD479" i="45"/>
  <c r="AD145" i="45"/>
  <c r="AD484" i="45"/>
  <c r="AH109" i="39"/>
  <c r="AH208" i="39"/>
  <c r="AH201" i="39"/>
  <c r="AH187" i="39"/>
  <c r="AH183" i="39"/>
  <c r="AH179" i="39"/>
  <c r="AH175" i="39"/>
  <c r="AH173" i="39"/>
  <c r="AH159" i="39"/>
  <c r="AH171" i="39"/>
  <c r="AH167" i="39"/>
  <c r="AH154" i="39"/>
  <c r="AH142" i="39"/>
  <c r="AH138" i="39"/>
  <c r="AH134" i="39"/>
  <c r="AH130" i="39"/>
  <c r="AH193" i="39"/>
  <c r="AH59" i="39"/>
  <c r="AH205" i="39"/>
  <c r="AH186" i="39"/>
  <c r="AH178" i="39"/>
  <c r="AH160" i="39"/>
  <c r="AH166" i="39"/>
  <c r="AH137" i="39"/>
  <c r="AH129" i="39"/>
  <c r="AH194" i="39"/>
  <c r="AH191" i="39" s="1"/>
  <c r="AH188" i="39"/>
  <c r="AH123" i="39"/>
  <c r="AH117" i="39"/>
  <c r="AH111" i="39"/>
  <c r="AH94" i="39"/>
  <c r="AH106" i="39"/>
  <c r="AH91" i="39"/>
  <c r="AH75" i="39"/>
  <c r="AH122" i="39"/>
  <c r="AH99" i="39"/>
  <c r="AH148" i="39"/>
  <c r="AH112" i="39"/>
  <c r="AH105" i="39"/>
  <c r="AH101" i="39"/>
  <c r="AH88" i="39"/>
  <c r="AH82" i="39"/>
  <c r="AH78" i="39"/>
  <c r="AH74" i="39"/>
  <c r="AH70" i="39"/>
  <c r="AH68" i="39"/>
  <c r="AH60" i="39"/>
  <c r="AH202" i="39"/>
  <c r="AH184" i="39"/>
  <c r="AH176" i="39"/>
  <c r="AH164" i="39"/>
  <c r="AH155" i="39"/>
  <c r="AH139" i="39"/>
  <c r="AH131" i="39"/>
  <c r="AH192" i="39"/>
  <c r="AH190" i="39"/>
  <c r="AH98" i="39"/>
  <c r="AH104" i="39"/>
  <c r="AH89" i="39"/>
  <c r="AH81" i="39"/>
  <c r="AH73" i="39"/>
  <c r="AH206" i="39"/>
  <c r="AH204" i="39"/>
  <c r="AH199" i="39"/>
  <c r="AH197" i="39"/>
  <c r="AH185" i="39"/>
  <c r="AH181" i="39"/>
  <c r="AH177" i="39"/>
  <c r="AH161" i="39"/>
  <c r="AH157" i="39"/>
  <c r="AH169" i="39"/>
  <c r="AH165" i="39"/>
  <c r="AH163" i="39"/>
  <c r="AH152" i="39"/>
  <c r="AH150" i="39"/>
  <c r="AH140" i="39"/>
  <c r="AH136" i="39"/>
  <c r="AH132" i="39"/>
  <c r="AH128" i="39"/>
  <c r="AH126" i="39"/>
  <c r="AH189" i="39"/>
  <c r="AH209" i="39"/>
  <c r="AH200" i="39"/>
  <c r="AH182" i="39"/>
  <c r="AH174" i="39"/>
  <c r="AH156" i="39"/>
  <c r="AH170" i="39"/>
  <c r="AH153" i="39"/>
  <c r="AH141" i="39"/>
  <c r="AH133" i="39"/>
  <c r="AH121" i="39"/>
  <c r="AH147" i="39"/>
  <c r="AH96" i="39"/>
  <c r="AH102" i="39"/>
  <c r="AH87" i="39"/>
  <c r="AH79" i="39"/>
  <c r="AH71" i="39"/>
  <c r="AH62" i="39"/>
  <c r="AH124" i="39"/>
  <c r="AH120" i="39"/>
  <c r="AH97" i="39"/>
  <c r="AH146" i="39"/>
  <c r="AH116" i="39"/>
  <c r="AH95" i="39"/>
  <c r="AH103" i="39"/>
  <c r="AH92" i="39"/>
  <c r="AH90" i="39"/>
  <c r="AH86" i="39"/>
  <c r="AH84" i="39"/>
  <c r="AH64" i="39"/>
  <c r="AH80" i="39"/>
  <c r="AH76" i="39"/>
  <c r="AH72" i="39"/>
  <c r="AH207" i="39"/>
  <c r="AH198" i="39"/>
  <c r="AH180" i="39"/>
  <c r="AH158" i="39"/>
  <c r="AH168" i="39"/>
  <c r="AH151" i="39"/>
  <c r="AH143" i="39"/>
  <c r="AH135" i="39"/>
  <c r="AH127" i="39"/>
  <c r="AH119" i="39"/>
  <c r="AH115" i="39"/>
  <c r="AH113" i="39"/>
  <c r="AH85" i="39"/>
  <c r="AH65" i="39"/>
  <c r="AH77" i="39"/>
  <c r="AH69" i="39"/>
  <c r="AH195" i="39"/>
  <c r="AH67" i="39"/>
  <c r="AH110" i="39"/>
  <c r="AH58" i="39"/>
  <c r="AH172" i="39"/>
  <c r="AH118" i="39"/>
  <c r="AH63" i="39"/>
  <c r="AH83" i="39"/>
  <c r="AH145" i="39"/>
  <c r="AH125" i="39"/>
  <c r="AH149" i="39"/>
  <c r="AH162" i="39"/>
  <c r="AH196" i="39"/>
  <c r="AH100" i="39"/>
  <c r="AH93" i="39"/>
  <c r="AH114" i="39"/>
  <c r="AH61" i="39"/>
  <c r="AH203" i="39"/>
  <c r="AH66" i="39"/>
  <c r="AH107" i="39"/>
  <c r="AH144" i="39"/>
  <c r="AH210" i="39"/>
  <c r="AH213" i="39"/>
  <c r="AL109" i="39"/>
  <c r="AL202" i="39"/>
  <c r="AL206" i="39"/>
  <c r="AL204" i="39"/>
  <c r="AL199" i="39"/>
  <c r="AL185" i="39"/>
  <c r="AL181" i="39"/>
  <c r="AL177" i="39"/>
  <c r="AL173" i="39"/>
  <c r="AL161" i="39"/>
  <c r="AL157" i="39"/>
  <c r="AL169" i="39"/>
  <c r="AL165" i="39"/>
  <c r="AL163" i="39"/>
  <c r="AL152" i="39"/>
  <c r="AL140" i="39"/>
  <c r="AL136" i="39"/>
  <c r="AL132" i="39"/>
  <c r="AL128" i="39"/>
  <c r="AL189" i="39"/>
  <c r="AL60" i="39"/>
  <c r="AL207" i="39"/>
  <c r="AL170" i="39"/>
  <c r="AL166" i="39"/>
  <c r="AL180" i="39"/>
  <c r="AL160" i="39"/>
  <c r="AL153" i="39"/>
  <c r="AL139" i="39"/>
  <c r="AL131" i="39"/>
  <c r="AL96" i="39"/>
  <c r="AL124" i="39"/>
  <c r="AL120" i="39"/>
  <c r="AL97" i="39"/>
  <c r="AL146" i="39"/>
  <c r="AL116" i="39"/>
  <c r="AL95" i="39"/>
  <c r="AL103" i="39"/>
  <c r="AL90" i="39"/>
  <c r="AL86" i="39"/>
  <c r="AL80" i="39"/>
  <c r="AL76" i="39"/>
  <c r="AL72" i="39"/>
  <c r="AL68" i="39"/>
  <c r="AL59" i="39"/>
  <c r="AL194" i="39"/>
  <c r="AL191" i="39" s="1"/>
  <c r="AL188" i="39"/>
  <c r="AL147" i="39"/>
  <c r="AL123" i="39"/>
  <c r="AL121" i="39"/>
  <c r="AL182" i="39"/>
  <c r="AL174" i="39"/>
  <c r="AL155" i="39"/>
  <c r="AL111" i="39"/>
  <c r="AL106" i="39"/>
  <c r="AL102" i="39"/>
  <c r="AL98" i="39"/>
  <c r="AL137" i="39"/>
  <c r="AL129" i="39"/>
  <c r="AL81" i="39"/>
  <c r="AL77" i="39"/>
  <c r="AL73" i="39"/>
  <c r="AL69" i="39"/>
  <c r="AL91" i="39"/>
  <c r="AL87" i="39"/>
  <c r="AL65" i="39"/>
  <c r="AL208" i="39"/>
  <c r="AL201" i="39"/>
  <c r="AL197" i="39"/>
  <c r="AL187" i="39"/>
  <c r="AL183" i="39"/>
  <c r="AL179" i="39"/>
  <c r="AL175" i="39"/>
  <c r="AL159" i="39"/>
  <c r="AL171" i="39"/>
  <c r="AL167" i="39"/>
  <c r="AL154" i="39"/>
  <c r="AL150" i="39"/>
  <c r="AL142" i="39"/>
  <c r="AL138" i="39"/>
  <c r="AL134" i="39"/>
  <c r="AL130" i="39"/>
  <c r="AL126" i="39"/>
  <c r="AL193" i="39"/>
  <c r="AL209" i="39"/>
  <c r="AL205" i="39"/>
  <c r="AL198" i="39"/>
  <c r="AL168" i="39"/>
  <c r="AL164" i="39"/>
  <c r="AL184" i="39"/>
  <c r="AL176" i="39"/>
  <c r="AL156" i="39"/>
  <c r="AL143" i="39"/>
  <c r="AL135" i="39"/>
  <c r="AL127" i="39"/>
  <c r="AL62" i="39"/>
  <c r="AL122" i="39"/>
  <c r="AL99" i="39"/>
  <c r="AL148" i="39"/>
  <c r="AL112" i="39"/>
  <c r="AL105" i="39"/>
  <c r="AL101" i="39"/>
  <c r="AL92" i="39"/>
  <c r="AL88" i="39"/>
  <c r="AL84" i="39"/>
  <c r="AL64" i="39"/>
  <c r="AL82" i="39"/>
  <c r="AL78" i="39"/>
  <c r="AL74" i="39"/>
  <c r="AL70" i="39"/>
  <c r="AL192" i="39"/>
  <c r="AL190" i="39"/>
  <c r="AL200" i="39"/>
  <c r="AL119" i="39"/>
  <c r="AL117" i="39"/>
  <c r="AL186" i="39"/>
  <c r="AL178" i="39"/>
  <c r="AL158" i="39"/>
  <c r="AL151" i="39"/>
  <c r="AL115" i="39"/>
  <c r="AL113" i="39"/>
  <c r="AL104" i="39"/>
  <c r="AL141" i="39"/>
  <c r="AL133" i="39"/>
  <c r="AL94" i="39"/>
  <c r="AL79" i="39"/>
  <c r="AL75" i="39"/>
  <c r="AL71" i="39"/>
  <c r="AL89" i="39"/>
  <c r="AL85" i="39"/>
  <c r="AL58" i="39"/>
  <c r="AL145" i="39"/>
  <c r="AL93" i="39"/>
  <c r="AL195" i="39"/>
  <c r="AL125" i="39"/>
  <c r="AL110" i="39"/>
  <c r="AL67" i="39"/>
  <c r="AL162" i="39"/>
  <c r="AL172" i="39"/>
  <c r="AL203" i="39"/>
  <c r="AL114" i="39"/>
  <c r="AL118" i="39"/>
  <c r="AL63" i="39"/>
  <c r="AL100" i="39"/>
  <c r="AL61" i="39"/>
  <c r="AL149" i="39"/>
  <c r="AL196" i="39"/>
  <c r="AL144" i="39"/>
  <c r="AL83" i="39"/>
  <c r="AL66" i="39"/>
  <c r="AL107" i="39"/>
  <c r="AL210" i="39"/>
  <c r="AL213" i="39"/>
  <c r="AF108" i="39"/>
  <c r="AB109" i="39"/>
  <c r="AB122" i="39"/>
  <c r="AB99" i="39"/>
  <c r="AB148" i="39"/>
  <c r="AB112" i="39"/>
  <c r="AB105" i="39"/>
  <c r="AB101" i="39"/>
  <c r="AB92" i="39"/>
  <c r="AB88" i="39"/>
  <c r="AB84" i="39"/>
  <c r="AB82" i="39"/>
  <c r="AB78" i="39"/>
  <c r="AB74" i="39"/>
  <c r="AB70" i="39"/>
  <c r="AB209" i="39"/>
  <c r="AB180" i="39"/>
  <c r="AB164" i="39"/>
  <c r="AB160" i="39"/>
  <c r="AB151" i="39"/>
  <c r="AB147" i="39"/>
  <c r="AB143" i="39"/>
  <c r="AB135" i="39"/>
  <c r="AB127" i="39"/>
  <c r="AB121" i="39"/>
  <c r="AB117" i="39"/>
  <c r="AB102" i="39"/>
  <c r="AB156" i="39"/>
  <c r="AB91" i="39"/>
  <c r="AB75" i="39"/>
  <c r="AB208" i="39"/>
  <c r="AB204" i="39"/>
  <c r="AB201" i="39"/>
  <c r="AB197" i="39"/>
  <c r="AB187" i="39"/>
  <c r="AB183" i="39"/>
  <c r="AB179" i="39"/>
  <c r="AB175" i="39"/>
  <c r="AB159" i="39"/>
  <c r="AB171" i="39"/>
  <c r="AB167" i="39"/>
  <c r="AB163" i="39"/>
  <c r="AB154" i="39"/>
  <c r="AB150" i="39"/>
  <c r="AB142" i="39"/>
  <c r="AB138" i="39"/>
  <c r="AB134" i="39"/>
  <c r="AB130" i="39"/>
  <c r="AB126" i="39"/>
  <c r="AB193" i="39"/>
  <c r="AB59" i="39"/>
  <c r="AB207" i="39"/>
  <c r="AB202" i="39"/>
  <c r="AB192" i="39"/>
  <c r="AB188" i="39"/>
  <c r="AB186" i="39"/>
  <c r="AB178" i="39"/>
  <c r="AB166" i="39"/>
  <c r="AB158" i="39"/>
  <c r="AB141" i="39"/>
  <c r="AB133" i="39"/>
  <c r="AB111" i="39"/>
  <c r="AB104" i="39"/>
  <c r="AB94" i="39"/>
  <c r="AB85" i="39"/>
  <c r="AB81" i="39"/>
  <c r="AB73" i="39"/>
  <c r="AB64" i="39"/>
  <c r="AB124" i="39"/>
  <c r="AB120" i="39"/>
  <c r="AB97" i="39"/>
  <c r="AB146" i="39"/>
  <c r="AB116" i="39"/>
  <c r="AB95" i="39"/>
  <c r="AB103" i="39"/>
  <c r="AB90" i="39"/>
  <c r="AB86" i="39"/>
  <c r="AB80" i="39"/>
  <c r="AB76" i="39"/>
  <c r="AB72" i="39"/>
  <c r="AB68" i="39"/>
  <c r="AB60" i="39"/>
  <c r="AB205" i="39"/>
  <c r="AB200" i="39"/>
  <c r="AB190" i="39"/>
  <c r="AB184" i="39"/>
  <c r="AB176" i="39"/>
  <c r="AB168" i="39"/>
  <c r="AB155" i="39"/>
  <c r="AB139" i="39"/>
  <c r="AB131" i="39"/>
  <c r="AB115" i="39"/>
  <c r="AB106" i="39"/>
  <c r="AB98" i="39"/>
  <c r="AB87" i="39"/>
  <c r="AB79" i="39"/>
  <c r="AB71" i="39"/>
  <c r="AB62" i="39"/>
  <c r="AB206" i="39"/>
  <c r="AB199" i="39"/>
  <c r="AB185" i="39"/>
  <c r="AB181" i="39"/>
  <c r="AB177" i="39"/>
  <c r="AB173" i="39"/>
  <c r="AB161" i="39"/>
  <c r="AB157" i="39"/>
  <c r="AB169" i="39"/>
  <c r="AB165" i="39"/>
  <c r="AB152" i="39"/>
  <c r="AB140" i="39"/>
  <c r="AB136" i="39"/>
  <c r="AB132" i="39"/>
  <c r="AB128" i="39"/>
  <c r="AB189" i="39"/>
  <c r="AB198" i="39"/>
  <c r="AB194" i="39"/>
  <c r="AB191" i="39" s="1"/>
  <c r="AB182" i="39"/>
  <c r="AB174" i="39"/>
  <c r="AB170" i="39"/>
  <c r="AB153" i="39"/>
  <c r="AB137" i="39"/>
  <c r="AB129" i="39"/>
  <c r="AB123" i="39"/>
  <c r="AB119" i="39"/>
  <c r="AB113" i="39"/>
  <c r="AB96" i="39"/>
  <c r="AB89" i="39"/>
  <c r="AB77" i="39"/>
  <c r="AB69" i="39"/>
  <c r="AB65" i="39"/>
  <c r="AB63" i="39"/>
  <c r="AB196" i="39"/>
  <c r="AB118" i="39"/>
  <c r="AB114" i="39"/>
  <c r="AB93" i="39"/>
  <c r="AB110" i="39"/>
  <c r="AB195" i="39"/>
  <c r="AB58" i="39"/>
  <c r="AB125" i="39"/>
  <c r="AB149" i="39"/>
  <c r="AB162" i="39"/>
  <c r="AB203" i="39"/>
  <c r="AD58" i="39"/>
  <c r="AB100" i="39"/>
  <c r="AB172" i="39"/>
  <c r="AB61" i="39"/>
  <c r="AB67" i="39"/>
  <c r="AB145" i="39"/>
  <c r="AB66" i="39"/>
  <c r="AB210" i="39"/>
  <c r="AB144" i="39"/>
  <c r="AB83" i="39"/>
  <c r="AB107" i="39"/>
  <c r="AB213" i="39"/>
  <c r="AJ109" i="39"/>
  <c r="AJ122" i="39"/>
  <c r="AJ99" i="39"/>
  <c r="AJ148" i="39"/>
  <c r="AJ112" i="39"/>
  <c r="AJ105" i="39"/>
  <c r="AJ101" i="39"/>
  <c r="AJ92" i="39"/>
  <c r="AJ88" i="39"/>
  <c r="AJ84" i="39"/>
  <c r="AJ82" i="39"/>
  <c r="AJ78" i="39"/>
  <c r="AJ74" i="39"/>
  <c r="AJ70" i="39"/>
  <c r="AJ205" i="39"/>
  <c r="AJ200" i="39"/>
  <c r="AJ190" i="39"/>
  <c r="AJ184" i="39"/>
  <c r="AJ176" i="39"/>
  <c r="AJ168" i="39"/>
  <c r="AJ156" i="39"/>
  <c r="AJ155" i="39"/>
  <c r="AJ139" i="39"/>
  <c r="AJ131" i="39"/>
  <c r="AJ106" i="39"/>
  <c r="AJ98" i="39"/>
  <c r="AJ87" i="39"/>
  <c r="AJ79" i="39"/>
  <c r="AJ71" i="39"/>
  <c r="AJ208" i="39"/>
  <c r="AJ204" i="39"/>
  <c r="AJ201" i="39"/>
  <c r="AJ197" i="39"/>
  <c r="AJ187" i="39"/>
  <c r="AJ183" i="39"/>
  <c r="AJ179" i="39"/>
  <c r="AJ175" i="39"/>
  <c r="AJ159" i="39"/>
  <c r="AJ171" i="39"/>
  <c r="AJ167" i="39"/>
  <c r="AJ163" i="39"/>
  <c r="AJ154" i="39"/>
  <c r="AJ150" i="39"/>
  <c r="AJ142" i="39"/>
  <c r="AJ138" i="39"/>
  <c r="AJ134" i="39"/>
  <c r="AJ130" i="39"/>
  <c r="AJ126" i="39"/>
  <c r="AJ193" i="39"/>
  <c r="AJ59" i="39"/>
  <c r="AJ198" i="39"/>
  <c r="AJ194" i="39"/>
  <c r="AJ191" i="39" s="1"/>
  <c r="AJ192" i="39"/>
  <c r="AJ182" i="39"/>
  <c r="AJ174" i="39"/>
  <c r="AJ170" i="39"/>
  <c r="AJ153" i="39"/>
  <c r="AJ137" i="39"/>
  <c r="AJ129" i="39"/>
  <c r="AJ113" i="39"/>
  <c r="AJ111" i="39"/>
  <c r="AJ96" i="39"/>
  <c r="AJ94" i="39"/>
  <c r="AJ89" i="39"/>
  <c r="AJ77" i="39"/>
  <c r="AJ69" i="39"/>
  <c r="AJ65" i="39"/>
  <c r="AJ124" i="39"/>
  <c r="AJ120" i="39"/>
  <c r="AJ97" i="39"/>
  <c r="AJ146" i="39"/>
  <c r="AJ116" i="39"/>
  <c r="AJ95" i="39"/>
  <c r="AJ103" i="39"/>
  <c r="AJ90" i="39"/>
  <c r="AJ86" i="39"/>
  <c r="AJ64" i="39"/>
  <c r="AJ80" i="39"/>
  <c r="AJ76" i="39"/>
  <c r="AJ72" i="39"/>
  <c r="AJ68" i="39"/>
  <c r="AJ60" i="39"/>
  <c r="AJ209" i="39"/>
  <c r="AJ180" i="39"/>
  <c r="AJ164" i="39"/>
  <c r="AJ160" i="39"/>
  <c r="AJ151" i="39"/>
  <c r="AJ147" i="39"/>
  <c r="AJ143" i="39"/>
  <c r="AJ135" i="39"/>
  <c r="AJ127" i="39"/>
  <c r="AJ121" i="39"/>
  <c r="AJ117" i="39"/>
  <c r="AJ115" i="39"/>
  <c r="AJ102" i="39"/>
  <c r="AJ91" i="39"/>
  <c r="AJ75" i="39"/>
  <c r="AJ62" i="39"/>
  <c r="AJ202" i="39"/>
  <c r="AJ206" i="39"/>
  <c r="AJ199" i="39"/>
  <c r="AJ185" i="39"/>
  <c r="AJ181" i="39"/>
  <c r="AJ177" i="39"/>
  <c r="AJ173" i="39"/>
  <c r="AJ161" i="39"/>
  <c r="AJ157" i="39"/>
  <c r="AJ169" i="39"/>
  <c r="AJ165" i="39"/>
  <c r="AJ152" i="39"/>
  <c r="AJ140" i="39"/>
  <c r="AJ136" i="39"/>
  <c r="AJ132" i="39"/>
  <c r="AJ128" i="39"/>
  <c r="AJ189" i="39"/>
  <c r="AJ207" i="39"/>
  <c r="AJ188" i="39"/>
  <c r="AJ186" i="39"/>
  <c r="AJ178" i="39"/>
  <c r="AJ166" i="39"/>
  <c r="AJ158" i="39"/>
  <c r="AJ141" i="39"/>
  <c r="AJ133" i="39"/>
  <c r="AJ123" i="39"/>
  <c r="AJ119" i="39"/>
  <c r="AJ104" i="39"/>
  <c r="AJ85" i="39"/>
  <c r="AJ81" i="39"/>
  <c r="AJ73" i="39"/>
  <c r="AJ93" i="39"/>
  <c r="AJ110" i="39"/>
  <c r="AJ58" i="39"/>
  <c r="AJ118" i="39"/>
  <c r="AJ61" i="39"/>
  <c r="AJ195" i="39"/>
  <c r="AJ125" i="39"/>
  <c r="AJ149" i="39"/>
  <c r="AJ162" i="39"/>
  <c r="AJ196" i="39"/>
  <c r="AJ203" i="39"/>
  <c r="AJ100" i="39"/>
  <c r="AJ172" i="39"/>
  <c r="AJ114" i="39"/>
  <c r="AJ67" i="39"/>
  <c r="AJ63" i="39"/>
  <c r="AJ145" i="39"/>
  <c r="AJ210" i="39"/>
  <c r="AJ144" i="39"/>
  <c r="AJ66" i="39"/>
  <c r="AJ83" i="39"/>
  <c r="AJ107" i="39"/>
  <c r="AJ213" i="39"/>
  <c r="AD109" i="39"/>
  <c r="AD206" i="39"/>
  <c r="AD204" i="39"/>
  <c r="AD199" i="39"/>
  <c r="AD185" i="39"/>
  <c r="AD181" i="39"/>
  <c r="AD177" i="39"/>
  <c r="AD173" i="39"/>
  <c r="AD161" i="39"/>
  <c r="AD157" i="39"/>
  <c r="AD169" i="39"/>
  <c r="AD165" i="39"/>
  <c r="AD163" i="39"/>
  <c r="AD152" i="39"/>
  <c r="AD140" i="39"/>
  <c r="AD136" i="39"/>
  <c r="AD132" i="39"/>
  <c r="AD128" i="39"/>
  <c r="AD189" i="39"/>
  <c r="AD59" i="39"/>
  <c r="AD194" i="39"/>
  <c r="AD191" i="39" s="1"/>
  <c r="AD188" i="39"/>
  <c r="AD200" i="39"/>
  <c r="AD182" i="39"/>
  <c r="AD174" i="39"/>
  <c r="AD147" i="39"/>
  <c r="AD121" i="39"/>
  <c r="AD139" i="39"/>
  <c r="AD131" i="39"/>
  <c r="AD106" i="39"/>
  <c r="AD102" i="39"/>
  <c r="AD153" i="39"/>
  <c r="AD81" i="39"/>
  <c r="AD77" i="39"/>
  <c r="AD73" i="39"/>
  <c r="AD69" i="39"/>
  <c r="AD89" i="39"/>
  <c r="AD85" i="39"/>
  <c r="AD65" i="39"/>
  <c r="AD124" i="39"/>
  <c r="AD120" i="39"/>
  <c r="AD97" i="39"/>
  <c r="AD146" i="39"/>
  <c r="AD116" i="39"/>
  <c r="AD95" i="39"/>
  <c r="AD103" i="39"/>
  <c r="AD92" i="39"/>
  <c r="AD90" i="39"/>
  <c r="AD86" i="39"/>
  <c r="AD80" i="39"/>
  <c r="AD76" i="39"/>
  <c r="AD72" i="39"/>
  <c r="AD68" i="39"/>
  <c r="AD209" i="39"/>
  <c r="AD205" i="39"/>
  <c r="AD168" i="39"/>
  <c r="AD164" i="39"/>
  <c r="AD156" i="39"/>
  <c r="AD202" i="39"/>
  <c r="AD184" i="39"/>
  <c r="AD176" i="39"/>
  <c r="AD141" i="39"/>
  <c r="AD133" i="39"/>
  <c r="AD111" i="39"/>
  <c r="AD151" i="39"/>
  <c r="AD96" i="39"/>
  <c r="AD208" i="39"/>
  <c r="AD201" i="39"/>
  <c r="AD197" i="39"/>
  <c r="AD187" i="39"/>
  <c r="AD183" i="39"/>
  <c r="AD179" i="39"/>
  <c r="AD175" i="39"/>
  <c r="AD159" i="39"/>
  <c r="AD171" i="39"/>
  <c r="AD167" i="39"/>
  <c r="AD154" i="39"/>
  <c r="AD150" i="39"/>
  <c r="AD142" i="39"/>
  <c r="AD138" i="39"/>
  <c r="AD134" i="39"/>
  <c r="AD130" i="39"/>
  <c r="AD126" i="39"/>
  <c r="AD193" i="39"/>
  <c r="AD190" i="39"/>
  <c r="AD186" i="39"/>
  <c r="AD178" i="39"/>
  <c r="AD160" i="39"/>
  <c r="AD119" i="39"/>
  <c r="AD117" i="39"/>
  <c r="AD143" i="39"/>
  <c r="AD135" i="39"/>
  <c r="AD127" i="39"/>
  <c r="AD113" i="39"/>
  <c r="AD104" i="39"/>
  <c r="AD79" i="39"/>
  <c r="AD75" i="39"/>
  <c r="AD71" i="39"/>
  <c r="AD91" i="39"/>
  <c r="AD87" i="39"/>
  <c r="AD62" i="39"/>
  <c r="AD122" i="39"/>
  <c r="AD99" i="39"/>
  <c r="AD148" i="39"/>
  <c r="AD112" i="39"/>
  <c r="AD105" i="39"/>
  <c r="AD101" i="39"/>
  <c r="AD88" i="39"/>
  <c r="AD84" i="39"/>
  <c r="AD82" i="39"/>
  <c r="AD78" i="39"/>
  <c r="AD74" i="39"/>
  <c r="AD70" i="39"/>
  <c r="AD60" i="39"/>
  <c r="AD207" i="39"/>
  <c r="AD192" i="39"/>
  <c r="AD170" i="39"/>
  <c r="AD166" i="39"/>
  <c r="AD198" i="39"/>
  <c r="AD180" i="39"/>
  <c r="AD158" i="39"/>
  <c r="AD123" i="39"/>
  <c r="AD137" i="39"/>
  <c r="AD129" i="39"/>
  <c r="AD115" i="39"/>
  <c r="AD155" i="39"/>
  <c r="AD98" i="39"/>
  <c r="AD94" i="39"/>
  <c r="AD64" i="39"/>
  <c r="AD110" i="39"/>
  <c r="AD162" i="39"/>
  <c r="AD63" i="39"/>
  <c r="AD114" i="39"/>
  <c r="AD125" i="39"/>
  <c r="AD67" i="39"/>
  <c r="AD145" i="39"/>
  <c r="AD172" i="39"/>
  <c r="AD203" i="39"/>
  <c r="AD93" i="39"/>
  <c r="AD195" i="39"/>
  <c r="AD100" i="39"/>
  <c r="AD61" i="39"/>
  <c r="AD118" i="39"/>
  <c r="AD149" i="39"/>
  <c r="AD196" i="39"/>
  <c r="AD144" i="39"/>
  <c r="AD83" i="39"/>
  <c r="AD66" i="39"/>
  <c r="AD107" i="39"/>
  <c r="AD210" i="39"/>
  <c r="AD213" i="39"/>
  <c r="AF109" i="39"/>
  <c r="AF124" i="39"/>
  <c r="AF120" i="39"/>
  <c r="AF97" i="39"/>
  <c r="AF116" i="39"/>
  <c r="AF95" i="39"/>
  <c r="AF103" i="39"/>
  <c r="AF101" i="39"/>
  <c r="AF90" i="39"/>
  <c r="AF86" i="39"/>
  <c r="AF84" i="39"/>
  <c r="AF80" i="39"/>
  <c r="AF76" i="39"/>
  <c r="AF72" i="39"/>
  <c r="AF60" i="39"/>
  <c r="AF198" i="39"/>
  <c r="AF188" i="39"/>
  <c r="AF182" i="39"/>
  <c r="AF174" i="39"/>
  <c r="AF166" i="39"/>
  <c r="AF153" i="39"/>
  <c r="AF137" i="39"/>
  <c r="AF129" i="39"/>
  <c r="AF104" i="39"/>
  <c r="AF96" i="39"/>
  <c r="AF156" i="39"/>
  <c r="AF85" i="39"/>
  <c r="AF77" i="39"/>
  <c r="AF69" i="39"/>
  <c r="AF206" i="39"/>
  <c r="AF204" i="39"/>
  <c r="AF199" i="39"/>
  <c r="AF185" i="39"/>
  <c r="AF181" i="39"/>
  <c r="AF177" i="39"/>
  <c r="AF161" i="39"/>
  <c r="AF157" i="39"/>
  <c r="AF169" i="39"/>
  <c r="AF165" i="39"/>
  <c r="AF163" i="39"/>
  <c r="AF152" i="39"/>
  <c r="AF150" i="39"/>
  <c r="AF140" i="39"/>
  <c r="AF136" i="39"/>
  <c r="AF132" i="39"/>
  <c r="AF128" i="39"/>
  <c r="AF126" i="39"/>
  <c r="AF189" i="39"/>
  <c r="AF59" i="39"/>
  <c r="AF209" i="39"/>
  <c r="AF192" i="39"/>
  <c r="AF190" i="39"/>
  <c r="AF180" i="39"/>
  <c r="AF168" i="39"/>
  <c r="AF160" i="39"/>
  <c r="AF151" i="39"/>
  <c r="AF143" i="39"/>
  <c r="AF135" i="39"/>
  <c r="AF127" i="39"/>
  <c r="AF123" i="39"/>
  <c r="AF121" i="39"/>
  <c r="AF111" i="39"/>
  <c r="AF106" i="39"/>
  <c r="AF94" i="39"/>
  <c r="AF87" i="39"/>
  <c r="AF75" i="39"/>
  <c r="AF122" i="39"/>
  <c r="AF99" i="39"/>
  <c r="AF148" i="39"/>
  <c r="AF146" i="39"/>
  <c r="AF112" i="39"/>
  <c r="AF105" i="39"/>
  <c r="AF92" i="39"/>
  <c r="AF88" i="39"/>
  <c r="AF64" i="39"/>
  <c r="AF82" i="39"/>
  <c r="AF78" i="39"/>
  <c r="AF74" i="39"/>
  <c r="AF70" i="39"/>
  <c r="AF68" i="39"/>
  <c r="AF207" i="39"/>
  <c r="AF202" i="39"/>
  <c r="AF194" i="39"/>
  <c r="AF191" i="39" s="1"/>
  <c r="AF186" i="39"/>
  <c r="AF178" i="39"/>
  <c r="AF170" i="39"/>
  <c r="AF158" i="39"/>
  <c r="AF141" i="39"/>
  <c r="AF133" i="39"/>
  <c r="AF119" i="39"/>
  <c r="AF115" i="39"/>
  <c r="AF113" i="39"/>
  <c r="AF89" i="39"/>
  <c r="AF81" i="39"/>
  <c r="AF73" i="39"/>
  <c r="AF65" i="39"/>
  <c r="AF62" i="39"/>
  <c r="AF208" i="39"/>
  <c r="AF201" i="39"/>
  <c r="AF197" i="39"/>
  <c r="AF187" i="39"/>
  <c r="AF183" i="39"/>
  <c r="AF179" i="39"/>
  <c r="AF175" i="39"/>
  <c r="AF173" i="39"/>
  <c r="AF159" i="39"/>
  <c r="AF171" i="39"/>
  <c r="AF167" i="39"/>
  <c r="AF154" i="39"/>
  <c r="AF142" i="39"/>
  <c r="AF138" i="39"/>
  <c r="AF134" i="39"/>
  <c r="AF130" i="39"/>
  <c r="AF193" i="39"/>
  <c r="AF205" i="39"/>
  <c r="AF200" i="39"/>
  <c r="AF184" i="39"/>
  <c r="AF176" i="39"/>
  <c r="AF164" i="39"/>
  <c r="AF155" i="39"/>
  <c r="AF147" i="39"/>
  <c r="AF139" i="39"/>
  <c r="AF131" i="39"/>
  <c r="AF117" i="39"/>
  <c r="AF102" i="39"/>
  <c r="AF98" i="39"/>
  <c r="AF91" i="39"/>
  <c r="AF79" i="39"/>
  <c r="AF71" i="39"/>
  <c r="AF195" i="39"/>
  <c r="AF149" i="39"/>
  <c r="AF162" i="39"/>
  <c r="AF172" i="39"/>
  <c r="AF61" i="39"/>
  <c r="AF114" i="39"/>
  <c r="AF118" i="39"/>
  <c r="AF67" i="39"/>
  <c r="AF63" i="39"/>
  <c r="AF145" i="39"/>
  <c r="AF93" i="39"/>
  <c r="AF110" i="39"/>
  <c r="AF58" i="39"/>
  <c r="AF125" i="39"/>
  <c r="AF203" i="39"/>
  <c r="AF100" i="39"/>
  <c r="AF196" i="39"/>
  <c r="AF66" i="39"/>
  <c r="AF210" i="39"/>
  <c r="AF107" i="39"/>
  <c r="AF83" i="39"/>
  <c r="AF144" i="39"/>
  <c r="AF213" i="39"/>
  <c r="F63" i="39" l="1"/>
  <c r="F58" i="39"/>
  <c r="F50" i="39"/>
  <c r="F47" i="39"/>
  <c r="F55" i="39"/>
  <c r="F52" i="39"/>
  <c r="F59" i="39"/>
  <c r="F60" i="39"/>
  <c r="F49" i="39"/>
  <c r="F61" i="39"/>
  <c r="F62" i="39"/>
  <c r="F53" i="39"/>
  <c r="F56" i="39"/>
  <c r="F54" i="39"/>
  <c r="F51" i="39"/>
  <c r="F57" i="39"/>
  <c r="F48" i="39"/>
  <c r="L30" i="1" l="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A16" i="12"/>
  <c r="A9" i="12"/>
  <c r="X30" i="2"/>
  <c r="V30" i="2"/>
  <c r="T30" i="2"/>
  <c r="X29" i="2"/>
  <c r="V29" i="2"/>
  <c r="T29" i="2"/>
  <c r="X24" i="2"/>
  <c r="V24" i="2"/>
  <c r="T24" i="2"/>
  <c r="X23" i="2"/>
  <c r="V23" i="2"/>
  <c r="T23" i="2"/>
  <c r="X20" i="2"/>
  <c r="V20" i="2"/>
  <c r="T20" i="2"/>
  <c r="X19" i="2"/>
  <c r="V19" i="2"/>
  <c r="T19" i="2"/>
  <c r="W30" i="2"/>
  <c r="U30" i="2"/>
  <c r="S30" i="2"/>
  <c r="W29" i="2"/>
  <c r="U29" i="2"/>
  <c r="S29" i="2"/>
  <c r="W24" i="2"/>
  <c r="U24" i="2"/>
  <c r="S24" i="2"/>
  <c r="W23" i="2"/>
  <c r="U23" i="2"/>
  <c r="S23" i="2"/>
  <c r="W20" i="2"/>
  <c r="U20" i="2"/>
  <c r="S20" i="2"/>
  <c r="W19" i="2"/>
  <c r="U19" i="2"/>
  <c r="S19" i="2"/>
  <c r="W18" i="2"/>
  <c r="X18" i="2"/>
  <c r="U18" i="2"/>
  <c r="S18" i="2"/>
  <c r="W15" i="2"/>
  <c r="U15" i="2"/>
  <c r="S15" i="2"/>
  <c r="W14" i="2"/>
  <c r="U14" i="2"/>
  <c r="S14" i="2"/>
  <c r="W13" i="2"/>
  <c r="U13" i="2"/>
  <c r="S13" i="2"/>
  <c r="W11" i="2"/>
  <c r="U11" i="2"/>
  <c r="S11" i="2"/>
  <c r="W10" i="2"/>
  <c r="U10" i="2"/>
  <c r="S10" i="2"/>
  <c r="W9" i="2"/>
  <c r="U9" i="2"/>
  <c r="S9" i="2"/>
  <c r="W8" i="2"/>
  <c r="V18" i="2"/>
  <c r="T18" i="2"/>
  <c r="X15" i="2"/>
  <c r="V15" i="2"/>
  <c r="T15" i="2"/>
  <c r="X14" i="2"/>
  <c r="V14" i="2"/>
  <c r="T14" i="2"/>
  <c r="X13" i="2"/>
  <c r="V13" i="2"/>
  <c r="T13" i="2"/>
  <c r="X11" i="2"/>
  <c r="V11" i="2"/>
  <c r="T11" i="2"/>
  <c r="X10" i="2"/>
  <c r="V10" i="2"/>
  <c r="T10" i="2"/>
  <c r="X9" i="2"/>
  <c r="V9" i="2"/>
  <c r="T9" i="2"/>
  <c r="X8" i="2"/>
  <c r="V8" i="2"/>
  <c r="T8" i="2"/>
  <c r="U8" i="2"/>
  <c r="A2" i="2"/>
  <c r="S8" i="2"/>
  <c r="P2" i="1"/>
  <c r="A2" i="1"/>
  <c r="A2" i="16"/>
  <c r="A2" i="15"/>
  <c r="B12" i="43"/>
  <c r="C10" i="43"/>
  <c r="A3" i="43"/>
  <c r="B11" i="43"/>
  <c r="B9" i="43"/>
  <c r="B7" i="43"/>
  <c r="A3" i="12"/>
  <c r="A4" i="12"/>
  <c r="A66" i="12" l="1"/>
  <c r="A63" i="12"/>
  <c r="A55" i="12"/>
  <c r="A54" i="12"/>
  <c r="A53" i="12"/>
  <c r="A52" i="12"/>
  <c r="A49" i="12"/>
  <c r="A43" i="12"/>
  <c r="A48" i="12"/>
  <c r="A42" i="12"/>
  <c r="A47" i="12"/>
  <c r="A41" i="12"/>
  <c r="A46" i="12"/>
  <c r="A40" i="12"/>
  <c r="A36" i="12"/>
  <c r="A35" i="12"/>
  <c r="A37" i="12"/>
  <c r="S12" i="2"/>
  <c r="A32" i="12"/>
  <c r="U12" i="2"/>
  <c r="T12" i="2"/>
  <c r="V12" i="2"/>
  <c r="X12" i="2"/>
  <c r="M8" i="2"/>
  <c r="K8" i="2"/>
  <c r="I8" i="2"/>
  <c r="G8" i="2"/>
  <c r="E8" i="2"/>
  <c r="N8" i="2"/>
  <c r="L8" i="2"/>
  <c r="H8" i="2"/>
  <c r="F8" i="2"/>
  <c r="N9" i="2"/>
  <c r="L9" i="2"/>
  <c r="H9" i="2"/>
  <c r="F9" i="2"/>
  <c r="M9" i="2"/>
  <c r="K9" i="2"/>
  <c r="O9" i="2" s="1"/>
  <c r="I9" i="2"/>
  <c r="G9" i="2"/>
  <c r="E9" i="2"/>
  <c r="N10" i="2"/>
  <c r="L10" i="2"/>
  <c r="H10" i="2"/>
  <c r="F10" i="2"/>
  <c r="M10" i="2"/>
  <c r="K10" i="2"/>
  <c r="I10" i="2"/>
  <c r="G10" i="2"/>
  <c r="E10" i="2"/>
  <c r="J10" i="2" s="1"/>
  <c r="N11" i="2"/>
  <c r="L11" i="2"/>
  <c r="H11" i="2"/>
  <c r="F11" i="2"/>
  <c r="M11" i="2"/>
  <c r="K11" i="2"/>
  <c r="O11" i="2" s="1"/>
  <c r="I11" i="2"/>
  <c r="G11" i="2"/>
  <c r="E11" i="2"/>
  <c r="T16" i="2"/>
  <c r="T17" i="2" s="1"/>
  <c r="V16" i="2"/>
  <c r="V17" i="2" s="1"/>
  <c r="N13" i="2"/>
  <c r="L13" i="2"/>
  <c r="H13" i="2"/>
  <c r="F13" i="2"/>
  <c r="X16" i="2"/>
  <c r="X17" i="2" s="1"/>
  <c r="M13" i="2"/>
  <c r="K13" i="2"/>
  <c r="I13" i="2"/>
  <c r="G13" i="2"/>
  <c r="E13" i="2"/>
  <c r="N14" i="2"/>
  <c r="L14" i="2"/>
  <c r="H14" i="2"/>
  <c r="F14" i="2"/>
  <c r="M14" i="2"/>
  <c r="K14" i="2"/>
  <c r="O14" i="2" s="1"/>
  <c r="I14" i="2"/>
  <c r="G14" i="2"/>
  <c r="E14" i="2"/>
  <c r="J14" i="2" s="1"/>
  <c r="D14" i="2" s="1"/>
  <c r="N15" i="2"/>
  <c r="L15" i="2"/>
  <c r="H15" i="2"/>
  <c r="F15" i="2"/>
  <c r="M15" i="2"/>
  <c r="K15" i="2"/>
  <c r="O15" i="2" s="1"/>
  <c r="I15" i="2"/>
  <c r="G15" i="2"/>
  <c r="E15" i="2"/>
  <c r="J15" i="2" s="1"/>
  <c r="D15" i="2" s="1"/>
  <c r="W12" i="2"/>
  <c r="S16" i="2"/>
  <c r="S17" i="2" s="1"/>
  <c r="U16" i="2"/>
  <c r="U17" i="2" s="1"/>
  <c r="W16" i="2"/>
  <c r="W17" i="2" s="1"/>
  <c r="N18" i="2"/>
  <c r="L18" i="2"/>
  <c r="H18" i="2"/>
  <c r="F18" i="2"/>
  <c r="M18" i="2"/>
  <c r="K18" i="2"/>
  <c r="I18" i="2"/>
  <c r="G18" i="2"/>
  <c r="E18" i="2"/>
  <c r="S21" i="2"/>
  <c r="S22" i="2" s="1"/>
  <c r="U21" i="2"/>
  <c r="U22" i="2" s="1"/>
  <c r="W21" i="2"/>
  <c r="W22" i="2" s="1"/>
  <c r="M19" i="2"/>
  <c r="K19" i="2"/>
  <c r="I19" i="2"/>
  <c r="N19" i="2"/>
  <c r="L19" i="2"/>
  <c r="H19" i="2"/>
  <c r="F19" i="2"/>
  <c r="G19" i="2"/>
  <c r="E19" i="2"/>
  <c r="J19" i="2" s="1"/>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A29" i="12"/>
  <c r="A28" i="12"/>
  <c r="K47" i="1"/>
  <c r="I47" i="1"/>
  <c r="G47" i="1"/>
  <c r="E47" i="1"/>
  <c r="C47" i="1"/>
  <c r="K46" i="1"/>
  <c r="I46" i="1"/>
  <c r="G46" i="1"/>
  <c r="E46" i="1"/>
  <c r="C46" i="1"/>
  <c r="K45" i="1"/>
  <c r="I45" i="1"/>
  <c r="G45" i="1"/>
  <c r="E45" i="1"/>
  <c r="C45" i="1"/>
  <c r="K42" i="1"/>
  <c r="I42" i="1"/>
  <c r="G42" i="1"/>
  <c r="E42" i="1"/>
  <c r="C42" i="1"/>
  <c r="K41" i="1"/>
  <c r="I41" i="1"/>
  <c r="G41" i="1"/>
  <c r="L47" i="1"/>
  <c r="AA47" i="1" s="1"/>
  <c r="J47" i="1"/>
  <c r="Y47" i="1" s="1"/>
  <c r="H47" i="1"/>
  <c r="W47" i="1" s="1"/>
  <c r="F47" i="1"/>
  <c r="U47" i="1" s="1"/>
  <c r="D47" i="1"/>
  <c r="S47" i="1" s="1"/>
  <c r="B47" i="1"/>
  <c r="Q47" i="1" s="1"/>
  <c r="L46" i="1"/>
  <c r="AA46" i="1" s="1"/>
  <c r="J46" i="1"/>
  <c r="Y46" i="1" s="1"/>
  <c r="H46" i="1"/>
  <c r="W46" i="1" s="1"/>
  <c r="F46" i="1"/>
  <c r="U46" i="1" s="1"/>
  <c r="D46" i="1"/>
  <c r="S46" i="1" s="1"/>
  <c r="B46" i="1"/>
  <c r="Q46" i="1" s="1"/>
  <c r="L45" i="1"/>
  <c r="J45" i="1"/>
  <c r="H45" i="1"/>
  <c r="F45" i="1"/>
  <c r="D45" i="1"/>
  <c r="B45" i="1"/>
  <c r="L42" i="1"/>
  <c r="AA42" i="1" s="1"/>
  <c r="J42" i="1"/>
  <c r="Y42" i="1" s="1"/>
  <c r="H42" i="1"/>
  <c r="W42" i="1" s="1"/>
  <c r="F42" i="1"/>
  <c r="U42" i="1" s="1"/>
  <c r="D42" i="1"/>
  <c r="S42" i="1" s="1"/>
  <c r="B42" i="1"/>
  <c r="Q42" i="1" s="1"/>
  <c r="L41" i="1"/>
  <c r="J41" i="1"/>
  <c r="H41" i="1"/>
  <c r="F41" i="1"/>
  <c r="D41" i="1"/>
  <c r="B41" i="1"/>
  <c r="L39" i="1"/>
  <c r="AA39" i="1" s="1"/>
  <c r="J39" i="1"/>
  <c r="Y39" i="1" s="1"/>
  <c r="H39" i="1"/>
  <c r="W39" i="1" s="1"/>
  <c r="E41" i="1"/>
  <c r="I39" i="1"/>
  <c r="X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C41" i="1"/>
  <c r="K39" i="1"/>
  <c r="Z39" i="1" s="1"/>
  <c r="G39" i="1"/>
  <c r="V39" i="1" s="1"/>
  <c r="E39" i="1"/>
  <c r="T39" i="1" s="1"/>
  <c r="C39" i="1"/>
  <c r="R39" i="1" s="1"/>
  <c r="K38" i="1"/>
  <c r="Z38" i="1" s="1"/>
  <c r="I38" i="1"/>
  <c r="X38" i="1" s="1"/>
  <c r="G38" i="1"/>
  <c r="V38" i="1" s="1"/>
  <c r="E38" i="1"/>
  <c r="T38" i="1" s="1"/>
  <c r="C38" i="1"/>
  <c r="R38" i="1" s="1"/>
  <c r="K37" i="1"/>
  <c r="I37" i="1"/>
  <c r="G37" i="1"/>
  <c r="E37" i="1"/>
  <c r="C37" i="1"/>
  <c r="P7" i="1"/>
  <c r="X24" i="1"/>
  <c r="Z24" i="1"/>
  <c r="R25" i="1"/>
  <c r="T25" i="1"/>
  <c r="V25" i="1"/>
  <c r="X25" i="1"/>
  <c r="Z25" i="1"/>
  <c r="A20" i="12"/>
  <c r="A19" i="12"/>
  <c r="A18" i="12"/>
  <c r="A17" i="12"/>
  <c r="A12" i="12"/>
  <c r="A15" i="12"/>
  <c r="A14" i="12"/>
  <c r="A13" i="12"/>
  <c r="A25" i="12"/>
  <c r="A24" i="12"/>
  <c r="B8" i="43"/>
  <c r="A23" i="12"/>
  <c r="S25" i="2"/>
  <c r="U25" i="2"/>
  <c r="W25" i="2"/>
  <c r="T25" i="2"/>
  <c r="V25" i="2"/>
  <c r="X25" i="2"/>
  <c r="A62" i="12" l="1"/>
  <c r="A61" i="12"/>
  <c r="A59" i="12"/>
  <c r="A60" i="12"/>
  <c r="M25" i="2"/>
  <c r="K25" i="2"/>
  <c r="I25" i="2"/>
  <c r="G25" i="2"/>
  <c r="E25" i="2"/>
  <c r="N25" i="2"/>
  <c r="L25" i="2"/>
  <c r="H25" i="2"/>
  <c r="F25" i="2"/>
  <c r="X26" i="2"/>
  <c r="X27" i="2" s="1"/>
  <c r="X28" i="2" s="1"/>
  <c r="V26" i="2"/>
  <c r="V27" i="2" s="1"/>
  <c r="V28" i="2" s="1"/>
  <c r="T26" i="2"/>
  <c r="T27" i="2" s="1"/>
  <c r="T28" i="2" s="1"/>
  <c r="W26" i="2"/>
  <c r="W27" i="2" s="1"/>
  <c r="W28" i="2" s="1"/>
  <c r="U26" i="2"/>
  <c r="U27" i="2" s="1"/>
  <c r="U28" i="2" s="1"/>
  <c r="S26" i="2"/>
  <c r="S27" i="2" s="1"/>
  <c r="S28" i="2" s="1"/>
  <c r="J24" i="2"/>
  <c r="H26" i="2"/>
  <c r="H27" i="2" s="1"/>
  <c r="N26" i="2"/>
  <c r="G26" i="2"/>
  <c r="K26" i="2"/>
  <c r="O23" i="2"/>
  <c r="J20" i="2"/>
  <c r="O19" i="2"/>
  <c r="D19" i="2" s="1"/>
  <c r="E22" i="2"/>
  <c r="J18" i="2"/>
  <c r="I22" i="2"/>
  <c r="M22" i="2"/>
  <c r="H22" i="2"/>
  <c r="N22" i="2"/>
  <c r="J13" i="2"/>
  <c r="E16" i="2"/>
  <c r="I16" i="2"/>
  <c r="M16" i="2"/>
  <c r="F16" i="2"/>
  <c r="L16" i="2"/>
  <c r="J11" i="2"/>
  <c r="D11" i="2" s="1"/>
  <c r="O10" i="2"/>
  <c r="J9" i="2"/>
  <c r="D9" i="2" s="1"/>
  <c r="H12" i="2"/>
  <c r="N12" i="2"/>
  <c r="G12" i="2"/>
  <c r="G17" i="2" s="1"/>
  <c r="K12" i="2"/>
  <c r="O8" i="2"/>
  <c r="O12" i="2" s="1"/>
  <c r="O17" i="2" s="1"/>
  <c r="O24" i="2"/>
  <c r="F26" i="2"/>
  <c r="F27" i="2" s="1"/>
  <c r="F28" i="2" s="1"/>
  <c r="L26" i="2"/>
  <c r="E26" i="2"/>
  <c r="E27" i="2" s="1"/>
  <c r="J23" i="2"/>
  <c r="I26" i="2"/>
  <c r="I27" i="2" s="1"/>
  <c r="I28" i="2" s="1"/>
  <c r="M26" i="2"/>
  <c r="O20" i="2"/>
  <c r="G22" i="2"/>
  <c r="K22" i="2"/>
  <c r="O18" i="2"/>
  <c r="O22" i="2" s="1"/>
  <c r="F22" i="2"/>
  <c r="L22" i="2"/>
  <c r="G16" i="2"/>
  <c r="K16" i="2"/>
  <c r="O13" i="2"/>
  <c r="O16" i="2" s="1"/>
  <c r="H16" i="2"/>
  <c r="N16" i="2"/>
  <c r="D10" i="2"/>
  <c r="F12" i="2"/>
  <c r="F17" i="2" s="1"/>
  <c r="L12" i="2"/>
  <c r="L17" i="2" s="1"/>
  <c r="E12" i="2"/>
  <c r="J8" i="2"/>
  <c r="I12" i="2"/>
  <c r="I17" i="2" s="1"/>
  <c r="M12" i="2"/>
  <c r="M17" i="2" s="1"/>
  <c r="R37" i="1"/>
  <c r="C36" i="1"/>
  <c r="V37" i="1"/>
  <c r="G36" i="1"/>
  <c r="Z37" i="1"/>
  <c r="K36" i="1"/>
  <c r="R41" i="1"/>
  <c r="C40" i="1"/>
  <c r="D36" i="1"/>
  <c r="S37" i="1"/>
  <c r="H36" i="1"/>
  <c r="W37" i="1"/>
  <c r="L36" i="1"/>
  <c r="AA36" i="1" s="1"/>
  <c r="AA37" i="1"/>
  <c r="S41" i="1"/>
  <c r="D40" i="1"/>
  <c r="W41" i="1"/>
  <c r="H40" i="1"/>
  <c r="AA41" i="1"/>
  <c r="L40" i="1"/>
  <c r="AA40" i="1" s="1"/>
  <c r="S45" i="1"/>
  <c r="D44" i="1"/>
  <c r="W45" i="1"/>
  <c r="H44" i="1"/>
  <c r="AA45" i="1"/>
  <c r="L44" i="1"/>
  <c r="AA44" i="1" s="1"/>
  <c r="X41" i="1"/>
  <c r="I40" i="1"/>
  <c r="X40" i="1" s="1"/>
  <c r="R42" i="1"/>
  <c r="V42" i="1"/>
  <c r="Z42" i="1"/>
  <c r="E44" i="1"/>
  <c r="T44" i="1" s="1"/>
  <c r="T45" i="1"/>
  <c r="I44" i="1"/>
  <c r="X44" i="1" s="1"/>
  <c r="X45" i="1"/>
  <c r="R46" i="1"/>
  <c r="V46" i="1"/>
  <c r="Z46" i="1"/>
  <c r="T47" i="1"/>
  <c r="X47" i="1"/>
  <c r="T37" i="1"/>
  <c r="E36" i="1"/>
  <c r="T36" i="1" s="1"/>
  <c r="X37" i="1"/>
  <c r="I36" i="1"/>
  <c r="X36" i="1" s="1"/>
  <c r="B36" i="1"/>
  <c r="Q36" i="1" s="1"/>
  <c r="Q37" i="1"/>
  <c r="F36" i="1"/>
  <c r="U36" i="1" s="1"/>
  <c r="U37" i="1"/>
  <c r="J36" i="1"/>
  <c r="Y36" i="1" s="1"/>
  <c r="Y37" i="1"/>
  <c r="T41" i="1"/>
  <c r="E40" i="1"/>
  <c r="T40" i="1" s="1"/>
  <c r="Q41" i="1"/>
  <c r="B40" i="1"/>
  <c r="Q40" i="1" s="1"/>
  <c r="U41" i="1"/>
  <c r="F40" i="1"/>
  <c r="U40" i="1" s="1"/>
  <c r="Y41" i="1"/>
  <c r="J40" i="1"/>
  <c r="Y40" i="1" s="1"/>
  <c r="Q45" i="1"/>
  <c r="B44" i="1"/>
  <c r="Q44" i="1" s="1"/>
  <c r="U45" i="1"/>
  <c r="F44" i="1"/>
  <c r="U44" i="1" s="1"/>
  <c r="Y45" i="1"/>
  <c r="J44" i="1"/>
  <c r="Y44" i="1" s="1"/>
  <c r="V41" i="1"/>
  <c r="G40" i="1"/>
  <c r="V40" i="1" s="1"/>
  <c r="Z41" i="1"/>
  <c r="K40" i="1"/>
  <c r="Z40" i="1" s="1"/>
  <c r="T42" i="1"/>
  <c r="X42" i="1"/>
  <c r="C44" i="1"/>
  <c r="R44" i="1" s="1"/>
  <c r="R45" i="1"/>
  <c r="G44" i="1"/>
  <c r="V44" i="1" s="1"/>
  <c r="V45" i="1"/>
  <c r="K44" i="1"/>
  <c r="Z44" i="1" s="1"/>
  <c r="Z45" i="1"/>
  <c r="T46" i="1"/>
  <c r="X46" i="1"/>
  <c r="R47" i="1"/>
  <c r="V47" i="1"/>
  <c r="Z47" i="1"/>
  <c r="E17" i="2" l="1"/>
  <c r="M27" i="2"/>
  <c r="M28" i="2" s="1"/>
  <c r="J26" i="2"/>
  <c r="D23" i="2"/>
  <c r="L27" i="2"/>
  <c r="L28" i="2" s="1"/>
  <c r="K17" i="2"/>
  <c r="N17" i="2"/>
  <c r="J16" i="2"/>
  <c r="D16" i="2" s="1"/>
  <c r="D13" i="2"/>
  <c r="D20" i="2"/>
  <c r="K27" i="2"/>
  <c r="K28" i="2" s="1"/>
  <c r="N27" i="2"/>
  <c r="D24" i="2"/>
  <c r="O25" i="2"/>
  <c r="J12" i="2"/>
  <c r="D8" i="2"/>
  <c r="E28" i="2"/>
  <c r="H17" i="2"/>
  <c r="J22" i="2"/>
  <c r="D22" i="2" s="1"/>
  <c r="D18" i="2"/>
  <c r="O26" i="2"/>
  <c r="O27" i="2" s="1"/>
  <c r="O28" i="2" s="1"/>
  <c r="G27" i="2"/>
  <c r="G28" i="2" s="1"/>
  <c r="H28" i="2"/>
  <c r="J25" i="2"/>
  <c r="D25" i="2" s="1"/>
  <c r="W44" i="1"/>
  <c r="S44" i="1"/>
  <c r="W40" i="1"/>
  <c r="S40" i="1"/>
  <c r="R40" i="1"/>
  <c r="Z36" i="1"/>
  <c r="V36" i="1"/>
  <c r="R36" i="1"/>
  <c r="W36" i="1"/>
  <c r="S36" i="1"/>
  <c r="N28" i="2" l="1"/>
  <c r="J17" i="2"/>
  <c r="D17" i="2" s="1"/>
  <c r="D12" i="2"/>
  <c r="J27" i="2"/>
  <c r="D26" i="2"/>
  <c r="J28" i="2" l="1"/>
  <c r="D28" i="2" s="1"/>
  <c r="D27" i="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<sst xmlns="http://schemas.openxmlformats.org/spreadsheetml/2006/main" count="20623" uniqueCount="1164">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</sst>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172" fontId="0" fillId="0" borderId="80" xfId="0" applyNumberFormat="1" applyBorder="1"/>
    <xf numFmtId="14" fontId="0" fillId="0" borderId="80" xfId="0" applyNumberFormat="1" applyBorder="1" applyAlignment="1">
      <alignment horizontal="center"/>
    </xf>
    <xf numFmtId="172" fontId="0" fillId="0" borderId="8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37806264"/>
        <c:axId val="237806656"/>
        <c:axId val="0"/>
      </c:bar3DChart>
      <c:catAx>
        <c:axId val="237806264"/>
        <c:scaling>
          <c:orientation val="minMax"/>
        </c:scaling>
        <c:delete val="0"/>
        <c:axPos val="b"/>
        <c:numFmt formatCode="General" sourceLinked="0"/>
        <c:majorTickMark val="out"/>
        <c:minorTickMark val="none"/>
        <c:tickLblPos val="nextTo"/>
        <c:crossAx val="237806656"/>
        <c:crosses val="autoZero"/>
        <c:auto val="1"/>
        <c:lblAlgn val="ctr"/>
        <c:lblOffset val="100"/>
        <c:noMultiLvlLbl val="0"/>
      </c:catAx>
      <c:valAx>
        <c:axId val="237806656"/>
        <c:scaling>
          <c:orientation val="minMax"/>
        </c:scaling>
        <c:delete val="0"/>
        <c:axPos val="l"/>
        <c:majorGridlines/>
        <c:numFmt formatCode="#,##0" sourceLinked="1"/>
        <c:majorTickMark val="out"/>
        <c:minorTickMark val="none"/>
        <c:tickLblPos val="nextTo"/>
        <c:crossAx val="23780626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345767.22723250114</c:v>
                </c:pt>
                <c:pt idx="1">
                  <c:v>503475.84346096637</c:v>
                </c:pt>
                <c:pt idx="2">
                  <c:v>4809.4898123568073</c:v>
                </c:pt>
                <c:pt idx="3">
                  <c:v>2592.1562371317273</c:v>
                </c:pt>
                <c:pt idx="4">
                  <c:v>856644.71674295596</c:v>
                </c:pt>
                <c:pt idx="5">
                  <c:v>495.999068554286</c:v>
                </c:pt>
                <c:pt idx="6">
                  <c:v>0</c:v>
                </c:pt>
                <c:pt idx="7">
                  <c:v>247.65427334013685</c:v>
                </c:pt>
                <c:pt idx="8">
                  <c:v>743.65334189442285</c:v>
                </c:pt>
                <c:pt idx="9">
                  <c:v>857388.37008485035</c:v>
                </c:pt>
                <c:pt idx="10">
                  <c:v>93459.792409236761</c:v>
                </c:pt>
                <c:pt idx="11">
                  <c:v>102023.9646664614</c:v>
                </c:pt>
                <c:pt idx="12">
                  <c:v>3447.8437061622399</c:v>
                </c:pt>
                <c:pt idx="13">
                  <c:v>6.3349411493618391E-3</c:v>
                </c:pt>
                <c:pt idx="14">
                  <c:v>198931.60711680155</c:v>
                </c:pt>
                <c:pt idx="15">
                  <c:v>17875.363713416245</c:v>
                </c:pt>
                <c:pt idx="16">
                  <c:v>1762.9213600973519</c:v>
                </c:pt>
                <c:pt idx="17">
                  <c:v>846.35728119463306</c:v>
                </c:pt>
                <c:pt idx="18">
                  <c:v>20484.64235470823</c:v>
                </c:pt>
                <c:pt idx="19">
                  <c:v>219416.24947150977</c:v>
                </c:pt>
                <c:pt idx="20">
                  <c:v>1076804.6195563602</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310451.26202941034</c:v>
                </c:pt>
                <c:pt idx="1">
                  <c:v>535968.27239767055</c:v>
                </c:pt>
                <c:pt idx="2">
                  <c:v>5692.9725761020654</c:v>
                </c:pt>
                <c:pt idx="3">
                  <c:v>4532.2105889891764</c:v>
                </c:pt>
                <c:pt idx="4">
                  <c:v>856644.71759217209</c:v>
                </c:pt>
                <c:pt idx="5">
                  <c:v>547.78302738140735</c:v>
                </c:pt>
                <c:pt idx="6">
                  <c:v>0</c:v>
                </c:pt>
                <c:pt idx="7">
                  <c:v>195.8703101447181</c:v>
                </c:pt>
                <c:pt idx="8">
                  <c:v>743.65333752612548</c:v>
                </c:pt>
                <c:pt idx="9">
                  <c:v>857388.37092969823</c:v>
                </c:pt>
                <c:pt idx="10">
                  <c:v>93459.794427812405</c:v>
                </c:pt>
                <c:pt idx="11">
                  <c:v>99939.87445079899</c:v>
                </c:pt>
                <c:pt idx="12">
                  <c:v>5531.9332216318626</c:v>
                </c:pt>
                <c:pt idx="13">
                  <c:v>2.4907315191740054E-3</c:v>
                </c:pt>
                <c:pt idx="14">
                  <c:v>198931.60459097478</c:v>
                </c:pt>
                <c:pt idx="15">
                  <c:v>19145.504421399412</c:v>
                </c:pt>
                <c:pt idx="16">
                  <c:v>790.11311863520382</c:v>
                </c:pt>
                <c:pt idx="17">
                  <c:v>549.02540865617925</c:v>
                </c:pt>
                <c:pt idx="18">
                  <c:v>20484.642948690795</c:v>
                </c:pt>
                <c:pt idx="19">
                  <c:v>219416.24753966558</c:v>
                </c:pt>
                <c:pt idx="20">
                  <c:v>1076804.6184693638</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310693.14297144697</c:v>
                </c:pt>
                <c:pt idx="1">
                  <c:v>535895.73545025894</c:v>
                </c:pt>
                <c:pt idx="2">
                  <c:v>4563.9139104358819</c:v>
                </c:pt>
                <c:pt idx="3">
                  <c:v>5491.922601255379</c:v>
                </c:pt>
                <c:pt idx="4">
                  <c:v>856644.71493339713</c:v>
                </c:pt>
                <c:pt idx="5">
                  <c:v>664.52606151096472</c:v>
                </c:pt>
                <c:pt idx="6">
                  <c:v>0</c:v>
                </c:pt>
                <c:pt idx="7">
                  <c:v>79.1272706249501</c:v>
                </c:pt>
                <c:pt idx="8">
                  <c:v>743.65333213591487</c:v>
                </c:pt>
                <c:pt idx="9">
                  <c:v>857388.368265533</c:v>
                </c:pt>
                <c:pt idx="10">
                  <c:v>93459.79351048122</c:v>
                </c:pt>
                <c:pt idx="11">
                  <c:v>99415.576138561155</c:v>
                </c:pt>
                <c:pt idx="12">
                  <c:v>6048.7232519350346</c:v>
                </c:pt>
                <c:pt idx="13">
                  <c:v>7.5106033745705645</c:v>
                </c:pt>
                <c:pt idx="14">
                  <c:v>198931.60350435198</c:v>
                </c:pt>
                <c:pt idx="15">
                  <c:v>18108.596238102447</c:v>
                </c:pt>
                <c:pt idx="16">
                  <c:v>1539.8182544018164</c:v>
                </c:pt>
                <c:pt idx="17">
                  <c:v>836.22835660372948</c:v>
                </c:pt>
                <c:pt idx="18">
                  <c:v>20484.642849107993</c:v>
                </c:pt>
                <c:pt idx="19">
                  <c:v>219416.24635345998</c:v>
                </c:pt>
                <c:pt idx="20">
                  <c:v>1076804.6146189929</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335942.67155879794</c:v>
                </c:pt>
                <c:pt idx="1">
                  <c:v>514848.69623030239</c:v>
                </c:pt>
                <c:pt idx="2">
                  <c:v>2676.0806507039465</c:v>
                </c:pt>
                <c:pt idx="3">
                  <c:v>3177.2672691628932</c:v>
                </c:pt>
                <c:pt idx="4">
                  <c:v>856644.7157089673</c:v>
                </c:pt>
                <c:pt idx="5">
                  <c:v>416.64131528721992</c:v>
                </c:pt>
                <c:pt idx="6">
                  <c:v>0</c:v>
                </c:pt>
                <c:pt idx="7">
                  <c:v>327.01202039973163</c:v>
                </c:pt>
                <c:pt idx="8">
                  <c:v>743.65333568695155</c:v>
                </c:pt>
                <c:pt idx="9">
                  <c:v>857388.3690446543</c:v>
                </c:pt>
                <c:pt idx="10">
                  <c:v>93459.794040303139</c:v>
                </c:pt>
                <c:pt idx="11">
                  <c:v>99423.882411976025</c:v>
                </c:pt>
                <c:pt idx="12">
                  <c:v>6044.9718927338472</c:v>
                </c:pt>
                <c:pt idx="13">
                  <c:v>2.9560699277135427</c:v>
                </c:pt>
                <c:pt idx="14">
                  <c:v>198931.60441494072</c:v>
                </c:pt>
                <c:pt idx="15">
                  <c:v>18894.671924045568</c:v>
                </c:pt>
                <c:pt idx="16">
                  <c:v>983.04570510148733</c:v>
                </c:pt>
                <c:pt idx="17">
                  <c:v>606.92562046985586</c:v>
                </c:pt>
                <c:pt idx="18">
                  <c:v>20484.643249616907</c:v>
                </c:pt>
                <c:pt idx="19">
                  <c:v>219416.24766455762</c:v>
                </c:pt>
                <c:pt idx="20">
                  <c:v>1076804.6167092118</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391259.25075161643</c:v>
                </c:pt>
                <c:pt idx="1">
                  <c:v>456852.76240333461</c:v>
                </c:pt>
                <c:pt idx="2">
                  <c:v>4991.3429884780044</c:v>
                </c:pt>
                <c:pt idx="3">
                  <c:v>3541.3606545817261</c:v>
                </c:pt>
                <c:pt idx="4">
                  <c:v>856644.71679801075</c:v>
                </c:pt>
                <c:pt idx="5">
                  <c:v>671.58498899775475</c:v>
                </c:pt>
                <c:pt idx="6">
                  <c:v>0</c:v>
                </c:pt>
                <c:pt idx="7">
                  <c:v>72.06835166601806</c:v>
                </c:pt>
                <c:pt idx="8">
                  <c:v>743.65334066377284</c:v>
                </c:pt>
                <c:pt idx="9">
                  <c:v>857388.37013867451</c:v>
                </c:pt>
                <c:pt idx="10">
                  <c:v>93459.793864720239</c:v>
                </c:pt>
                <c:pt idx="11">
                  <c:v>100581.08917519564</c:v>
                </c:pt>
                <c:pt idx="12">
                  <c:v>4881.0747258891315</c:v>
                </c:pt>
                <c:pt idx="13">
                  <c:v>9.648978336223081</c:v>
                </c:pt>
                <c:pt idx="14">
                  <c:v>198931.60674414123</c:v>
                </c:pt>
                <c:pt idx="15">
                  <c:v>17887.350423257689</c:v>
                </c:pt>
                <c:pt idx="16">
                  <c:v>2219.0227971737431</c:v>
                </c:pt>
                <c:pt idx="17">
                  <c:v>378.26959526774681</c:v>
                </c:pt>
                <c:pt idx="18">
                  <c:v>20484.642815699179</c:v>
                </c:pt>
                <c:pt idx="19">
                  <c:v>219416.24955984042</c:v>
                </c:pt>
                <c:pt idx="20">
                  <c:v>1076804.6196985149</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338822.71090875455</c:v>
                </c:pt>
                <c:pt idx="1">
                  <c:v>509408.26198850654</c:v>
                </c:pt>
                <c:pt idx="2">
                  <c:v>4546.7599876153417</c:v>
                </c:pt>
                <c:pt idx="3">
                  <c:v>3866.9834702241801</c:v>
                </c:pt>
                <c:pt idx="4">
                  <c:v>856644.71635510074</c:v>
                </c:pt>
                <c:pt idx="5">
                  <c:v>559.30689234632655</c:v>
                </c:pt>
                <c:pt idx="6">
                  <c:v>0</c:v>
                </c:pt>
                <c:pt idx="7">
                  <c:v>184.34644523511093</c:v>
                </c:pt>
                <c:pt idx="8">
                  <c:v>743.65333758143743</c:v>
                </c:pt>
                <c:pt idx="9">
                  <c:v>857388.36969268217</c:v>
                </c:pt>
                <c:pt idx="10">
                  <c:v>93459.79365051075</c:v>
                </c:pt>
                <c:pt idx="11">
                  <c:v>100276.87736859864</c:v>
                </c:pt>
                <c:pt idx="12">
                  <c:v>5190.9093596704233</c:v>
                </c:pt>
                <c:pt idx="13">
                  <c:v>4.0248954622466044</c:v>
                </c:pt>
                <c:pt idx="14">
                  <c:v>198931.60527424203</c:v>
                </c:pt>
                <c:pt idx="15">
                  <c:v>18382.297344044269</c:v>
                </c:pt>
                <c:pt idx="16">
                  <c:v>1458.9842470819208</c:v>
                </c:pt>
                <c:pt idx="17">
                  <c:v>643.36125243843298</c:v>
                </c:pt>
                <c:pt idx="18">
                  <c:v>20484.642843564623</c:v>
                </c:pt>
                <c:pt idx="19">
                  <c:v>219416.24811780665</c:v>
                </c:pt>
                <c:pt idx="20">
                  <c:v>1076804.6178104889</c:v>
                </c:pt>
              </c:numCache>
            </c:numRef>
          </c:val>
          <c:smooth val="0"/>
        </c:ser>
        <c:dLbls>
          <c:showLegendKey val="0"/>
          <c:showVal val="0"/>
          <c:showCatName val="0"/>
          <c:showSerName val="0"/>
          <c:showPercent val="0"/>
          <c:showBubbleSize val="0"/>
        </c:dLbls>
        <c:axId val="237807440"/>
        <c:axId val="237807832"/>
        <c:axId val="397196904"/>
      </c:line3DChart>
      <c:catAx>
        <c:axId val="237807440"/>
        <c:scaling>
          <c:orientation val="minMax"/>
        </c:scaling>
        <c:delete val="0"/>
        <c:axPos val="b"/>
        <c:numFmt formatCode="General" sourceLinked="0"/>
        <c:majorTickMark val="out"/>
        <c:minorTickMark val="none"/>
        <c:tickLblPos val="nextTo"/>
        <c:crossAx val="237807832"/>
        <c:crosses val="autoZero"/>
        <c:auto val="1"/>
        <c:lblAlgn val="ctr"/>
        <c:lblOffset val="100"/>
        <c:noMultiLvlLbl val="0"/>
      </c:catAx>
      <c:valAx>
        <c:axId val="237807832"/>
        <c:scaling>
          <c:orientation val="minMax"/>
          <c:min val="0"/>
        </c:scaling>
        <c:delete val="0"/>
        <c:axPos val="l"/>
        <c:majorGridlines/>
        <c:numFmt formatCode="#,##0" sourceLinked="1"/>
        <c:majorTickMark val="out"/>
        <c:minorTickMark val="none"/>
        <c:tickLblPos val="nextTo"/>
        <c:crossAx val="237807440"/>
        <c:crosses val="autoZero"/>
        <c:crossBetween val="between"/>
      </c:valAx>
      <c:serAx>
        <c:axId val="397196904"/>
        <c:scaling>
          <c:orientation val="minMax"/>
        </c:scaling>
        <c:delete val="1"/>
        <c:axPos val="b"/>
        <c:majorTickMark val="out"/>
        <c:minorTickMark val="none"/>
        <c:tickLblPos val="nextTo"/>
        <c:crossAx val="23780783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37808616"/>
        <c:axId val="237809008"/>
        <c:axId val="0"/>
      </c:bar3DChart>
      <c:catAx>
        <c:axId val="237808616"/>
        <c:scaling>
          <c:orientation val="minMax"/>
        </c:scaling>
        <c:delete val="0"/>
        <c:axPos val="b"/>
        <c:numFmt formatCode="General" sourceLinked="0"/>
        <c:majorTickMark val="out"/>
        <c:minorTickMark val="none"/>
        <c:tickLblPos val="nextTo"/>
        <c:crossAx val="237809008"/>
        <c:crosses val="autoZero"/>
        <c:auto val="1"/>
        <c:lblAlgn val="ctr"/>
        <c:lblOffset val="100"/>
        <c:noMultiLvlLbl val="0"/>
      </c:catAx>
      <c:valAx>
        <c:axId val="237809008"/>
        <c:scaling>
          <c:orientation val="minMax"/>
        </c:scaling>
        <c:delete val="0"/>
        <c:axPos val="l"/>
        <c:majorGridlines/>
        <c:numFmt formatCode="0%" sourceLinked="1"/>
        <c:majorTickMark val="out"/>
        <c:minorTickMark val="none"/>
        <c:tickLblPos val="nextTo"/>
        <c:crossAx val="23780861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97278664"/>
        <c:axId val="397279056"/>
        <c:axId val="0"/>
      </c:bar3DChart>
      <c:catAx>
        <c:axId val="397278664"/>
        <c:scaling>
          <c:orientation val="minMax"/>
        </c:scaling>
        <c:delete val="0"/>
        <c:axPos val="b"/>
        <c:numFmt formatCode="General" sourceLinked="0"/>
        <c:majorTickMark val="out"/>
        <c:minorTickMark val="none"/>
        <c:tickLblPos val="nextTo"/>
        <c:crossAx val="397279056"/>
        <c:crosses val="autoZero"/>
        <c:auto val="1"/>
        <c:lblAlgn val="ctr"/>
        <c:lblOffset val="100"/>
        <c:noMultiLvlLbl val="0"/>
      </c:catAx>
      <c:valAx>
        <c:axId val="397279056"/>
        <c:scaling>
          <c:orientation val="minMax"/>
        </c:scaling>
        <c:delete val="0"/>
        <c:axPos val="l"/>
        <c:majorGridlines/>
        <c:numFmt formatCode="0%" sourceLinked="1"/>
        <c:majorTickMark val="out"/>
        <c:minorTickMark val="none"/>
        <c:tickLblPos val="nextTo"/>
        <c:crossAx val="39727866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8613.0032565619586</c:v>
                </c:pt>
                <c:pt idx="3">
                  <c:v>3390.1649186299119</c:v>
                </c:pt>
                <c:pt idx="4">
                  <c:v>11722.109443588224</c:v>
                </c:pt>
                <c:pt idx="5">
                  <c:v>4745.0555237560184</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375641.23194000073</c:v>
                </c:pt>
                <c:pt idx="1">
                  <c:v>240660.23360538683</c:v>
                </c:pt>
                <c:pt idx="2">
                  <c:v>271084.66952719621</c:v>
                </c:pt>
                <c:pt idx="3">
                  <c:v>207178.40526541401</c:v>
                </c:pt>
                <c:pt idx="4">
                  <c:v>456405.39296417299</c:v>
                </c:pt>
                <c:pt idx="5">
                  <c:v>310193.98666043417</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147364.44038323412</c:v>
                </c:pt>
                <c:pt idx="1">
                  <c:v>145672.06228719227</c:v>
                </c:pt>
                <c:pt idx="2">
                  <c:v>133628.03539576964</c:v>
                </c:pt>
                <c:pt idx="3">
                  <c:v>125148.35434367578</c:v>
                </c:pt>
                <c:pt idx="4">
                  <c:v>114267.22977471926</c:v>
                </c:pt>
                <c:pt idx="5">
                  <c:v>133216.02443691823</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4423.9375216392873</c:v>
                </c:pt>
                <c:pt idx="2">
                  <c:v>12504.631979883419</c:v>
                </c:pt>
                <c:pt idx="3">
                  <c:v>20181.144811843271</c:v>
                </c:pt>
                <c:pt idx="4">
                  <c:v>8075.6497116691344</c:v>
                </c:pt>
                <c:pt idx="5">
                  <c:v>9037.0728050070229</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19195.994057936383</c:v>
                </c:pt>
                <c:pt idx="1">
                  <c:v>0</c:v>
                </c:pt>
                <c:pt idx="2">
                  <c:v>0</c:v>
                </c:pt>
                <c:pt idx="3">
                  <c:v>6593.1692970468557</c:v>
                </c:pt>
                <c:pt idx="4">
                  <c:v>8964.3081039545214</c:v>
                </c:pt>
                <c:pt idx="5">
                  <c:v>6950.6942917875522</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81197.693398922376</c:v>
                </c:pt>
                <c:pt idx="1">
                  <c:v>19295.820083739723</c:v>
                </c:pt>
                <c:pt idx="2">
                  <c:v>47678.355541950899</c:v>
                </c:pt>
                <c:pt idx="3">
                  <c:v>19564.258970660852</c:v>
                </c:pt>
                <c:pt idx="4">
                  <c:v>47739.237493179404</c:v>
                </c:pt>
                <c:pt idx="5">
                  <c:v>43095.073097690649</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28259.056428460375</c:v>
                </c:pt>
                <c:pt idx="1">
                  <c:v>217831.51378620061</c:v>
                </c:pt>
                <c:pt idx="2">
                  <c:v>153798.50120950295</c:v>
                </c:pt>
                <c:pt idx="3">
                  <c:v>157231.18326960003</c:v>
                </c:pt>
                <c:pt idx="4">
                  <c:v>112336.24440573869</c:v>
                </c:pt>
                <c:pt idx="5">
                  <c:v>133891.29981990054</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425146.21577774425</c:v>
                </c:pt>
                <c:pt idx="1">
                  <c:v>448921.06309652945</c:v>
                </c:pt>
                <c:pt idx="2">
                  <c:v>449497.42576392897</c:v>
                </c:pt>
                <c:pt idx="3">
                  <c:v>537517.94362977601</c:v>
                </c:pt>
                <c:pt idx="4">
                  <c:v>317294.45487940387</c:v>
                </c:pt>
                <c:pt idx="5">
                  <c:v>435675.42062947649</c:v>
                </c:pt>
              </c:numCache>
            </c:numRef>
          </c:val>
        </c:ser>
        <c:dLbls>
          <c:showLegendKey val="0"/>
          <c:showVal val="0"/>
          <c:showCatName val="0"/>
          <c:showSerName val="0"/>
          <c:showPercent val="0"/>
          <c:showBubbleSize val="0"/>
        </c:dLbls>
        <c:gapWidth val="150"/>
        <c:shape val="cylinder"/>
        <c:axId val="397280232"/>
        <c:axId val="397401992"/>
        <c:axId val="237450040"/>
      </c:bar3DChart>
      <c:catAx>
        <c:axId val="397280232"/>
        <c:scaling>
          <c:orientation val="minMax"/>
        </c:scaling>
        <c:delete val="0"/>
        <c:axPos val="b"/>
        <c:numFmt formatCode="General" sourceLinked="1"/>
        <c:majorTickMark val="out"/>
        <c:minorTickMark val="none"/>
        <c:tickLblPos val="nextTo"/>
        <c:crossAx val="397401992"/>
        <c:crosses val="autoZero"/>
        <c:auto val="1"/>
        <c:lblAlgn val="ctr"/>
        <c:lblOffset val="100"/>
        <c:noMultiLvlLbl val="0"/>
      </c:catAx>
      <c:valAx>
        <c:axId val="397401992"/>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397280232"/>
        <c:crosses val="autoZero"/>
        <c:crossBetween val="between"/>
      </c:valAx>
      <c:serAx>
        <c:axId val="237450040"/>
        <c:scaling>
          <c:orientation val="minMax"/>
        </c:scaling>
        <c:delete val="1"/>
        <c:axPos val="b"/>
        <c:majorTickMark val="out"/>
        <c:minorTickMark val="none"/>
        <c:tickLblPos val="nextTo"/>
        <c:crossAx val="39740199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356307.36971385998</c:v>
                </c:pt>
                <c:pt idx="1">
                  <c:v>311073.02807765873</c:v>
                </c:pt>
                <c:pt idx="2">
                  <c:v>156632.10317253906</c:v>
                </c:pt>
                <c:pt idx="3">
                  <c:v>265225.31700148038</c:v>
                </c:pt>
                <c:pt idx="4">
                  <c:v>279514.44445222744</c:v>
                </c:pt>
                <c:pt idx="5">
                  <c:v>273750.45248355315</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350614.83512388467</c:v>
                </c:pt>
                <c:pt idx="1">
                  <c:v>343781.46477003628</c:v>
                </c:pt>
                <c:pt idx="2">
                  <c:v>386189.80072196882</c:v>
                </c:pt>
                <c:pt idx="3">
                  <c:v>460535.39713567367</c:v>
                </c:pt>
                <c:pt idx="4">
                  <c:v>468224.72083072853</c:v>
                </c:pt>
                <c:pt idx="5">
                  <c:v>401869.24371645844</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10312.418973250557</c:v>
                </c:pt>
                <c:pt idx="1">
                  <c:v>977.72112574981531</c:v>
                </c:pt>
                <c:pt idx="2">
                  <c:v>0</c:v>
                </c:pt>
                <c:pt idx="3">
                  <c:v>302.8940688622352</c:v>
                </c:pt>
                <c:pt idx="4">
                  <c:v>0</c:v>
                </c:pt>
                <c:pt idx="5">
                  <c:v>2318.6068335725213</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43167.093738127915</c:v>
                </c:pt>
                <c:pt idx="1">
                  <c:v>33224.353960089218</c:v>
                </c:pt>
                <c:pt idx="2">
                  <c:v>38917.728298413611</c:v>
                </c:pt>
                <c:pt idx="3">
                  <c:v>47192.805279532418</c:v>
                </c:pt>
                <c:pt idx="4">
                  <c:v>58331.704297799566</c:v>
                </c:pt>
                <c:pt idx="5">
                  <c:v>44166.737114792537</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202289.6548860581</c:v>
                </c:pt>
                <c:pt idx="1">
                  <c:v>282460.06166855025</c:v>
                </c:pt>
                <c:pt idx="2">
                  <c:v>415888.84764546412</c:v>
                </c:pt>
                <c:pt idx="3">
                  <c:v>231658.02132873729</c:v>
                </c:pt>
                <c:pt idx="4">
                  <c:v>143012.8617208112</c:v>
                </c:pt>
                <c:pt idx="5">
                  <c:v>255061.88944992417</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15400.066244974927</c:v>
                </c:pt>
                <c:pt idx="1">
                  <c:v>15400.066222012065</c:v>
                </c:pt>
                <c:pt idx="2">
                  <c:v>15400.066111805168</c:v>
                </c:pt>
                <c:pt idx="3">
                  <c:v>15400.066138003684</c:v>
                </c:pt>
                <c:pt idx="4">
                  <c:v>15400.066170465245</c:v>
                </c:pt>
                <c:pt idx="5">
                  <c:v>15400.066244974927</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98713.193306141751</c:v>
                </c:pt>
                <c:pt idx="1">
                  <c:v>89887.934556591645</c:v>
                </c:pt>
                <c:pt idx="2">
                  <c:v>63776.076724603445</c:v>
                </c:pt>
                <c:pt idx="3">
                  <c:v>56490.123554357284</c:v>
                </c:pt>
                <c:pt idx="4">
                  <c:v>112320.8293043939</c:v>
                </c:pt>
                <c:pt idx="5">
                  <c:v>84237.631489217616</c:v>
                </c:pt>
              </c:numCache>
            </c:numRef>
          </c:val>
        </c:ser>
        <c:dLbls>
          <c:showLegendKey val="0"/>
          <c:showVal val="0"/>
          <c:showCatName val="0"/>
          <c:showSerName val="0"/>
          <c:showPercent val="0"/>
          <c:showBubbleSize val="0"/>
        </c:dLbls>
        <c:gapWidth val="150"/>
        <c:shape val="box"/>
        <c:axId val="397402776"/>
        <c:axId val="397403168"/>
        <c:axId val="399008808"/>
      </c:bar3DChart>
      <c:catAx>
        <c:axId val="39740277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97403168"/>
        <c:crosses val="autoZero"/>
        <c:auto val="0"/>
        <c:lblAlgn val="ctr"/>
        <c:lblOffset val="50"/>
        <c:noMultiLvlLbl val="0"/>
      </c:catAx>
      <c:valAx>
        <c:axId val="39740316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97402776"/>
        <c:crosses val="autoZero"/>
        <c:crossBetween val="between"/>
      </c:valAx>
      <c:serAx>
        <c:axId val="399008808"/>
        <c:scaling>
          <c:orientation val="minMax"/>
        </c:scaling>
        <c:delete val="0"/>
        <c:axPos val="b"/>
        <c:majorTickMark val="out"/>
        <c:minorTickMark val="none"/>
        <c:tickLblPos val="low"/>
        <c:crossAx val="39740316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244.99999971389769</c:v>
                </c:pt>
                <c:pt idx="1">
                  <c:v>0</c:v>
                </c:pt>
                <c:pt idx="2">
                  <c:v>249.99999997615814</c:v>
                </c:pt>
                <c:pt idx="3">
                  <c:v>249.99999831765891</c:v>
                </c:pt>
                <c:pt idx="4">
                  <c:v>204.34697260856629</c:v>
                </c:pt>
                <c:pt idx="5">
                  <c:v>189.8693941232562</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249.99999943822621</c:v>
                </c:pt>
                <c:pt idx="2">
                  <c:v>0</c:v>
                </c:pt>
                <c:pt idx="3">
                  <c:v>0</c:v>
                </c:pt>
                <c:pt idx="4">
                  <c:v>0</c:v>
                </c:pt>
                <c:pt idx="5">
                  <c:v>49.999999887645245</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600.00000289678576</c:v>
                </c:pt>
                <c:pt idx="1">
                  <c:v>999.99999565780161</c:v>
                </c:pt>
                <c:pt idx="2">
                  <c:v>1000.0000045642257</c:v>
                </c:pt>
                <c:pt idx="3">
                  <c:v>999.99999231696131</c:v>
                </c:pt>
                <c:pt idx="4">
                  <c:v>1000.0000061333179</c:v>
                </c:pt>
                <c:pt idx="5">
                  <c:v>920.00000031381842</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7030.7826226860288</c:v>
                </c:pt>
                <c:pt idx="1">
                  <c:v>6891.0040158107877</c:v>
                </c:pt>
                <c:pt idx="2">
                  <c:v>6811.5838443249468</c:v>
                </c:pt>
                <c:pt idx="3">
                  <c:v>6839.9651953950524</c:v>
                </c:pt>
                <c:pt idx="4">
                  <c:v>6734.3369482383132</c:v>
                </c:pt>
                <c:pt idx="5">
                  <c:v>6861.5345252910247</c:v>
                </c:pt>
              </c:numCache>
            </c:numRef>
          </c:val>
        </c:ser>
        <c:dLbls>
          <c:showLegendKey val="0"/>
          <c:showVal val="0"/>
          <c:showCatName val="0"/>
          <c:showSerName val="0"/>
          <c:showPercent val="0"/>
          <c:showBubbleSize val="0"/>
        </c:dLbls>
        <c:gapWidth val="150"/>
        <c:shape val="cylinder"/>
        <c:axId val="397403952"/>
        <c:axId val="397404344"/>
        <c:axId val="402403440"/>
      </c:bar3DChart>
      <c:catAx>
        <c:axId val="397403952"/>
        <c:scaling>
          <c:orientation val="minMax"/>
        </c:scaling>
        <c:delete val="0"/>
        <c:axPos val="b"/>
        <c:numFmt formatCode="General" sourceLinked="1"/>
        <c:majorTickMark val="out"/>
        <c:minorTickMark val="none"/>
        <c:tickLblPos val="nextTo"/>
        <c:crossAx val="397404344"/>
        <c:crosses val="autoZero"/>
        <c:auto val="1"/>
        <c:lblAlgn val="ctr"/>
        <c:lblOffset val="100"/>
        <c:noMultiLvlLbl val="0"/>
      </c:catAx>
      <c:valAx>
        <c:axId val="397404344"/>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397403952"/>
        <c:crosses val="autoZero"/>
        <c:crossBetween val="between"/>
      </c:valAx>
      <c:serAx>
        <c:axId val="402403440"/>
        <c:scaling>
          <c:orientation val="minMax"/>
        </c:scaling>
        <c:delete val="1"/>
        <c:axPos val="b"/>
        <c:majorTickMark val="out"/>
        <c:minorTickMark val="none"/>
        <c:tickLblPos val="nextTo"/>
        <c:crossAx val="397404344"/>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2520.8305151968875</c:v>
                </c:pt>
                <c:pt idx="1">
                  <c:v>2281.672560865984</c:v>
                </c:pt>
                <c:pt idx="2">
                  <c:v>1170.5165391533444</c:v>
                </c:pt>
                <c:pt idx="3">
                  <c:v>2225.2251456684266</c:v>
                </c:pt>
                <c:pt idx="4">
                  <c:v>2094.2525160949108</c:v>
                </c:pt>
                <c:pt idx="5">
                  <c:v>2058.4994553959104</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2664.3780215901061</c:v>
                </c:pt>
                <c:pt idx="1">
                  <c:v>2778.9066587224702</c:v>
                </c:pt>
                <c:pt idx="2">
                  <c:v>3023.527006445931</c:v>
                </c:pt>
                <c:pt idx="3">
                  <c:v>3357.0881945375386</c:v>
                </c:pt>
                <c:pt idx="4">
                  <c:v>3610.076429585094</c:v>
                </c:pt>
                <c:pt idx="5">
                  <c:v>3086.7952621762288</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88.39742943930591</c:v>
                </c:pt>
                <c:pt idx="1">
                  <c:v>8.2601524159245834</c:v>
                </c:pt>
                <c:pt idx="2">
                  <c:v>0</c:v>
                </c:pt>
                <c:pt idx="3">
                  <c:v>2.3065341377329154</c:v>
                </c:pt>
                <c:pt idx="4">
                  <c:v>0</c:v>
                </c:pt>
                <c:pt idx="5">
                  <c:v>19.792823198592682</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309.19930092325689</c:v>
                </c:pt>
                <c:pt idx="1">
                  <c:v>250.54980624619108</c:v>
                </c:pt>
                <c:pt idx="2">
                  <c:v>287.41805880802997</c:v>
                </c:pt>
                <c:pt idx="3">
                  <c:v>336.20050447179096</c:v>
                </c:pt>
                <c:pt idx="4">
                  <c:v>431.44342186371642</c:v>
                </c:pt>
                <c:pt idx="5">
                  <c:v>322.96221846259709</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1501.9187490468853</c:v>
                </c:pt>
                <c:pt idx="1">
                  <c:v>2089.6582950701741</c:v>
                </c:pt>
                <c:pt idx="2">
                  <c:v>3013.1888373195493</c:v>
                </c:pt>
                <c:pt idx="3">
                  <c:v>1641.4292674090314</c:v>
                </c:pt>
                <c:pt idx="4">
                  <c:v>1014.9478247905712</c:v>
                </c:pt>
                <c:pt idx="5">
                  <c:v>1852.2285947272424</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112.63656429194776</c:v>
                </c:pt>
                <c:pt idx="1">
                  <c:v>116.42966360323641</c:v>
                </c:pt>
                <c:pt idx="2">
                  <c:v>115.29382547597147</c:v>
                </c:pt>
                <c:pt idx="3">
                  <c:v>115.699724985937</c:v>
                </c:pt>
                <c:pt idx="4">
                  <c:v>113.53615571647013</c:v>
                </c:pt>
                <c:pt idx="5">
                  <c:v>112.63656429194776</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678.42204480832288</c:v>
                </c:pt>
                <c:pt idx="1">
                  <c:v>615.52687398283501</c:v>
                </c:pt>
                <c:pt idx="2">
                  <c:v>451.63958166250399</c:v>
                </c:pt>
                <c:pt idx="3">
                  <c:v>412.01581481921517</c:v>
                </c:pt>
                <c:pt idx="4">
                  <c:v>674.4275789294353</c:v>
                </c:pt>
                <c:pt idx="5">
                  <c:v>566.40637884046248</c:v>
                </c:pt>
              </c:numCache>
            </c:numRef>
          </c:val>
        </c:ser>
        <c:dLbls>
          <c:showLegendKey val="0"/>
          <c:showVal val="0"/>
          <c:showCatName val="0"/>
          <c:showSerName val="0"/>
          <c:showPercent val="0"/>
          <c:showBubbleSize val="0"/>
        </c:dLbls>
        <c:gapWidth val="150"/>
        <c:shape val="box"/>
        <c:axId val="397279840"/>
        <c:axId val="397278272"/>
        <c:axId val="402722536"/>
      </c:bar3DChart>
      <c:catAx>
        <c:axId val="39727984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97278272"/>
        <c:crosses val="autoZero"/>
        <c:auto val="0"/>
        <c:lblAlgn val="ctr"/>
        <c:lblOffset val="50"/>
        <c:noMultiLvlLbl val="0"/>
      </c:catAx>
      <c:valAx>
        <c:axId val="397278272"/>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97279840"/>
        <c:crosses val="autoZero"/>
        <c:crossBetween val="between"/>
      </c:valAx>
      <c:serAx>
        <c:axId val="402722536"/>
        <c:scaling>
          <c:orientation val="minMax"/>
        </c:scaling>
        <c:delete val="0"/>
        <c:axPos val="b"/>
        <c:majorTickMark val="out"/>
        <c:minorTickMark val="none"/>
        <c:tickLblPos val="low"/>
        <c:crossAx val="39727827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87.52318563610315</c:v>
                </c:pt>
                <c:pt idx="7">
                  <c:v>0</c:v>
                </c:pt>
                <c:pt idx="8">
                  <c:v>423.95563185781236</c:v>
                </c:pt>
                <c:pt idx="9">
                  <c:v>648.39057683080432</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41.046252465844155</c:v>
                </c:pt>
                <c:pt idx="1">
                  <c:v>70.007999517023563</c:v>
                </c:pt>
                <c:pt idx="2">
                  <c:v>0</c:v>
                </c:pt>
                <c:pt idx="3">
                  <c:v>0</c:v>
                </c:pt>
                <c:pt idx="4">
                  <c:v>295.79680936694143</c:v>
                </c:pt>
                <c:pt idx="5">
                  <c:v>780.14552446335551</c:v>
                </c:pt>
                <c:pt idx="6">
                  <c:v>0</c:v>
                </c:pt>
                <c:pt idx="7">
                  <c:v>828.15398962318909</c:v>
                </c:pt>
                <c:pt idx="8">
                  <c:v>3195.1063310423497</c:v>
                </c:pt>
                <c:pt idx="9">
                  <c:v>1651.2776188123225</c:v>
                </c:pt>
                <c:pt idx="10">
                  <c:v>0</c:v>
                </c:pt>
                <c:pt idx="11">
                  <c:v>0</c:v>
                </c:pt>
                <c:pt idx="12">
                  <c:v>0</c:v>
                </c:pt>
                <c:pt idx="13">
                  <c:v>0</c:v>
                </c:pt>
              </c:numCache>
            </c:numRef>
          </c:val>
        </c:ser>
        <c:dLbls>
          <c:showLegendKey val="0"/>
          <c:showVal val="0"/>
          <c:showCatName val="0"/>
          <c:showSerName val="0"/>
          <c:showPercent val="0"/>
          <c:showBubbleSize val="0"/>
        </c:dLbls>
        <c:gapWidth val="150"/>
        <c:shape val="box"/>
        <c:axId val="397277488"/>
        <c:axId val="397277096"/>
        <c:axId val="402723808"/>
      </c:bar3DChart>
      <c:catAx>
        <c:axId val="397277488"/>
        <c:scaling>
          <c:orientation val="minMax"/>
        </c:scaling>
        <c:delete val="0"/>
        <c:axPos val="b"/>
        <c:numFmt formatCode="General" sourceLinked="0"/>
        <c:majorTickMark val="out"/>
        <c:minorTickMark val="none"/>
        <c:tickLblPos val="nextTo"/>
        <c:crossAx val="397277096"/>
        <c:crosses val="autoZero"/>
        <c:auto val="1"/>
        <c:lblAlgn val="ctr"/>
        <c:lblOffset val="100"/>
        <c:noMultiLvlLbl val="0"/>
      </c:catAx>
      <c:valAx>
        <c:axId val="39727709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97277488"/>
        <c:crosses val="autoZero"/>
        <c:crossBetween val="between"/>
      </c:valAx>
      <c:serAx>
        <c:axId val="402723808"/>
        <c:scaling>
          <c:orientation val="minMax"/>
        </c:scaling>
        <c:delete val="1"/>
        <c:axPos val="b"/>
        <c:majorTickMark val="out"/>
        <c:minorTickMark val="none"/>
        <c:tickLblPos val="nextTo"/>
        <c:crossAx val="39727709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64.464047851564303</c:v>
                </c:pt>
                <c:pt idx="5">
                  <c:v>0</c:v>
                </c:pt>
                <c:pt idx="6">
                  <c:v>26.256956734188623</c:v>
                </c:pt>
                <c:pt idx="7">
                  <c:v>0</c:v>
                </c:pt>
                <c:pt idx="8">
                  <c:v>80.703865931366394</c:v>
                </c:pt>
                <c:pt idx="9">
                  <c:v>32.27725320343184</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14.865066123008727</c:v>
                </c:pt>
                <c:pt idx="1">
                  <c:v>0</c:v>
                </c:pt>
                <c:pt idx="2">
                  <c:v>0</c:v>
                </c:pt>
                <c:pt idx="3">
                  <c:v>0</c:v>
                </c:pt>
                <c:pt idx="4">
                  <c:v>0</c:v>
                </c:pt>
                <c:pt idx="5">
                  <c:v>0</c:v>
                </c:pt>
                <c:pt idx="6">
                  <c:v>0</c:v>
                </c:pt>
                <c:pt idx="7">
                  <c:v>265.07200212955479</c:v>
                </c:pt>
                <c:pt idx="8">
                  <c:v>210.13493334293366</c:v>
                </c:pt>
                <c:pt idx="9">
                  <c:v>642.04799515366562</c:v>
                </c:pt>
                <c:pt idx="10">
                  <c:v>0</c:v>
                </c:pt>
                <c:pt idx="11">
                  <c:v>0</c:v>
                </c:pt>
                <c:pt idx="12">
                  <c:v>0</c:v>
                </c:pt>
                <c:pt idx="13">
                  <c:v>0</c:v>
                </c:pt>
              </c:numCache>
            </c:numRef>
          </c:val>
        </c:ser>
        <c:dLbls>
          <c:showLegendKey val="0"/>
          <c:showVal val="0"/>
          <c:showCatName val="0"/>
          <c:showSerName val="0"/>
          <c:showPercent val="0"/>
          <c:showBubbleSize val="0"/>
        </c:dLbls>
        <c:gapWidth val="150"/>
        <c:shape val="box"/>
        <c:axId val="404945040"/>
        <c:axId val="404945432"/>
        <c:axId val="402725080"/>
      </c:bar3DChart>
      <c:catAx>
        <c:axId val="404945040"/>
        <c:scaling>
          <c:orientation val="minMax"/>
        </c:scaling>
        <c:delete val="0"/>
        <c:axPos val="b"/>
        <c:numFmt formatCode="General" sourceLinked="0"/>
        <c:majorTickMark val="out"/>
        <c:minorTickMark val="none"/>
        <c:tickLblPos val="nextTo"/>
        <c:crossAx val="404945432"/>
        <c:crosses val="autoZero"/>
        <c:auto val="1"/>
        <c:lblAlgn val="ctr"/>
        <c:lblOffset val="100"/>
        <c:noMultiLvlLbl val="0"/>
      </c:catAx>
      <c:valAx>
        <c:axId val="40494543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04945040"/>
        <c:crosses val="autoZero"/>
        <c:crossBetween val="between"/>
      </c:valAx>
      <c:serAx>
        <c:axId val="402725080"/>
        <c:scaling>
          <c:orientation val="minMax"/>
        </c:scaling>
        <c:delete val="1"/>
        <c:axPos val="b"/>
        <c:majorTickMark val="out"/>
        <c:minorTickMark val="none"/>
        <c:tickLblPos val="nextTo"/>
        <c:crossAx val="4049454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0</c:v>
                </c:pt>
                <c:pt idx="8">
                  <c:v>309.98799866557124</c:v>
                </c:pt>
                <c:pt idx="9">
                  <c:v>65.012000280022619</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582.51959488332272</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125.00000044584274</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14.865066123008727</c:v>
                </c:pt>
                <c:pt idx="2">
                  <c:v>0</c:v>
                </c:pt>
                <c:pt idx="3">
                  <c:v>0</c:v>
                </c:pt>
                <c:pt idx="4">
                  <c:v>265.07200212955479</c:v>
                </c:pt>
                <c:pt idx="5">
                  <c:v>0</c:v>
                </c:pt>
                <c:pt idx="6">
                  <c:v>0</c:v>
                </c:pt>
                <c:pt idx="7">
                  <c:v>642.04799515366562</c:v>
                </c:pt>
                <c:pt idx="8">
                  <c:v>157.60120000720025</c:v>
                </c:pt>
                <c:pt idx="9">
                  <c:v>0</c:v>
                </c:pt>
                <c:pt idx="10">
                  <c:v>0</c:v>
                </c:pt>
                <c:pt idx="11">
                  <c:v>7.1200000190734869</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7.1200000190734869</c:v>
                </c:pt>
                <c:pt idx="12">
                  <c:v>0</c:v>
                </c:pt>
                <c:pt idx="13">
                  <c:v>0</c:v>
                </c:pt>
              </c:numCache>
            </c:numRef>
          </c:val>
        </c:ser>
        <c:dLbls>
          <c:showLegendKey val="0"/>
          <c:showVal val="0"/>
          <c:showCatName val="0"/>
          <c:showSerName val="0"/>
          <c:showPercent val="0"/>
          <c:showBubbleSize val="0"/>
        </c:dLbls>
        <c:gapWidth val="150"/>
        <c:shape val="box"/>
        <c:axId val="404946216"/>
        <c:axId val="404946608"/>
        <c:axId val="405306384"/>
      </c:bar3DChart>
      <c:catAx>
        <c:axId val="404946216"/>
        <c:scaling>
          <c:orientation val="minMax"/>
        </c:scaling>
        <c:delete val="0"/>
        <c:axPos val="b"/>
        <c:numFmt formatCode="General" sourceLinked="0"/>
        <c:majorTickMark val="out"/>
        <c:minorTickMark val="none"/>
        <c:tickLblPos val="nextTo"/>
        <c:crossAx val="404946608"/>
        <c:crosses val="autoZero"/>
        <c:auto val="1"/>
        <c:lblAlgn val="ctr"/>
        <c:lblOffset val="100"/>
        <c:noMultiLvlLbl val="0"/>
      </c:catAx>
      <c:valAx>
        <c:axId val="4049466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04946216"/>
        <c:crosses val="autoZero"/>
        <c:crossBetween val="between"/>
      </c:valAx>
      <c:serAx>
        <c:axId val="405306384"/>
        <c:scaling>
          <c:orientation val="minMax"/>
        </c:scaling>
        <c:delete val="1"/>
        <c:axPos val="b"/>
        <c:majorTickMark val="out"/>
        <c:minorTickMark val="none"/>
        <c:tickLblPos val="nextTo"/>
        <c:crossAx val="40494660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214.88015096664429</c:v>
                </c:pt>
                <c:pt idx="5">
                  <c:v>0</c:v>
                </c:pt>
                <c:pt idx="6">
                  <c:v>0</c:v>
                </c:pt>
                <c:pt idx="7">
                  <c:v>0</c:v>
                </c:pt>
                <c:pt idx="8">
                  <c:v>166.66666726112368</c:v>
                </c:pt>
                <c:pt idx="9">
                  <c:v>82.590839792341001</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14.865066123008727</c:v>
                </c:pt>
                <c:pt idx="1">
                  <c:v>0</c:v>
                </c:pt>
                <c:pt idx="2">
                  <c:v>0</c:v>
                </c:pt>
                <c:pt idx="3">
                  <c:v>0</c:v>
                </c:pt>
                <c:pt idx="4">
                  <c:v>0</c:v>
                </c:pt>
                <c:pt idx="5">
                  <c:v>0</c:v>
                </c:pt>
                <c:pt idx="6">
                  <c:v>0</c:v>
                </c:pt>
                <c:pt idx="7">
                  <c:v>257.95200211048126</c:v>
                </c:pt>
                <c:pt idx="8">
                  <c:v>0</c:v>
                </c:pt>
                <c:pt idx="9">
                  <c:v>227.18293045520781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7.1200000190734869</c:v>
                </c:pt>
                <c:pt idx="8">
                  <c:v>210.13493334293366</c:v>
                </c:pt>
                <c:pt idx="9">
                  <c:v>414.86506469845773</c:v>
                </c:pt>
                <c:pt idx="10">
                  <c:v>0</c:v>
                </c:pt>
                <c:pt idx="11">
                  <c:v>0</c:v>
                </c:pt>
                <c:pt idx="12">
                  <c:v>0</c:v>
                </c:pt>
                <c:pt idx="13">
                  <c:v>0</c:v>
                </c:pt>
              </c:numCache>
            </c:numRef>
          </c:val>
        </c:ser>
        <c:dLbls>
          <c:showLegendKey val="0"/>
          <c:showVal val="0"/>
          <c:showCatName val="0"/>
          <c:showSerName val="0"/>
          <c:showPercent val="0"/>
          <c:showBubbleSize val="0"/>
        </c:dLbls>
        <c:gapWidth val="150"/>
        <c:shape val="box"/>
        <c:axId val="404947392"/>
        <c:axId val="404947784"/>
        <c:axId val="405308504"/>
      </c:bar3DChart>
      <c:catAx>
        <c:axId val="404947392"/>
        <c:scaling>
          <c:orientation val="minMax"/>
        </c:scaling>
        <c:delete val="0"/>
        <c:axPos val="b"/>
        <c:numFmt formatCode="General" sourceLinked="0"/>
        <c:majorTickMark val="out"/>
        <c:minorTickMark val="none"/>
        <c:tickLblPos val="nextTo"/>
        <c:crossAx val="404947784"/>
        <c:crosses val="autoZero"/>
        <c:auto val="1"/>
        <c:lblAlgn val="ctr"/>
        <c:lblOffset val="100"/>
        <c:noMultiLvlLbl val="0"/>
      </c:catAx>
      <c:valAx>
        <c:axId val="404947784"/>
        <c:scaling>
          <c:orientation val="minMax"/>
        </c:scaling>
        <c:delete val="0"/>
        <c:axPos val="l"/>
        <c:majorGridlines/>
        <c:numFmt formatCode="#,##0" sourceLinked="1"/>
        <c:majorTickMark val="out"/>
        <c:minorTickMark val="none"/>
        <c:tickLblPos val="nextTo"/>
        <c:crossAx val="404947392"/>
        <c:crosses val="autoZero"/>
        <c:crossBetween val="between"/>
      </c:valAx>
      <c:serAx>
        <c:axId val="405308504"/>
        <c:scaling>
          <c:orientation val="minMax"/>
        </c:scaling>
        <c:delete val="1"/>
        <c:axPos val="b"/>
        <c:majorTickMark val="out"/>
        <c:minorTickMark val="none"/>
        <c:tickLblPos val="nextTo"/>
        <c:crossAx val="40494778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214.88015096664429</c:v>
                </c:pt>
                <c:pt idx="5">
                  <c:v>0</c:v>
                </c:pt>
                <c:pt idx="6">
                  <c:v>0</c:v>
                </c:pt>
                <c:pt idx="7">
                  <c:v>0</c:v>
                </c:pt>
                <c:pt idx="8">
                  <c:v>166.66666726112368</c:v>
                </c:pt>
                <c:pt idx="9">
                  <c:v>82.590839792341001</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14.865066123008727</c:v>
                </c:pt>
                <c:pt idx="1">
                  <c:v>0</c:v>
                </c:pt>
                <c:pt idx="2">
                  <c:v>0</c:v>
                </c:pt>
                <c:pt idx="3">
                  <c:v>0</c:v>
                </c:pt>
                <c:pt idx="4">
                  <c:v>0</c:v>
                </c:pt>
                <c:pt idx="5">
                  <c:v>0</c:v>
                </c:pt>
                <c:pt idx="6">
                  <c:v>0</c:v>
                </c:pt>
                <c:pt idx="7">
                  <c:v>257.95200211048126</c:v>
                </c:pt>
                <c:pt idx="8">
                  <c:v>0</c:v>
                </c:pt>
                <c:pt idx="9">
                  <c:v>227.18293045520781</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7.1200000190734869</c:v>
                </c:pt>
                <c:pt idx="8">
                  <c:v>210.13493334293366</c:v>
                </c:pt>
                <c:pt idx="9">
                  <c:v>414.86506469845773</c:v>
                </c:pt>
                <c:pt idx="10">
                  <c:v>0</c:v>
                </c:pt>
                <c:pt idx="11">
                  <c:v>0</c:v>
                </c:pt>
                <c:pt idx="12">
                  <c:v>0</c:v>
                </c:pt>
                <c:pt idx="13">
                  <c:v>0</c:v>
                </c:pt>
              </c:numCache>
            </c:numRef>
          </c:val>
        </c:ser>
        <c:dLbls>
          <c:showLegendKey val="0"/>
          <c:showVal val="0"/>
          <c:showCatName val="0"/>
          <c:showSerName val="0"/>
          <c:showPercent val="0"/>
          <c:showBubbleSize val="0"/>
        </c:dLbls>
        <c:gapWidth val="150"/>
        <c:shape val="box"/>
        <c:axId val="405116680"/>
        <c:axId val="405117072"/>
        <c:axId val="405110184"/>
      </c:bar3DChart>
      <c:catAx>
        <c:axId val="405116680"/>
        <c:scaling>
          <c:orientation val="minMax"/>
        </c:scaling>
        <c:delete val="0"/>
        <c:axPos val="b"/>
        <c:numFmt formatCode="General" sourceLinked="0"/>
        <c:majorTickMark val="out"/>
        <c:minorTickMark val="none"/>
        <c:tickLblPos val="nextTo"/>
        <c:crossAx val="405117072"/>
        <c:crosses val="autoZero"/>
        <c:auto val="1"/>
        <c:lblAlgn val="ctr"/>
        <c:lblOffset val="100"/>
        <c:noMultiLvlLbl val="0"/>
      </c:catAx>
      <c:valAx>
        <c:axId val="40511707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05116680"/>
        <c:crosses val="autoZero"/>
        <c:crossBetween val="between"/>
      </c:valAx>
      <c:serAx>
        <c:axId val="405110184"/>
        <c:scaling>
          <c:orientation val="minMax"/>
        </c:scaling>
        <c:delete val="1"/>
        <c:axPos val="b"/>
        <c:majorTickMark val="out"/>
        <c:minorTickMark val="none"/>
        <c:tickLblPos val="nextTo"/>
        <c:crossAx val="40511707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1021288.0843220253</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38355.76346363857</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3273.8476069156122</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13886.931872391218</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405118248"/>
        <c:axId val="405117856"/>
      </c:barChart>
      <c:valAx>
        <c:axId val="40511785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405118248"/>
        <c:crosses val="autoZero"/>
        <c:crossBetween val="between"/>
      </c:valAx>
      <c:catAx>
        <c:axId val="405118248"/>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0511785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150A7107-67D2-413F-B137-04F24FFDB558}"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526C24B5-05FA-421F-87E7-706B05BDD9D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7EBC661A-D1D9-4063-AADF-3083A530AAB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E5542AE9-2D1B-4FAB-BB6F-759C64595BF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B8AF4F2C-6D3D-4EAB-94B7-89B549D9DE9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E1D9482F-92D0-45A1-87F1-DA128C9BBD5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C6395523-DCCE-43AD-A344-58366E211D2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71986FA0-0EDD-42A7-A464-DC716D740A2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3CD3AF2C-32D4-45DC-8AA0-6594DE01D29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D1076AD1-4074-45D7-8AC4-A30E9D2EE0F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4539E8A5-ED66-4700-B2B2-928FBDD3BEB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11A71EB6-91BC-4AD4-9503-8017F21C4F5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01EE2168-846E-49DB-BD7C-EDF9005D91D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F1E33527-CCC5-42B9-9843-1D6199521BE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8EB3CA34-2855-4B8D-BDED-38D48E6BF02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FA9D3E95-C7B6-4060-AA0E-49CD2A5AAEF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828000.00028243661</c:v>
                </c:pt>
                <c:pt idx="2">
                  <c:v>14999.999966293573</c:v>
                </c:pt>
                <c:pt idx="3">
                  <c:v>94934.697061628103</c:v>
                </c:pt>
                <c:pt idx="4">
                  <c:v>0</c:v>
                </c:pt>
                <c:pt idx="5">
                  <c:v>0</c:v>
                </c:pt>
                <c:pt idx="6">
                  <c:v>469999.99876737595</c:v>
                </c:pt>
                <c:pt idx="7">
                  <c:v>470607.82013602037</c:v>
                </c:pt>
                <c:pt idx="8">
                  <c:v>197258.50465854633</c:v>
                </c:pt>
                <c:pt idx="9" formatCode="_(&quot;$&quot;* #,##0_);_(&quot;$&quot;* \(#,##0\);_(&quot;$&quot;* &quot;-&quot;_);_(@_)">
                  <c:v>449999.9987347126</c:v>
                </c:pt>
                <c:pt idx="10" formatCode="_(&quot;$&quot;* #,##0_);_(&quot;$&quot;* \(#,##0\);_(&quot;$&quot;* &quot;-&quot;_);_(@_)">
                  <c:v>728166.96919199987</c:v>
                </c:pt>
                <c:pt idx="11" formatCode="_(&quot;$&quot;* #,##0_);_(&quot;$&quot;* \(#,##0\);_(&quot;$&quot;* &quot;-&quot;_);_(@_)">
                  <c:v>179270.00063940985</c:v>
                </c:pt>
                <c:pt idx="12" formatCode="_(&quot;$&quot;* #,##0_);_(&quot;$&quot;* \(#,##0\);_(&quot;$&quot;* &quot;-&quot;_);_(@_)">
                  <c:v>1358259.9380902995</c:v>
                </c:pt>
                <c:pt idx="13" formatCode="_(&quot;$&quot;* #,##0_);_(&quot;$&quot;* \(#,##0\);_(&quot;$&quot;* &quot;-&quot;_);_(@_)">
                  <c:v>8544.0000228881836</c:v>
                </c:pt>
                <c:pt idx="14" formatCode="_(&quot;$&quot;* #,##0_);_(&quot;$&quot;* \(#,##0\);_(&quot;$&quot;* &quot;-&quot;_);_(@_)">
                  <c:v>137843.19010045976</c:v>
                </c:pt>
                <c:pt idx="15" formatCode="_(&quot;$&quot;* #,##0_);_(&quot;$&quot;* \(#,##0\);_(&quot;$&quot;* &quot;-&quot;_);_(@_)">
                  <c:v>724556.79791946406</c:v>
                </c:pt>
              </c:numCache>
            </c:numRef>
          </c:val>
          <c:extLst>
            <c:ext xmlns:c15="http://schemas.microsoft.com/office/drawing/2012/chart" uri="{02D57815-91ED-43cb-92C2-25804820EDAC}">
              <c15:datalabelsRange>
                <c15:f>'4-Stratégie d''aménagementG'!$F$47:$F$62</c15:f>
                <c15:dlblRangeCache>
                  <c:ptCount val="16"/>
                  <c:pt idx="0">
                    <c:v>0%</c:v>
                  </c:pt>
                  <c:pt idx="1">
                    <c:v>15%</c:v>
                  </c:pt>
                  <c:pt idx="2">
                    <c:v>0%</c:v>
                  </c:pt>
                  <c:pt idx="3">
                    <c:v>2%</c:v>
                  </c:pt>
                  <c:pt idx="4">
                    <c:v>0%</c:v>
                  </c:pt>
                  <c:pt idx="5">
                    <c:v>0%</c:v>
                  </c:pt>
                  <c:pt idx="6">
                    <c:v>8%</c:v>
                  </c:pt>
                  <c:pt idx="7">
                    <c:v>8%</c:v>
                  </c:pt>
                  <c:pt idx="8">
                    <c:v>3%</c:v>
                  </c:pt>
                  <c:pt idx="9">
                    <c:v>8%</c:v>
                  </c:pt>
                  <c:pt idx="10">
                    <c:v>13%</c:v>
                  </c:pt>
                  <c:pt idx="11">
                    <c:v>3%</c:v>
                  </c:pt>
                  <c:pt idx="12">
                    <c:v>24%</c:v>
                  </c:pt>
                  <c:pt idx="13">
                    <c:v>0%</c:v>
                  </c:pt>
                  <c:pt idx="14">
                    <c:v>2%</c:v>
                  </c:pt>
                  <c:pt idx="15">
                    <c:v>13%</c:v>
                  </c:pt>
                </c15:dlblRangeCache>
              </c15:datalabelsRange>
            </c:ext>
          </c:extLst>
        </c:ser>
        <c:dLbls>
          <c:dLblPos val="outEnd"/>
          <c:showLegendKey val="0"/>
          <c:showVal val="1"/>
          <c:showCatName val="0"/>
          <c:showSerName val="0"/>
          <c:showPercent val="0"/>
          <c:showBubbleSize val="0"/>
        </c:dLbls>
        <c:gapWidth val="150"/>
        <c:axId val="405119032"/>
        <c:axId val="405119424"/>
      </c:barChart>
      <c:catAx>
        <c:axId val="405119032"/>
        <c:scaling>
          <c:orientation val="minMax"/>
        </c:scaling>
        <c:delete val="0"/>
        <c:axPos val="b"/>
        <c:numFmt formatCode="#,##0.00" sourceLinked="0"/>
        <c:majorTickMark val="out"/>
        <c:minorTickMark val="none"/>
        <c:tickLblPos val="nextTo"/>
        <c:crossAx val="405119424"/>
        <c:crosses val="autoZero"/>
        <c:auto val="1"/>
        <c:lblAlgn val="ctr"/>
        <c:lblOffset val="100"/>
        <c:noMultiLvlLbl val="0"/>
      </c:catAx>
      <c:valAx>
        <c:axId val="405119424"/>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405119032"/>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540000.00260710716</c:v>
                </c:pt>
                <c:pt idx="1">
                  <c:v>899999.99609202147</c:v>
                </c:pt>
                <c:pt idx="2">
                  <c:v>900000.00410780311</c:v>
                </c:pt>
                <c:pt idx="3">
                  <c:v>899999.99308526516</c:v>
                </c:pt>
                <c:pt idx="4">
                  <c:v>900000.00551998615</c:v>
                </c:pt>
                <c:pt idx="5">
                  <c:v>828000.00028243661</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244999.99971389771</c:v>
                </c:pt>
                <c:pt idx="1">
                  <c:v>74999.999831467867</c:v>
                </c:pt>
                <c:pt idx="2">
                  <c:v>249999.99997615814</c:v>
                </c:pt>
                <c:pt idx="3">
                  <c:v>249999.9983176589</c:v>
                </c:pt>
                <c:pt idx="4">
                  <c:v>204346.97260856628</c:v>
                </c:pt>
                <c:pt idx="5">
                  <c:v>204869.39408954978</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122499.99985694885</c:v>
                </c:pt>
                <c:pt idx="1">
                  <c:v>0</c:v>
                </c:pt>
                <c:pt idx="2">
                  <c:v>124999.99998807907</c:v>
                </c:pt>
                <c:pt idx="3">
                  <c:v>124999.99915882945</c:v>
                </c:pt>
                <c:pt idx="4">
                  <c:v>102173.48630428314</c:v>
                </c:pt>
                <c:pt idx="5">
                  <c:v>94934.697061628103</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469999.99240255356</c:v>
                </c:pt>
                <c:pt idx="1">
                  <c:v>470000.00163602829</c:v>
                </c:pt>
                <c:pt idx="2">
                  <c:v>470000.00089645386</c:v>
                </c:pt>
                <c:pt idx="3">
                  <c:v>470000.00322723389</c:v>
                </c:pt>
                <c:pt idx="4">
                  <c:v>469999.99567461014</c:v>
                </c:pt>
                <c:pt idx="5">
                  <c:v>469999.99876737595</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468750.00060796738</c:v>
                </c:pt>
                <c:pt idx="1">
                  <c:v>473394.54905076296</c:v>
                </c:pt>
                <c:pt idx="2">
                  <c:v>473394.55192885239</c:v>
                </c:pt>
                <c:pt idx="3">
                  <c:v>468750.00207424164</c:v>
                </c:pt>
                <c:pt idx="4">
                  <c:v>468749.99701827759</c:v>
                </c:pt>
                <c:pt idx="5">
                  <c:v>470607.82013602037</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321014.30709123611</c:v>
                </c:pt>
                <c:pt idx="1">
                  <c:v>241100.37636203691</c:v>
                </c:pt>
                <c:pt idx="2">
                  <c:v>169177.83852219582</c:v>
                </c:pt>
                <c:pt idx="3">
                  <c:v>127500.00006079672</c:v>
                </c:pt>
                <c:pt idx="4">
                  <c:v>127500.00125646593</c:v>
                </c:pt>
                <c:pt idx="5">
                  <c:v>197258.50465854633</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450000.00168442726</c:v>
                </c:pt>
                <c:pt idx="1">
                  <c:v>449999.99876976013</c:v>
                </c:pt>
                <c:pt idx="2">
                  <c:v>449999.99555110931</c:v>
                </c:pt>
                <c:pt idx="3">
                  <c:v>449999.99838352203</c:v>
                </c:pt>
                <c:pt idx="4">
                  <c:v>449999.99928474426</c:v>
                </c:pt>
                <c:pt idx="5">
                  <c:v>449999.9987347126</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898771.57861680316</c:v>
                </c:pt>
                <c:pt idx="1">
                  <c:v>690431.76158891257</c:v>
                </c:pt>
                <c:pt idx="2">
                  <c:v>676163.75030668953</c:v>
                </c:pt>
                <c:pt idx="3">
                  <c:v>660715.29333184904</c:v>
                </c:pt>
                <c:pt idx="4">
                  <c:v>714752.46211574506</c:v>
                </c:pt>
                <c:pt idx="5">
                  <c:v>728166.96919199987</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179270.0021883545</c:v>
                </c:pt>
                <c:pt idx="1">
                  <c:v>179270.00129078722</c:v>
                </c:pt>
                <c:pt idx="2">
                  <c:v>179269.99936742877</c:v>
                </c:pt>
                <c:pt idx="3">
                  <c:v>179270.00136772156</c:v>
                </c:pt>
                <c:pt idx="4">
                  <c:v>179269.9989827571</c:v>
                </c:pt>
                <c:pt idx="5">
                  <c:v>179270.00063940985</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21360.000429153442</c:v>
                </c:pt>
                <c:pt idx="4">
                  <c:v>21359.999685287476</c:v>
                </c:pt>
                <c:pt idx="5">
                  <c:v>8544.0000228881836</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203073.5499282087</c:v>
                </c:pt>
                <c:pt idx="1">
                  <c:v>140540.73724316031</c:v>
                </c:pt>
                <c:pt idx="2">
                  <c:v>131561.83866972319</c:v>
                </c:pt>
                <c:pt idx="3">
                  <c:v>111653.85412423873</c:v>
                </c:pt>
                <c:pt idx="4">
                  <c:v>102385.97053696793</c:v>
                </c:pt>
                <c:pt idx="5">
                  <c:v>137843.19010045976</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719999.99534606934</c:v>
                </c:pt>
                <c:pt idx="1">
                  <c:v>731391.99703979492</c:v>
                </c:pt>
                <c:pt idx="2">
                  <c:v>731391.99873352051</c:v>
                </c:pt>
                <c:pt idx="3">
                  <c:v>720000.00396728516</c:v>
                </c:pt>
                <c:pt idx="4">
                  <c:v>719999.99451065063</c:v>
                </c:pt>
                <c:pt idx="5">
                  <c:v>724556.79791946406</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1289062.4908655882</c:v>
                </c:pt>
                <c:pt idx="1">
                  <c:v>1311312.4949336052</c:v>
                </c:pt>
                <c:pt idx="2">
                  <c:v>1356481.9359483833</c:v>
                </c:pt>
                <c:pt idx="3">
                  <c:v>1428192.7794253048</c:v>
                </c:pt>
                <c:pt idx="4">
                  <c:v>1406249.9892786145</c:v>
                </c:pt>
                <c:pt idx="5">
                  <c:v>1358259.9380902995</c:v>
                </c:pt>
              </c:numCache>
            </c:numRef>
          </c:val>
        </c:ser>
        <c:dLbls>
          <c:showLegendKey val="0"/>
          <c:showVal val="0"/>
          <c:showCatName val="0"/>
          <c:showSerName val="0"/>
          <c:showPercent val="0"/>
          <c:showBubbleSize val="0"/>
        </c:dLbls>
        <c:gapWidth val="150"/>
        <c:shape val="cylinder"/>
        <c:axId val="410809376"/>
        <c:axId val="410809768"/>
        <c:axId val="410775056"/>
      </c:bar3DChart>
      <c:catAx>
        <c:axId val="410809376"/>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410809768"/>
        <c:crosses val="autoZero"/>
        <c:auto val="1"/>
        <c:lblAlgn val="ctr"/>
        <c:lblOffset val="100"/>
        <c:noMultiLvlLbl val="0"/>
      </c:catAx>
      <c:valAx>
        <c:axId val="410809768"/>
        <c:scaling>
          <c:orientation val="minMax"/>
        </c:scaling>
        <c:delete val="0"/>
        <c:axPos val="l"/>
        <c:majorGridlines/>
        <c:numFmt formatCode="#\ ##0\ &quot;$&quot;" sourceLinked="1"/>
        <c:majorTickMark val="none"/>
        <c:minorTickMark val="none"/>
        <c:tickLblPos val="nextTo"/>
        <c:crossAx val="410809376"/>
        <c:crosses val="autoZero"/>
        <c:crossBetween val="between"/>
      </c:valAx>
      <c:serAx>
        <c:axId val="410775056"/>
        <c:scaling>
          <c:orientation val="minMax"/>
        </c:scaling>
        <c:delete val="1"/>
        <c:axPos val="b"/>
        <c:majorTickMark val="out"/>
        <c:minorTickMark val="none"/>
        <c:tickLblPos val="nextTo"/>
        <c:crossAx val="41080976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876300</xdr:colOff>
      <xdr:row>13</xdr:row>
      <xdr:rowOff>95250</xdr:rowOff>
    </xdr:from>
    <xdr:to>
      <xdr:col>11</xdr:col>
      <xdr:colOff>714375</xdr:colOff>
      <xdr:row>30</xdr:row>
      <xdr:rowOff>85321</xdr:rowOff>
    </xdr:to>
    <xdr:pic>
      <xdr:nvPicPr>
        <xdr:cNvPr id="3" name="Image 2"/>
        <xdr:cNvPicPr>
          <a:picLocks noChangeAspect="1"/>
        </xdr:cNvPicPr>
      </xdr:nvPicPr>
      <xdr:blipFill>
        <a:blip xmlns:r="http://schemas.openxmlformats.org/officeDocument/2006/relationships" r:embed="rId2"/>
        <a:stretch>
          <a:fillRect/>
        </a:stretch>
      </xdr:blipFill>
      <xdr:spPr>
        <a:xfrm>
          <a:off x="876300" y="3676650"/>
          <a:ext cx="8372475" cy="32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523876</xdr:colOff>
      <xdr:row>7</xdr:row>
      <xdr:rowOff>142875</xdr:rowOff>
    </xdr:from>
    <xdr:to>
      <xdr:col>11</xdr:col>
      <xdr:colOff>771526</xdr:colOff>
      <xdr:row>24</xdr:row>
      <xdr:rowOff>132946</xdr:rowOff>
    </xdr:to>
    <xdr:pic>
      <xdr:nvPicPr>
        <xdr:cNvPr id="6" name="Image 5"/>
        <xdr:cNvPicPr>
          <a:picLocks noChangeAspect="1"/>
        </xdr:cNvPicPr>
      </xdr:nvPicPr>
      <xdr:blipFill>
        <a:blip xmlns:r="http://schemas.openxmlformats.org/officeDocument/2006/relationships" r:embed="rId2"/>
        <a:stretch>
          <a:fillRect/>
        </a:stretch>
      </xdr:blipFill>
      <xdr:spPr>
        <a:xfrm>
          <a:off x="523876" y="2543175"/>
          <a:ext cx="9639300" cy="3228571"/>
        </a:xfrm>
        <a:prstGeom prst="rect">
          <a:avLst/>
        </a:prstGeom>
      </xdr:spPr>
    </xdr:pic>
    <xdr:clientData/>
  </xdr:twoCellAnchor>
  <xdr:twoCellAnchor editAs="oneCell">
    <xdr:from>
      <xdr:col>15</xdr:col>
      <xdr:colOff>476250</xdr:colOff>
      <xdr:row>8</xdr:row>
      <xdr:rowOff>38100</xdr:rowOff>
    </xdr:from>
    <xdr:to>
      <xdr:col>26</xdr:col>
      <xdr:colOff>809625</xdr:colOff>
      <xdr:row>25</xdr:row>
      <xdr:rowOff>28171</xdr:rowOff>
    </xdr:to>
    <xdr:pic>
      <xdr:nvPicPr>
        <xdr:cNvPr id="7" name="Image 6"/>
        <xdr:cNvPicPr>
          <a:picLocks noChangeAspect="1"/>
        </xdr:cNvPicPr>
      </xdr:nvPicPr>
      <xdr:blipFill>
        <a:blip xmlns:r="http://schemas.openxmlformats.org/officeDocument/2006/relationships" r:embed="rId2"/>
        <a:stretch>
          <a:fillRect/>
        </a:stretch>
      </xdr:blipFill>
      <xdr:spPr>
        <a:xfrm>
          <a:off x="11525250" y="2628900"/>
          <a:ext cx="9686925" cy="3228571"/>
        </a:xfrm>
        <a:prstGeom prst="rect">
          <a:avLst/>
        </a:prstGeom>
      </xdr:spPr>
    </xdr:pic>
    <xdr:clientData/>
  </xdr:twoCellAnchor>
  <xdr:twoCellAnchor editAs="oneCell">
    <xdr:from>
      <xdr:col>0</xdr:col>
      <xdr:colOff>904875</xdr:colOff>
      <xdr:row>35</xdr:row>
      <xdr:rowOff>1</xdr:rowOff>
    </xdr:from>
    <xdr:to>
      <xdr:col>9</xdr:col>
      <xdr:colOff>133350</xdr:colOff>
      <xdr:row>46</xdr:row>
      <xdr:rowOff>133351</xdr:rowOff>
    </xdr:to>
    <xdr:pic>
      <xdr:nvPicPr>
        <xdr:cNvPr id="8" name="Image 7"/>
        <xdr:cNvPicPr>
          <a:picLocks noChangeAspect="1"/>
        </xdr:cNvPicPr>
      </xdr:nvPicPr>
      <xdr:blipFill>
        <a:blip xmlns:r="http://schemas.openxmlformats.org/officeDocument/2006/relationships" r:embed="rId2"/>
        <a:stretch>
          <a:fillRect/>
        </a:stretch>
      </xdr:blipFill>
      <xdr:spPr>
        <a:xfrm>
          <a:off x="904875" y="7734301"/>
          <a:ext cx="6924675" cy="2228850"/>
        </a:xfrm>
        <a:prstGeom prst="rect">
          <a:avLst/>
        </a:prstGeom>
      </xdr:spPr>
    </xdr:pic>
    <xdr:clientData/>
  </xdr:twoCellAnchor>
  <xdr:twoCellAnchor editAs="oneCell">
    <xdr:from>
      <xdr:col>16</xdr:col>
      <xdr:colOff>38101</xdr:colOff>
      <xdr:row>35</xdr:row>
      <xdr:rowOff>19051</xdr:rowOff>
    </xdr:from>
    <xdr:to>
      <xdr:col>25</xdr:col>
      <xdr:colOff>485776</xdr:colOff>
      <xdr:row>47</xdr:row>
      <xdr:rowOff>0</xdr:rowOff>
    </xdr:to>
    <xdr:pic>
      <xdr:nvPicPr>
        <xdr:cNvPr id="9" name="Image 8"/>
        <xdr:cNvPicPr>
          <a:picLocks noChangeAspect="1"/>
        </xdr:cNvPicPr>
      </xdr:nvPicPr>
      <xdr:blipFill>
        <a:blip xmlns:r="http://schemas.openxmlformats.org/officeDocument/2006/relationships" r:embed="rId2"/>
        <a:stretch>
          <a:fillRect/>
        </a:stretch>
      </xdr:blipFill>
      <xdr:spPr>
        <a:xfrm>
          <a:off x="11963401" y="7753351"/>
          <a:ext cx="8077200" cy="226694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2</xdr:col>
      <xdr:colOff>0</xdr:colOff>
      <xdr:row>7</xdr:row>
      <xdr:rowOff>171450</xdr:rowOff>
    </xdr:from>
    <xdr:to>
      <xdr:col>14</xdr:col>
      <xdr:colOff>484557</xdr:colOff>
      <xdr:row>24</xdr:row>
      <xdr:rowOff>161521</xdr:rowOff>
    </xdr:to>
    <xdr:pic>
      <xdr:nvPicPr>
        <xdr:cNvPr id="2" name="Image 1"/>
        <xdr:cNvPicPr>
          <a:picLocks noChangeAspect="1"/>
        </xdr:cNvPicPr>
      </xdr:nvPicPr>
      <xdr:blipFill>
        <a:blip xmlns:r="http://schemas.openxmlformats.org/officeDocument/2006/relationships" r:embed="rId3"/>
        <a:stretch>
          <a:fillRect/>
        </a:stretch>
      </xdr:blipFill>
      <xdr:spPr>
        <a:xfrm>
          <a:off x="2390775" y="2581275"/>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209550</xdr:colOff>
      <xdr:row>7</xdr:row>
      <xdr:rowOff>171451</xdr:rowOff>
    </xdr:from>
    <xdr:to>
      <xdr:col>27</xdr:col>
      <xdr:colOff>364985</xdr:colOff>
      <xdr:row>20</xdr:row>
      <xdr:rowOff>19051</xdr:rowOff>
    </xdr:to>
    <xdr:pic>
      <xdr:nvPicPr>
        <xdr:cNvPr id="2" name="Image 1"/>
        <xdr:cNvPicPr>
          <a:picLocks noChangeAspect="1"/>
        </xdr:cNvPicPr>
      </xdr:nvPicPr>
      <xdr:blipFill>
        <a:blip xmlns:r="http://schemas.openxmlformats.org/officeDocument/2006/relationships" r:embed="rId5"/>
        <a:stretch>
          <a:fillRect/>
        </a:stretch>
      </xdr:blipFill>
      <xdr:spPr>
        <a:xfrm>
          <a:off x="13925550" y="2886076"/>
          <a:ext cx="7013435" cy="2324100"/>
        </a:xfrm>
        <a:prstGeom prst="rect">
          <a:avLst/>
        </a:prstGeom>
      </xdr:spPr>
    </xdr:pic>
    <xdr:clientData/>
  </xdr:twoCellAnchor>
  <xdr:twoCellAnchor editAs="oneCell">
    <xdr:from>
      <xdr:col>34</xdr:col>
      <xdr:colOff>742950</xdr:colOff>
      <xdr:row>8</xdr:row>
      <xdr:rowOff>76201</xdr:rowOff>
    </xdr:from>
    <xdr:to>
      <xdr:col>44</xdr:col>
      <xdr:colOff>136385</xdr:colOff>
      <xdr:row>20</xdr:row>
      <xdr:rowOff>114301</xdr:rowOff>
    </xdr:to>
    <xdr:pic>
      <xdr:nvPicPr>
        <xdr:cNvPr id="15" name="Image 14"/>
        <xdr:cNvPicPr>
          <a:picLocks noChangeAspect="1"/>
        </xdr:cNvPicPr>
      </xdr:nvPicPr>
      <xdr:blipFill>
        <a:blip xmlns:r="http://schemas.openxmlformats.org/officeDocument/2006/relationships" r:embed="rId5"/>
        <a:stretch>
          <a:fillRect/>
        </a:stretch>
      </xdr:blipFill>
      <xdr:spPr>
        <a:xfrm>
          <a:off x="26317575" y="2981326"/>
          <a:ext cx="7013435" cy="23241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02352</v>
      </c>
    </row>
    <row r="4" spans="1:1" ht="15.75" x14ac:dyDescent="0.25">
      <c r="A4" s="455" t="str">
        <f>"Fichier RSPS utilisé : "&amp;_xll.Woodstock.Analyst.Xcel.UDFs.GetModelFilename()</f>
        <v>Fichier RSPS utilisé : 02352_Modele_diffusion.rsps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02352</v>
      </c>
    </row>
    <row r="13" spans="1:1" x14ac:dyDescent="0.25">
      <c r="A13" s="15" t="str">
        <f>TitreAnnexe2</f>
        <v>Annexe 2 : Grands types de forêt (GTYF) de l'UA 02352.</v>
      </c>
    </row>
    <row r="14" spans="1:1" x14ac:dyDescent="0.25">
      <c r="A14" s="15" t="str">
        <f>TitreAnnexe3</f>
        <v>Annexe 3 : Entités territoriales analysées dans l'UA 02352.</v>
      </c>
    </row>
    <row r="15" spans="1:1" x14ac:dyDescent="0.25">
      <c r="A15" s="15" t="str">
        <f>TitreAnnexe4</f>
        <v>Annexe 4 : Périodes analysées dans la compilation des résultats de l'UA 02352.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02352.</v>
      </c>
    </row>
    <row r="18" spans="1:1" x14ac:dyDescent="0.25">
      <c r="A18" s="15" t="str">
        <f>TitreAnnexe7</f>
        <v>Annexe 7 : Volume récolté (m³ brut / ha) par période et type de forêt de l'UA 02352.</v>
      </c>
    </row>
    <row r="19" spans="1:1" x14ac:dyDescent="0.25">
      <c r="A19" s="15" t="str">
        <f>TitreAnnexe8</f>
        <v>Annexe 8 : Calcul du volume SEPM par tige de l'UA 02352.</v>
      </c>
    </row>
    <row r="20" spans="1:1" x14ac:dyDescent="0.25">
      <c r="A20" s="15" t="str">
        <f>TitreAnnexe9</f>
        <v>Annexe 9 : Superficie des traitements sylvicoles réalisés par période et grand type de forêt de l'UA 02352.</v>
      </c>
    </row>
    <row r="22" spans="1:1" x14ac:dyDescent="0.25">
      <c r="A22" s="14" t="s">
        <v>673</v>
      </c>
    </row>
    <row r="23" spans="1:1" x14ac:dyDescent="0.25">
      <c r="A23" s="15" t="str">
        <f>TitreIntrants1</f>
        <v>Scénario du fichier RSPS à analyser pour la mise en œuvre du CPF de l'UA 02352.</v>
      </c>
    </row>
    <row r="24" spans="1:1" x14ac:dyDescent="0.25">
      <c r="A24" s="15" t="str">
        <f>TitreIntrants2</f>
        <v>Données nécessaires au calcul de la matrice de répartition par produits de l'UA 02352.</v>
      </c>
    </row>
    <row r="25" spans="1:1" x14ac:dyDescent="0.25">
      <c r="A25" s="15" t="str">
        <f>TitreIntrants3</f>
        <v>Données nécessaires pour la validation des résultats avec le cahier de détermination de l'UA 02352.</v>
      </c>
    </row>
    <row r="26" spans="1:1" x14ac:dyDescent="0.25">
      <c r="A26" s="14"/>
    </row>
    <row r="27" spans="1:1" x14ac:dyDescent="0.25">
      <c r="A27" s="14" t="s">
        <v>145</v>
      </c>
    </row>
    <row r="28" spans="1:1" x14ac:dyDescent="0.25">
      <c r="A28" s="15" t="str">
        <f>TitreMatrice1</f>
        <v>Matrice 1 :  Répartition par produit en pourcentage du volume (%) de l'UA 02352.</v>
      </c>
    </row>
    <row r="29" spans="1:1" x14ac:dyDescent="0.25">
      <c r="A29" s="32" t="str">
        <f>TitreMatrice2</f>
        <v>Matrice 2 : Répartition par produit en volume (m3 net/an) de l'UA 02352.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02352.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02352.</v>
      </c>
    </row>
    <row r="36" spans="1:1" x14ac:dyDescent="0.25">
      <c r="A36" s="15" t="str">
        <f>TitreGraphique2</f>
        <v>Graphique 2 : Pourcentage (%) de répartition des produits des possibilités forestières de l'UA  02352.</v>
      </c>
    </row>
    <row r="37" spans="1:1" x14ac:dyDescent="0.25">
      <c r="A37" s="15" t="str">
        <f>TitreGraphique3</f>
        <v>Graphique 3 : Pourcentage (%) d'utilisation des possibilités forestières calculées de l'UA 02352</v>
      </c>
    </row>
    <row r="38" spans="1:1" x14ac:dyDescent="0.25">
      <c r="A38" s="15"/>
    </row>
    <row r="39" spans="1:1" x14ac:dyDescent="0.25">
      <c r="A39" s="14" t="s">
        <v>1068</v>
      </c>
    </row>
    <row r="40" spans="1:1" x14ac:dyDescent="0.25">
      <c r="A40" s="15" t="str">
        <f>TitreTableau2</f>
        <v>Tableau 2 : Ventilation des possibilités forestières par essences et types de forêt de l'UA 02352.  **</v>
      </c>
    </row>
    <row r="41" spans="1:1" x14ac:dyDescent="0.25">
      <c r="A41" s="15" t="str">
        <f>TitreTableau3</f>
        <v>Tableau 3 : Ventilation de la possibilité forestière (m³ brut / an) par essence en fonction des composantes territoriales de l'UA 02352  *</v>
      </c>
    </row>
    <row r="42" spans="1:1" x14ac:dyDescent="0.25">
      <c r="A42" s="15" t="str">
        <f>TitreTableau4</f>
        <v>Tableau 4 : Ventilation de la superficie des traitements sylvicoles commerciaux (ha/an) par grand type de forêt (GTYF) et type de forêt (TYF) de l'UA 02352.</v>
      </c>
    </row>
    <row r="43" spans="1:1" x14ac:dyDescent="0.25">
      <c r="A43" s="15" t="str">
        <f>TitreTableau5</f>
        <v>Tableau 5 : Ventilation des superficies récoltées en fonction des composantes territoriales de l'UA 02352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02352.</v>
      </c>
    </row>
    <row r="47" spans="1:1" x14ac:dyDescent="0.25">
      <c r="A47" s="15" t="str">
        <f>TitreGraphique5</f>
        <v>Graphique 5 : Ventilation du volume de la possibilité forestière par composante territoriale de l'UA 02352</v>
      </c>
    </row>
    <row r="48" spans="1:1" x14ac:dyDescent="0.25">
      <c r="A48" s="15" t="str">
        <f>TitreGraphique6</f>
        <v>Graphique 6 : Superficie annuelle des traitements commerciaux réalisés en fonction des périodes quinquennales 
2018-2043 de l'UA  02352</v>
      </c>
    </row>
    <row r="49" spans="1:1" x14ac:dyDescent="0.25">
      <c r="A49" s="15" t="str">
        <f>TitreGraphique8</f>
        <v>Graphique 7 : Ventilation de la superficie récoltée par composante territoriale de l'UA 02352</v>
      </c>
    </row>
    <row r="51" spans="1:1" x14ac:dyDescent="0.25">
      <c r="A51" s="14" t="s">
        <v>614</v>
      </c>
    </row>
    <row r="52" spans="1:1" x14ac:dyDescent="0.25">
      <c r="A52" s="15" t="str">
        <f>TitreTableau6</f>
        <v>Tableau 6 : Ventilation de la superficie des traitements sylvicoles en fonction des grands types de forêt de l'UA 02352</v>
      </c>
    </row>
    <row r="53" spans="1:1" x14ac:dyDescent="0.25">
      <c r="A53" s="15" t="str">
        <f>TitreTableau7</f>
        <v>Tableau 7 : Ventilation de la superficie des traitements sylvicoles par entité territoriale de l'UA 02352</v>
      </c>
    </row>
    <row r="54" spans="1:1" x14ac:dyDescent="0.25">
      <c r="A54" s="15" t="str">
        <f>TitreTableau8</f>
        <v>Tableau 8 : Ventilation des volumes récoltés par essence en fonction des traitements sylvicoles de l'UA 02352</v>
      </c>
    </row>
    <row r="55" spans="1:1" x14ac:dyDescent="0.25">
      <c r="A55" s="15" t="str">
        <f>TitreTableau9</f>
        <v>Tableau 9 : Ventilation du budget sylvicole annuel en fonction des traitements sylvicoles de l'UA 02352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02352 - Moyenne 2018-2043</v>
      </c>
    </row>
    <row r="60" spans="1:1" x14ac:dyDescent="0.25">
      <c r="A60" s="15" t="str">
        <f>TitreGraphique10</f>
        <v>Graphique 10 : Ventilation des superficies régénérées artificiellement par grands types de forêt de l'UA 02352 - Moyenne 2018-2043</v>
      </c>
    </row>
    <row r="61" spans="1:1" x14ac:dyDescent="0.25">
      <c r="A61" s="15" t="str">
        <f>TitreGraphique11</f>
        <v>Graphique 11 : Volume annuel récolté en fonction des traitements sylvicoles  de l'UA 02352  Période: Moyenne 2018-2043</v>
      </c>
    </row>
    <row r="62" spans="1:1" x14ac:dyDescent="0.25">
      <c r="A62" s="15" t="str">
        <f>TitreGraphique12</f>
        <v>Graphique 12 : Budget sylvicole annuel de l'UA 02352 pour la période : Moyenne 2018-2043</v>
      </c>
    </row>
    <row r="63" spans="1:1" x14ac:dyDescent="0.25">
      <c r="A63" s="15" t="str">
        <f>TitreGraphique13</f>
        <v>Graphique 13 : Budget sylvicole annuel ventilé par période de l'UA 02352</v>
      </c>
    </row>
    <row r="65" spans="1:1" x14ac:dyDescent="0.25">
      <c r="A65" s="14" t="s">
        <v>1082</v>
      </c>
    </row>
    <row r="66" spans="1:1" x14ac:dyDescent="0.25">
      <c r="A66" s="15" t="str">
        <f>TitreTableau10</f>
        <v xml:space="preserve">Tableau 10 : Validation de la conformité des résultats avec le cahier de détermination de l'UA 02352.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1112</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B10" sqref="B10"/>
    </sheetView>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02352.</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02352_Modele_diffusion.rsps</v>
      </c>
      <c r="C7" s="541"/>
      <c r="D7" s="541"/>
      <c r="E7" s="541"/>
      <c r="F7" s="539"/>
      <c r="I7" s="354" t="s">
        <v>753</v>
      </c>
    </row>
    <row r="8" spans="1:10" ht="18" x14ac:dyDescent="0.25">
      <c r="A8" s="457" t="s">
        <v>1062</v>
      </c>
      <c r="B8" s="351" t="str">
        <f>MID(B7,1,5)</f>
        <v>02352</v>
      </c>
      <c r="C8" s="352"/>
      <c r="D8" s="352"/>
      <c r="E8" s="352"/>
      <c r="F8" s="353"/>
      <c r="I8" s="354">
        <v>0</v>
      </c>
    </row>
    <row r="9" spans="1:10" ht="18" x14ac:dyDescent="0.25">
      <c r="A9" s="457" t="s">
        <v>1063</v>
      </c>
      <c r="B9" s="537" t="str">
        <f>_xll.Woodstock.Analyst.Xcel.UDFs.GetPublishedModelName()</f>
        <v>PC_7675_U02352_4_2018_vPF03_copie</v>
      </c>
      <c r="C9" s="538"/>
      <c r="D9" s="538"/>
      <c r="E9" s="538"/>
      <c r="F9" s="539"/>
      <c r="I9" s="354">
        <v>1</v>
      </c>
    </row>
    <row r="10" spans="1:10" ht="18" x14ac:dyDescent="0.25">
      <c r="A10" s="457" t="s">
        <v>752</v>
      </c>
      <c r="B10" s="355">
        <v>4</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bisbe2</v>
      </c>
      <c r="C11" s="538"/>
      <c r="D11" s="538"/>
      <c r="E11" s="538"/>
      <c r="F11" s="539"/>
      <c r="I11" s="354">
        <v>3</v>
      </c>
    </row>
    <row r="12" spans="1:10" ht="18" x14ac:dyDescent="0.25">
      <c r="A12" s="457" t="s">
        <v>1065</v>
      </c>
      <c r="B12" s="537" t="str">
        <f>_xll.Woodstock.Analyst.Xcel.UDFs.GetModelDate()</f>
        <v>2017-01-30 13:54:27</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K9" sqref="K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02352.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1044</v>
      </c>
      <c r="B32" s="290">
        <v>0</v>
      </c>
      <c r="C32" s="290">
        <v>0</v>
      </c>
      <c r="D32" s="290">
        <v>0</v>
      </c>
      <c r="E32" s="290">
        <v>0</v>
      </c>
      <c r="F32" s="290">
        <v>0</v>
      </c>
      <c r="G32" s="290">
        <v>0</v>
      </c>
      <c r="H32" s="290">
        <v>0</v>
      </c>
      <c r="I32" s="290">
        <v>0</v>
      </c>
      <c r="J32" s="290">
        <v>0</v>
      </c>
      <c r="K32" s="290">
        <v>0</v>
      </c>
      <c r="L32" s="296"/>
    </row>
    <row r="33" spans="1:12" x14ac:dyDescent="0.25">
      <c r="A33" s="295" t="s">
        <v>1044</v>
      </c>
      <c r="B33" s="290">
        <v>0</v>
      </c>
      <c r="C33" s="290">
        <v>0</v>
      </c>
      <c r="D33" s="290">
        <v>0</v>
      </c>
      <c r="E33" s="290">
        <v>0</v>
      </c>
      <c r="F33" s="290">
        <v>0</v>
      </c>
      <c r="G33" s="290">
        <v>0</v>
      </c>
      <c r="H33" s="290">
        <v>0</v>
      </c>
      <c r="I33" s="290">
        <v>0</v>
      </c>
      <c r="J33" s="290">
        <v>0</v>
      </c>
      <c r="K33" s="290">
        <v>0</v>
      </c>
      <c r="L33" s="296"/>
    </row>
    <row r="34" spans="1:12" x14ac:dyDescent="0.25">
      <c r="A34" s="295" t="s">
        <v>1044</v>
      </c>
      <c r="B34" s="290">
        <v>0</v>
      </c>
      <c r="C34" s="290">
        <v>0</v>
      </c>
      <c r="D34" s="290">
        <v>0</v>
      </c>
      <c r="E34" s="290">
        <v>0</v>
      </c>
      <c r="F34" s="290">
        <v>0</v>
      </c>
      <c r="G34" s="290">
        <v>0</v>
      </c>
      <c r="H34" s="290">
        <v>0</v>
      </c>
      <c r="I34" s="290">
        <v>0</v>
      </c>
      <c r="J34" s="290">
        <v>0</v>
      </c>
      <c r="K34" s="290">
        <v>0</v>
      </c>
      <c r="L34" s="296"/>
    </row>
    <row r="35" spans="1:12" x14ac:dyDescent="0.25">
      <c r="A35" s="295" t="s">
        <v>1044</v>
      </c>
      <c r="B35" s="290">
        <v>0</v>
      </c>
      <c r="C35" s="290">
        <v>0</v>
      </c>
      <c r="D35" s="290">
        <v>0</v>
      </c>
      <c r="E35" s="290">
        <v>0</v>
      </c>
      <c r="F35" s="290">
        <v>0</v>
      </c>
      <c r="G35" s="290">
        <v>0</v>
      </c>
      <c r="H35" s="290">
        <v>0</v>
      </c>
      <c r="I35" s="290">
        <v>0</v>
      </c>
      <c r="J35" s="290">
        <v>0</v>
      </c>
      <c r="K35" s="290">
        <v>0</v>
      </c>
      <c r="L35" s="296"/>
    </row>
    <row r="36" spans="1:12" x14ac:dyDescent="0.25">
      <c r="A36" s="295" t="s">
        <v>1044</v>
      </c>
      <c r="B36" s="290">
        <v>0</v>
      </c>
      <c r="C36" s="290">
        <v>0</v>
      </c>
      <c r="D36" s="290">
        <v>0</v>
      </c>
      <c r="E36" s="290">
        <v>0</v>
      </c>
      <c r="F36" s="290">
        <v>0</v>
      </c>
      <c r="G36" s="290">
        <v>0</v>
      </c>
      <c r="H36" s="290">
        <v>0</v>
      </c>
      <c r="I36" s="290">
        <v>0</v>
      </c>
      <c r="J36" s="290">
        <v>0</v>
      </c>
      <c r="K36" s="290">
        <v>0</v>
      </c>
      <c r="L36" s="296"/>
    </row>
    <row r="37" spans="1:12" ht="15.75" thickBot="1" x14ac:dyDescent="0.3">
      <c r="A37" s="297" t="s">
        <v>1044</v>
      </c>
      <c r="B37" s="290">
        <v>0</v>
      </c>
      <c r="C37" s="290">
        <v>0</v>
      </c>
      <c r="D37" s="290">
        <v>0</v>
      </c>
      <c r="E37" s="290">
        <v>0</v>
      </c>
      <c r="F37" s="290">
        <v>0</v>
      </c>
      <c r="G37" s="290">
        <v>0</v>
      </c>
      <c r="H37" s="290">
        <v>0</v>
      </c>
      <c r="I37" s="290">
        <v>0</v>
      </c>
      <c r="J37" s="290">
        <v>0</v>
      </c>
      <c r="K37" s="290">
        <v>0</v>
      </c>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7" zoomScaleNormal="100" workbookViewId="0">
      <selection activeCell="H46" sqref="H46"/>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02352.</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856600</v>
      </c>
      <c r="C10" s="281">
        <v>200</v>
      </c>
      <c r="D10" s="281">
        <v>0</v>
      </c>
      <c r="E10" s="281">
        <v>600</v>
      </c>
      <c r="F10" s="281">
        <v>100300</v>
      </c>
      <c r="G10" s="281">
        <v>93500</v>
      </c>
      <c r="H10" s="281">
        <v>18400</v>
      </c>
      <c r="I10" s="281">
        <v>6600</v>
      </c>
      <c r="J10" s="281">
        <v>600</v>
      </c>
      <c r="K10" s="282">
        <v>1076800</v>
      </c>
    </row>
    <row r="11" spans="1:11" ht="15.75" thickTop="1" x14ac:dyDescent="0.25"/>
    <row r="12" spans="1:11" ht="15.75" thickBot="1" x14ac:dyDescent="0.3"/>
    <row r="13" spans="1:11" ht="16.5" thickTop="1" thickBot="1" x14ac:dyDescent="0.3">
      <c r="A13" s="550" t="s">
        <v>652</v>
      </c>
      <c r="B13" s="551"/>
      <c r="C13" s="551"/>
      <c r="D13" s="551"/>
      <c r="E13" s="551"/>
      <c r="F13" s="551"/>
      <c r="G13" s="283">
        <v>1.4301634472511144E-2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6860</v>
      </c>
    </row>
    <row r="21" spans="1:6" x14ac:dyDescent="0.25">
      <c r="A21" s="546" t="s">
        <v>1080</v>
      </c>
      <c r="B21" s="546"/>
      <c r="C21" s="546"/>
      <c r="D21" s="546"/>
      <c r="E21" s="547"/>
      <c r="F21" s="285">
        <v>0</v>
      </c>
    </row>
    <row r="22" spans="1:6" x14ac:dyDescent="0.25">
      <c r="A22" s="562" t="s">
        <v>1081</v>
      </c>
      <c r="B22" s="563"/>
      <c r="C22" s="563"/>
      <c r="D22" s="563"/>
      <c r="E22" s="564"/>
      <c r="F22" s="344">
        <v>0</v>
      </c>
    </row>
    <row r="23" spans="1:6" x14ac:dyDescent="0.25">
      <c r="A23" s="548" t="s">
        <v>736</v>
      </c>
      <c r="B23" s="548"/>
      <c r="C23" s="548"/>
      <c r="D23" s="548"/>
      <c r="E23" s="549"/>
      <c r="F23" s="286">
        <v>6860</v>
      </c>
    </row>
    <row r="24" spans="1:6" x14ac:dyDescent="0.25">
      <c r="A24" s="546" t="s">
        <v>513</v>
      </c>
      <c r="B24" s="546"/>
      <c r="C24" s="546"/>
      <c r="D24" s="546"/>
      <c r="E24" s="547"/>
      <c r="F24" s="285">
        <v>920</v>
      </c>
    </row>
    <row r="25" spans="1:6" x14ac:dyDescent="0.25">
      <c r="A25" s="546" t="s">
        <v>737</v>
      </c>
      <c r="B25" s="546"/>
      <c r="C25" s="546"/>
      <c r="D25" s="546"/>
      <c r="E25" s="547"/>
      <c r="F25" s="285">
        <v>50</v>
      </c>
    </row>
    <row r="26" spans="1:6" x14ac:dyDescent="0.25">
      <c r="A26" s="546" t="s">
        <v>738</v>
      </c>
      <c r="B26" s="546"/>
      <c r="C26" s="546"/>
      <c r="D26" s="546"/>
      <c r="E26" s="547"/>
      <c r="F26" s="345">
        <v>190</v>
      </c>
    </row>
    <row r="27" spans="1:6" x14ac:dyDescent="0.25">
      <c r="A27" s="546" t="s">
        <v>739</v>
      </c>
      <c r="B27" s="546"/>
      <c r="C27" s="546"/>
      <c r="D27" s="546"/>
      <c r="E27" s="547"/>
      <c r="F27" s="345">
        <v>0</v>
      </c>
    </row>
    <row r="28" spans="1:6" x14ac:dyDescent="0.25">
      <c r="A28" s="546" t="s">
        <v>520</v>
      </c>
      <c r="B28" s="546"/>
      <c r="C28" s="546"/>
      <c r="D28" s="546"/>
      <c r="E28" s="547"/>
      <c r="F28" s="285">
        <v>0</v>
      </c>
    </row>
    <row r="29" spans="1:6" x14ac:dyDescent="0.25">
      <c r="A29" s="548" t="s">
        <v>740</v>
      </c>
      <c r="B29" s="548"/>
      <c r="C29" s="548"/>
      <c r="D29" s="548"/>
      <c r="E29" s="549"/>
      <c r="F29" s="346">
        <v>1160</v>
      </c>
    </row>
    <row r="30" spans="1:6" ht="15.75" thickBot="1" x14ac:dyDescent="0.3">
      <c r="A30" s="565" t="s">
        <v>524</v>
      </c>
      <c r="B30" s="566"/>
      <c r="C30" s="566"/>
      <c r="D30" s="566"/>
      <c r="E30" s="567"/>
      <c r="F30" s="348">
        <v>8020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0</v>
      </c>
    </row>
    <row r="35" spans="1:6" x14ac:dyDescent="0.25">
      <c r="A35" s="546" t="s">
        <v>529</v>
      </c>
      <c r="B35" s="546"/>
      <c r="C35" s="546"/>
      <c r="D35" s="546"/>
      <c r="E35" s="547"/>
      <c r="F35" s="288">
        <v>500</v>
      </c>
    </row>
    <row r="36" spans="1:6" x14ac:dyDescent="0.25">
      <c r="A36" s="546" t="s">
        <v>530</v>
      </c>
      <c r="B36" s="546"/>
      <c r="C36" s="546"/>
      <c r="D36" s="546"/>
      <c r="E36" s="547"/>
      <c r="F36" s="288">
        <v>630</v>
      </c>
    </row>
    <row r="37" spans="1:6" x14ac:dyDescent="0.25">
      <c r="A37" s="546" t="s">
        <v>514</v>
      </c>
      <c r="B37" s="546"/>
      <c r="C37" s="546"/>
      <c r="D37" s="546"/>
      <c r="E37" s="547"/>
      <c r="F37" s="288">
        <v>460</v>
      </c>
    </row>
    <row r="38" spans="1:6" x14ac:dyDescent="0.25">
      <c r="A38" s="546" t="s">
        <v>531</v>
      </c>
      <c r="B38" s="546"/>
      <c r="C38" s="546"/>
      <c r="D38" s="546"/>
      <c r="E38" s="547"/>
      <c r="F38" s="287">
        <v>0.16472303206997085</v>
      </c>
    </row>
    <row r="39" spans="1:6" x14ac:dyDescent="0.25">
      <c r="A39" s="548" t="s">
        <v>741</v>
      </c>
      <c r="B39" s="548"/>
      <c r="C39" s="548"/>
      <c r="D39" s="548"/>
      <c r="E39" s="549"/>
      <c r="F39" s="286">
        <v>1590</v>
      </c>
    </row>
    <row r="40" spans="1:6" x14ac:dyDescent="0.25">
      <c r="A40" s="546" t="s">
        <v>742</v>
      </c>
      <c r="B40" s="546"/>
      <c r="C40" s="546"/>
      <c r="D40" s="546"/>
      <c r="E40" s="547"/>
      <c r="F40" s="288">
        <v>370</v>
      </c>
    </row>
    <row r="41" spans="1:6" x14ac:dyDescent="0.25">
      <c r="A41" s="546" t="s">
        <v>515</v>
      </c>
      <c r="B41" s="546"/>
      <c r="C41" s="546"/>
      <c r="D41" s="546"/>
      <c r="E41" s="547"/>
      <c r="F41" s="288">
        <v>580</v>
      </c>
    </row>
    <row r="42" spans="1:6" x14ac:dyDescent="0.25">
      <c r="A42" s="562" t="s">
        <v>743</v>
      </c>
      <c r="B42" s="563"/>
      <c r="C42" s="563"/>
      <c r="D42" s="563"/>
      <c r="E42" s="564"/>
      <c r="F42" s="349">
        <v>130</v>
      </c>
    </row>
    <row r="43" spans="1:6" x14ac:dyDescent="0.25">
      <c r="A43" s="546" t="s">
        <v>533</v>
      </c>
      <c r="B43" s="546"/>
      <c r="C43" s="546"/>
      <c r="D43" s="546"/>
      <c r="E43" s="547"/>
      <c r="F43" s="288">
        <v>1090</v>
      </c>
    </row>
    <row r="44" spans="1:6" x14ac:dyDescent="0.25">
      <c r="A44" s="562" t="s">
        <v>721</v>
      </c>
      <c r="B44" s="563"/>
      <c r="C44" s="563"/>
      <c r="D44" s="563"/>
      <c r="E44" s="564"/>
      <c r="F44" s="349">
        <v>10</v>
      </c>
    </row>
    <row r="45" spans="1:6" x14ac:dyDescent="0.25">
      <c r="A45" s="548" t="s">
        <v>534</v>
      </c>
      <c r="B45" s="548"/>
      <c r="C45" s="548"/>
      <c r="D45" s="548"/>
      <c r="E45" s="549"/>
      <c r="F45" s="286">
        <v>2180</v>
      </c>
    </row>
    <row r="46" spans="1:6" x14ac:dyDescent="0.25">
      <c r="A46" s="546" t="s">
        <v>535</v>
      </c>
      <c r="B46" s="546"/>
      <c r="C46" s="546"/>
      <c r="D46" s="546"/>
      <c r="E46" s="547"/>
      <c r="F46" s="288">
        <v>200</v>
      </c>
    </row>
    <row r="47" spans="1:6" x14ac:dyDescent="0.25">
      <c r="A47" s="546" t="s">
        <v>536</v>
      </c>
      <c r="B47" s="546"/>
      <c r="C47" s="546"/>
      <c r="D47" s="546"/>
      <c r="E47" s="547"/>
      <c r="F47" s="288">
        <v>1130</v>
      </c>
    </row>
    <row r="48" spans="1:6" x14ac:dyDescent="0.25">
      <c r="A48" s="548" t="s">
        <v>537</v>
      </c>
      <c r="B48" s="548"/>
      <c r="C48" s="548"/>
      <c r="D48" s="548"/>
      <c r="E48" s="549"/>
      <c r="F48" s="350">
        <v>1330</v>
      </c>
    </row>
    <row r="49" spans="1:6" ht="15.75" thickBot="1" x14ac:dyDescent="0.3">
      <c r="A49" s="548" t="s">
        <v>744</v>
      </c>
      <c r="B49" s="548"/>
      <c r="C49" s="548"/>
      <c r="D49" s="548"/>
      <c r="E49" s="549"/>
      <c r="F49" s="289">
        <v>5100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02352.</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election activeCell="B14" sqref="B1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02352.</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02352.</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topLeftCell="A37"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1113</v>
      </c>
      <c r="B2" s="570"/>
      <c r="C2" s="570"/>
      <c r="D2" s="570"/>
      <c r="E2" s="570"/>
    </row>
    <row r="3" spans="1:12" ht="15" customHeight="1" x14ac:dyDescent="0.25">
      <c r="A3" s="571" t="s">
        <v>1118</v>
      </c>
      <c r="B3" s="571"/>
      <c r="C3" s="571"/>
      <c r="D3" s="571"/>
      <c r="E3" s="153"/>
    </row>
    <row r="4" spans="1:12" x14ac:dyDescent="0.25">
      <c r="A4" s="168" t="s">
        <v>144</v>
      </c>
    </row>
    <row r="5" spans="1:12" x14ac:dyDescent="0.25">
      <c r="A5" s="505" t="s">
        <v>619</v>
      </c>
      <c r="B5" s="141" t="s">
        <v>751</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02352</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629.27</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3" t="s">
        <v>948</v>
      </c>
      <c r="F7" s="403" t="s">
        <v>554</v>
      </c>
      <c r="G7" s="404" t="s">
        <v>564</v>
      </c>
      <c r="H7" s="405">
        <f>IFERROR(_xll.Woodstock.Analyst.Xcel.UDFs.GetIndicatorValue($G7, "Toutes les strates",IntrantScenario!$B$7, IntrantScenario!$B$10,"1"),"0000")</f>
        <v>677.09</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677.09</v>
      </c>
      <c r="E8" s="403" t="s">
        <v>949</v>
      </c>
      <c r="F8" s="403" t="s">
        <v>553</v>
      </c>
      <c r="G8" s="404" t="s">
        <v>565</v>
      </c>
      <c r="H8" s="405">
        <f>IFERROR(_xll.Woodstock.Analyst.Xcel.UDFs.GetIndicatorValue($G8, "Toutes les strates",IntrantScenario!$B$7, IntrantScenario!$B$10,"1"),"0000")</f>
        <v>457.29</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457.29</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300</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300</v>
      </c>
      <c r="E11" s="403" t="s">
        <v>952</v>
      </c>
      <c r="F11" s="403" t="s">
        <v>603</v>
      </c>
      <c r="G11" s="404" t="s">
        <v>568</v>
      </c>
      <c r="H11" s="405">
        <f>IFERROR(_xll.Woodstock.Analyst.Xcel.UDFs.GetIndicatorValue($G11, "Toutes les strates",IntrantScenario!$B$7, IntrantScenario!$B$10,"1"),"0000")</f>
        <v>500</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500</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1434.16</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1434.16</v>
      </c>
      <c r="E15" s="403" t="s">
        <v>865</v>
      </c>
      <c r="F15" s="403" t="s">
        <v>604</v>
      </c>
      <c r="G15" s="404" t="s">
        <v>572</v>
      </c>
      <c r="H15" s="405">
        <f>IFERROR(_xll.Woodstock.Analyst.Xcel.UDFs.GetIndicatorValue($G15, "Toutes les strates",IntrantScenario!$B$7, IntrantScenario!$B$10,"1"),"0000")</f>
        <v>1434.16</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1434.16</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1250</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1250</v>
      </c>
      <c r="E18" s="403" t="s">
        <v>875</v>
      </c>
      <c r="F18" s="403" t="s">
        <v>605</v>
      </c>
      <c r="G18" s="404" t="s">
        <v>574</v>
      </c>
      <c r="H18" s="405">
        <f>IFERROR(_xll.Woodstock.Analyst.Xcel.UDFs.GetIndicatorValue($G18, "Toutes les strates",IntrantScenario!$B$7, IntrantScenario!$B$10,"1"),"0000")</f>
        <v>1232.74</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1232.74</v>
      </c>
      <c r="E19" s="403" t="s">
        <v>876</v>
      </c>
      <c r="F19" s="403" t="s">
        <v>605</v>
      </c>
      <c r="G19" s="404" t="s">
        <v>575</v>
      </c>
      <c r="H19" s="405">
        <f>IFERROR(_xll.Woodstock.Analyst.Xcel.UDFs.GetIndicatorValue($G19, "Toutes les strates",IntrantScenario!$B$7, IntrantScenario!$B$10,"1"),"0000")</f>
        <v>1232.74</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1232.74</v>
      </c>
      <c r="E20" s="403" t="s">
        <v>877</v>
      </c>
      <c r="F20" s="403" t="s">
        <v>605</v>
      </c>
      <c r="G20" s="404" t="s">
        <v>576</v>
      </c>
      <c r="H20" s="405">
        <f>IFERROR(_xll.Woodstock.Analyst.Xcel.UDFs.GetIndicatorValue($G20, "Toutes les strates",IntrantScenario!$B$7, IntrantScenario!$B$10,"1"),"0000")</f>
        <v>1232.74</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1232.74</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738.42</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738.42</v>
      </c>
      <c r="E25" s="403" t="s">
        <v>929</v>
      </c>
      <c r="F25" s="403" t="s">
        <v>552</v>
      </c>
      <c r="G25" s="404" t="s">
        <v>578</v>
      </c>
      <c r="H25" s="405">
        <f>IFERROR(_xll.Woodstock.Analyst.Xcel.UDFs.GetIndicatorValue($G25, "Toutes les strates",IntrantScenario!$B$7, IntrantScenario!$B$10,"1"),"0000")</f>
        <v>673.48</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673.48</v>
      </c>
      <c r="E26" s="403" t="s">
        <v>930</v>
      </c>
      <c r="F26" s="403" t="s">
        <v>552</v>
      </c>
      <c r="G26" s="404" t="s">
        <v>579</v>
      </c>
      <c r="H26" s="405">
        <f>IFERROR(_xll.Woodstock.Analyst.Xcel.UDFs.GetIndicatorValue($G26, "Toutes les strates",IntrantScenario!$B$7, IntrantScenario!$B$10,"1"),"0000")</f>
        <v>752.75</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752.75</v>
      </c>
      <c r="E27" s="403" t="s">
        <v>927</v>
      </c>
      <c r="F27" s="403" t="s">
        <v>552</v>
      </c>
      <c r="G27" s="404" t="s">
        <v>580</v>
      </c>
      <c r="H27" s="405">
        <f>IFERROR(_xll.Woodstock.Analyst.Xcel.UDFs.GetIndicatorValue($G27, "Toutes les strates",IntrantScenario!$B$7, IntrantScenario!$B$10,"1"),"0000")</f>
        <v>900</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900</v>
      </c>
      <c r="E28" s="403" t="s">
        <v>928</v>
      </c>
      <c r="F28" s="403" t="s">
        <v>552</v>
      </c>
      <c r="G28" s="404" t="s">
        <v>581</v>
      </c>
      <c r="H28" s="405">
        <f>IFERROR(_xll.Woodstock.Analyst.Xcel.UDFs.GetIndicatorValue($G28, "Toutes les strates",IntrantScenario!$B$7, IntrantScenario!$B$10,"1"),"0000")</f>
        <v>644.54</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644.54</v>
      </c>
      <c r="E29" s="403" t="s">
        <v>931</v>
      </c>
      <c r="F29" s="403" t="s">
        <v>552</v>
      </c>
      <c r="G29" s="404" t="s">
        <v>582</v>
      </c>
      <c r="H29" s="405">
        <f>IFERROR(_xll.Woodstock.Analyst.Xcel.UDFs.GetIndicatorValue($G29, "Toutes les strates",IntrantScenario!$B$7, IntrantScenario!$B$10,"1"),"0000")</f>
        <v>748.6</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748.6</v>
      </c>
      <c r="E30" s="403" t="s">
        <v>892</v>
      </c>
      <c r="F30" s="403" t="s">
        <v>602</v>
      </c>
      <c r="G30" s="404" t="s">
        <v>583</v>
      </c>
      <c r="H30" s="405">
        <f>IFERROR(_xll.Woodstock.Analyst.Xcel.UDFs.GetIndicatorValue($G30, "Toutes les strates",IntrantScenario!$B$7, IntrantScenario!$B$10,"1"),"0000")</f>
        <v>1200</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1200</v>
      </c>
      <c r="E31" s="403" t="s">
        <v>830</v>
      </c>
      <c r="F31" s="403" t="s">
        <v>514</v>
      </c>
      <c r="G31" s="404" t="s">
        <v>584</v>
      </c>
      <c r="H31" s="405">
        <f>IFERROR(_xll.Woodstock.Analyst.Xcel.UDFs.GetIndicatorValue($G31, "Toutes les strates",IntrantScenario!$B$7, IntrantScenario!$B$10,"1"),"0000")</f>
        <v>203.83</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203.83</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1124.92</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1124.92</v>
      </c>
      <c r="E34" s="403" t="s">
        <v>853</v>
      </c>
      <c r="F34" s="403" t="s">
        <v>549</v>
      </c>
      <c r="G34" s="404" t="s">
        <v>587</v>
      </c>
      <c r="H34" s="405">
        <f>IFERROR(_xll.Woodstock.Analyst.Xcel.UDFs.GetIndicatorValue($G34, "Toutes les strates",IntrantScenario!$B$7, IntrantScenario!$B$10,"1"),"0000")</f>
        <v>1124.92</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1124.92</v>
      </c>
      <c r="E35" s="403" t="s">
        <v>854</v>
      </c>
      <c r="F35" s="403" t="s">
        <v>549</v>
      </c>
      <c r="G35" s="404" t="s">
        <v>588</v>
      </c>
      <c r="H35" s="405">
        <f>IFERROR(_xll.Woodstock.Analyst.Xcel.UDFs.GetIndicatorValue($G35, "Toutes les strates",IntrantScenario!$B$7, IntrantScenario!$B$10,"1"),"0000")</f>
        <v>984.68</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984.68</v>
      </c>
      <c r="E36" s="403" t="s">
        <v>855</v>
      </c>
      <c r="F36" s="403" t="s">
        <v>549</v>
      </c>
      <c r="G36" s="404" t="s">
        <v>589</v>
      </c>
      <c r="H36" s="405">
        <f>IFERROR(_xll.Woodstock.Analyst.Xcel.UDFs.GetIndicatorValue($G36, "Toutes les strates",IntrantScenario!$B$7, IntrantScenario!$B$10,"1"),"0000")</f>
        <v>1250.03</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1250.03</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1200</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1200</v>
      </c>
      <c r="E39" s="403" t="s">
        <v>818</v>
      </c>
      <c r="F39" s="403" t="s">
        <v>550</v>
      </c>
      <c r="G39" s="404" t="s">
        <v>592</v>
      </c>
      <c r="H39" s="405">
        <f>IFERROR(_xll.Woodstock.Analyst.Xcel.UDFs.GetIndicatorValue($G39, "Toutes les strates",IntrantScenario!$B$7, IntrantScenario!$B$10,"1"),"0000")</f>
        <v>793.36</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793.36</v>
      </c>
      <c r="E40" s="403" t="s">
        <v>824</v>
      </c>
      <c r="F40" s="403" t="s">
        <v>550</v>
      </c>
      <c r="G40" s="404" t="s">
        <v>593</v>
      </c>
      <c r="H40" s="405">
        <f>IFERROR(_xll.Woodstock.Analyst.Xcel.UDFs.GetIndicatorValue($G40, "Toutes les strates",IntrantScenario!$B$7, IntrantScenario!$B$10,"1"),"0000")</f>
        <v>260.93</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260.93</v>
      </c>
      <c r="E41" s="403" t="s">
        <v>825</v>
      </c>
      <c r="F41" s="403" t="s">
        <v>550</v>
      </c>
      <c r="G41" s="404" t="s">
        <v>594</v>
      </c>
      <c r="H41" s="405">
        <f>IFERROR(_xll.Woodstock.Analyst.Xcel.UDFs.GetIndicatorValue($G41, "Toutes les strates",IntrantScenario!$B$7, IntrantScenario!$B$10,"1"),"0000")</f>
        <v>750</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750</v>
      </c>
      <c r="E42" s="403" t="s">
        <v>821</v>
      </c>
      <c r="F42" s="403" t="s">
        <v>555</v>
      </c>
      <c r="G42" s="404" t="s">
        <v>595</v>
      </c>
      <c r="H42" s="405">
        <f>IFERROR(_xll.Woodstock.Analyst.Xcel.UDFs.GetIndicatorValue($G42, "Toutes les strates",IntrantScenario!$B$7, IntrantScenario!$B$10,"1"),"0000")</f>
        <v>940</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940</v>
      </c>
      <c r="E43" s="403" t="s">
        <v>832</v>
      </c>
      <c r="F43" s="403" t="s">
        <v>514</v>
      </c>
      <c r="G43" s="404" t="s">
        <v>596</v>
      </c>
      <c r="H43" s="405">
        <f>IFERROR(_xll.Woodstock.Analyst.Xcel.UDFs.GetIndicatorValue($G43, "Toutes les strates",IntrantScenario!$B$7, IntrantScenario!$B$10,"1"),"0000")</f>
        <v>848.55</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848.55</v>
      </c>
      <c r="E44" s="403" t="s">
        <v>833</v>
      </c>
      <c r="F44" s="403" t="s">
        <v>514</v>
      </c>
      <c r="G44" s="404" t="s">
        <v>560</v>
      </c>
      <c r="H44" s="405">
        <f>IFERROR(_xll.Woodstock.Analyst.Xcel.UDFs.GetIndicatorValue($G44, "Toutes les strates",IntrantScenario!$B$7, IntrantScenario!$B$10,"1"),"0000")</f>
        <v>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3" t="s">
        <v>834</v>
      </c>
      <c r="F45" s="403" t="s">
        <v>514</v>
      </c>
      <c r="G45" s="404" t="s">
        <v>597</v>
      </c>
      <c r="H45" s="405">
        <f>IFERROR(_xll.Woodstock.Analyst.Xcel.UDFs.GetIndicatorValue($G45, "Toutes les strates",IntrantScenario!$B$7, IntrantScenario!$B$10,"1"),"0000")</f>
        <v>425</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425</v>
      </c>
      <c r="E46" s="403" t="s">
        <v>835</v>
      </c>
      <c r="F46" s="403" t="s">
        <v>514</v>
      </c>
      <c r="G46" s="404" t="s">
        <v>598</v>
      </c>
      <c r="H46" s="405">
        <f>IFERROR(_xll.Woodstock.Analyst.Xcel.UDFs.GetIndicatorValue($G46, "Toutes les strates",IntrantScenario!$B$7, IntrantScenario!$B$10,"1"),"0000")</f>
        <v>451.49</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451.49</v>
      </c>
      <c r="E47" s="403" t="s">
        <v>901</v>
      </c>
      <c r="F47" s="403" t="s">
        <v>548</v>
      </c>
      <c r="G47" s="404" t="s">
        <v>599</v>
      </c>
      <c r="H47" s="405">
        <f>IFERROR(_xll.Woodstock.Analyst.Xcel.UDFs.GetIndicatorValue($G47, "Toutes les strates",IntrantScenario!$B$7, IntrantScenario!$B$10,"1"),"0000")</f>
        <v>640</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640</v>
      </c>
      <c r="E48" s="403" t="s">
        <v>902</v>
      </c>
      <c r="F48" s="403" t="s">
        <v>548</v>
      </c>
      <c r="G48" s="404" t="s">
        <v>561</v>
      </c>
      <c r="H48" s="405">
        <f>IFERROR(_xll.Woodstock.Analyst.Xcel.UDFs.GetIndicatorValue($G48, "Toutes les strates",IntrantScenario!$B$7, IntrantScenario!$B$10,"1"),"0000")</f>
        <v>1598.8</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1598.8</v>
      </c>
      <c r="E49" s="403" t="s">
        <v>895</v>
      </c>
      <c r="F49" s="403" t="s">
        <v>548</v>
      </c>
      <c r="G49" s="404" t="s">
        <v>600</v>
      </c>
      <c r="H49" s="405">
        <f>IFERROR(_xll.Woodstock.Analyst.Xcel.UDFs.GetIndicatorValue($G49, "Toutes les strates",IntrantScenario!$B$7, IntrantScenario!$B$10,"1"),"0000")</f>
        <v>676.69</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676.69</v>
      </c>
      <c r="E50" s="403" t="s">
        <v>896</v>
      </c>
      <c r="F50" s="403" t="s">
        <v>548</v>
      </c>
      <c r="G50" s="404" t="s">
        <v>601</v>
      </c>
      <c r="H50" s="405">
        <f>IFERROR(_xll.Woodstock.Analyst.Xcel.UDFs.GetIndicatorValue($G50, "Toutes les strates",IntrantScenario!$B$7, IntrantScenario!$B$10,"1"),"0000")</f>
        <v>341.94</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341.94</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629.27</v>
      </c>
      <c r="I52" s="403" t="s">
        <v>946</v>
      </c>
    </row>
    <row r="53" spans="1:9" x14ac:dyDescent="0.25">
      <c r="E53" s="403" t="s">
        <v>962</v>
      </c>
      <c r="F53" s="403" t="s">
        <v>554</v>
      </c>
      <c r="G53" s="404" t="s">
        <v>564</v>
      </c>
      <c r="H53" s="405">
        <f>IFERROR(_xll.Woodstock.Analyst.Xcel.UDFs.GetIndicatorValue($G53, "Toutes les strates",IntrantScenario!$B$7, IntrantScenario!$B$10,"1"),"0000")</f>
        <v>677.09</v>
      </c>
      <c r="I53" s="403" t="s">
        <v>946</v>
      </c>
    </row>
    <row r="54" spans="1:9" x14ac:dyDescent="0.25">
      <c r="E54" s="403" t="s">
        <v>963</v>
      </c>
      <c r="F54" s="403" t="s">
        <v>553</v>
      </c>
      <c r="G54" s="404" t="s">
        <v>565</v>
      </c>
      <c r="H54" s="405">
        <f>IFERROR(_xll.Woodstock.Analyst.Xcel.UDFs.GetIndicatorValue($G54, "Toutes les strates",IntrantScenario!$B$7, IntrantScenario!$B$10,"1"),"0000")</f>
        <v>457.29</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300</v>
      </c>
      <c r="I56" s="403" t="s">
        <v>946</v>
      </c>
    </row>
    <row r="57" spans="1:9" x14ac:dyDescent="0.25">
      <c r="E57" s="403" t="s">
        <v>966</v>
      </c>
      <c r="F57" s="403" t="s">
        <v>603</v>
      </c>
      <c r="G57" s="404" t="s">
        <v>568</v>
      </c>
      <c r="H57" s="405">
        <f>IFERROR(_xll.Woodstock.Analyst.Xcel.UDFs.GetIndicatorValue($G57, "Toutes les strates",IntrantScenario!$B$7, IntrantScenario!$B$10,"1"),"0000")</f>
        <v>500</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1434.16</v>
      </c>
      <c r="I60" s="403" t="s">
        <v>955</v>
      </c>
    </row>
    <row r="61" spans="1:9" x14ac:dyDescent="0.25">
      <c r="E61" s="403" t="s">
        <v>868</v>
      </c>
      <c r="F61" s="403" t="s">
        <v>604</v>
      </c>
      <c r="G61" s="404" t="s">
        <v>572</v>
      </c>
      <c r="H61" s="405">
        <f>IFERROR(_xll.Woodstock.Analyst.Xcel.UDFs.GetIndicatorValue($G61, "Toutes les strates",IntrantScenario!$B$7, IntrantScenario!$B$10,"1"),"0000")</f>
        <v>1434.16</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1250</v>
      </c>
      <c r="I63" s="403" t="s">
        <v>955</v>
      </c>
    </row>
    <row r="64" spans="1:9" x14ac:dyDescent="0.25">
      <c r="E64" s="403" t="s">
        <v>881</v>
      </c>
      <c r="F64" s="403" t="s">
        <v>605</v>
      </c>
      <c r="G64" s="404" t="s">
        <v>574</v>
      </c>
      <c r="H64" s="405">
        <f>IFERROR(_xll.Woodstock.Analyst.Xcel.UDFs.GetIndicatorValue($G64, "Toutes les strates",IntrantScenario!$B$7, IntrantScenario!$B$10,"1"),"0000")</f>
        <v>1232.74</v>
      </c>
      <c r="I64" s="403" t="s">
        <v>955</v>
      </c>
    </row>
    <row r="65" spans="5:9" x14ac:dyDescent="0.25">
      <c r="E65" s="403" t="s">
        <v>882</v>
      </c>
      <c r="F65" s="403" t="s">
        <v>605</v>
      </c>
      <c r="G65" s="404" t="s">
        <v>575</v>
      </c>
      <c r="H65" s="405">
        <f>IFERROR(_xll.Woodstock.Analyst.Xcel.UDFs.GetIndicatorValue($G65, "Toutes les strates",IntrantScenario!$B$7, IntrantScenario!$B$10,"1"),"0000")</f>
        <v>1232.74</v>
      </c>
      <c r="I65" s="403" t="s">
        <v>955</v>
      </c>
    </row>
    <row r="66" spans="5:9" x14ac:dyDescent="0.25">
      <c r="E66" s="403" t="s">
        <v>883</v>
      </c>
      <c r="F66" s="403" t="s">
        <v>605</v>
      </c>
      <c r="G66" s="404" t="s">
        <v>576</v>
      </c>
      <c r="H66" s="405">
        <f>IFERROR(_xll.Woodstock.Analyst.Xcel.UDFs.GetIndicatorValue($G66, "Toutes les strates",IntrantScenario!$B$7, IntrantScenario!$B$10,"1"),"0000")</f>
        <v>1232.74</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738.42</v>
      </c>
      <c r="I70" s="403" t="s">
        <v>955</v>
      </c>
    </row>
    <row r="71" spans="5:9" x14ac:dyDescent="0.25">
      <c r="E71" s="403" t="s">
        <v>934</v>
      </c>
      <c r="F71" s="403" t="s">
        <v>552</v>
      </c>
      <c r="G71" s="404" t="s">
        <v>578</v>
      </c>
      <c r="H71" s="405">
        <f>IFERROR(_xll.Woodstock.Analyst.Xcel.UDFs.GetIndicatorValue($G71, "Toutes les strates",IntrantScenario!$B$7, IntrantScenario!$B$10,"1"),"0000")</f>
        <v>673.48</v>
      </c>
      <c r="I71" s="403" t="s">
        <v>955</v>
      </c>
    </row>
    <row r="72" spans="5:9" x14ac:dyDescent="0.25">
      <c r="E72" s="403" t="s">
        <v>935</v>
      </c>
      <c r="F72" s="403" t="s">
        <v>552</v>
      </c>
      <c r="G72" s="404" t="s">
        <v>579</v>
      </c>
      <c r="H72" s="405">
        <f>IFERROR(_xll.Woodstock.Analyst.Xcel.UDFs.GetIndicatorValue($G72, "Toutes les strates",IntrantScenario!$B$7, IntrantScenario!$B$10,"1"),"0000")</f>
        <v>752.75</v>
      </c>
      <c r="I72" s="403" t="s">
        <v>955</v>
      </c>
    </row>
    <row r="73" spans="5:9" x14ac:dyDescent="0.25">
      <c r="E73" s="403" t="s">
        <v>932</v>
      </c>
      <c r="F73" s="403" t="s">
        <v>552</v>
      </c>
      <c r="G73" s="404" t="s">
        <v>580</v>
      </c>
      <c r="H73" s="405">
        <f>IFERROR(_xll.Woodstock.Analyst.Xcel.UDFs.GetIndicatorValue($G73, "Toutes les strates",IntrantScenario!$B$7, IntrantScenario!$B$10,"1"),"0000")</f>
        <v>900</v>
      </c>
      <c r="I73" s="403" t="s">
        <v>955</v>
      </c>
    </row>
    <row r="74" spans="5:9" x14ac:dyDescent="0.25">
      <c r="E74" s="403" t="s">
        <v>933</v>
      </c>
      <c r="F74" s="403" t="s">
        <v>552</v>
      </c>
      <c r="G74" s="404" t="s">
        <v>581</v>
      </c>
      <c r="H74" s="405">
        <f>IFERROR(_xll.Woodstock.Analyst.Xcel.UDFs.GetIndicatorValue($G74, "Toutes les strates",IntrantScenario!$B$7, IntrantScenario!$B$10,"1"),"0000")</f>
        <v>644.54</v>
      </c>
      <c r="I74" s="403" t="s">
        <v>955</v>
      </c>
    </row>
    <row r="75" spans="5:9" x14ac:dyDescent="0.25">
      <c r="E75" s="403" t="s">
        <v>936</v>
      </c>
      <c r="F75" s="403" t="s">
        <v>552</v>
      </c>
      <c r="G75" s="404" t="s">
        <v>582</v>
      </c>
      <c r="H75" s="405">
        <f>IFERROR(_xll.Woodstock.Analyst.Xcel.UDFs.GetIndicatorValue($G75, "Toutes les strates",IntrantScenario!$B$7, IntrantScenario!$B$10,"1"),"0000")</f>
        <v>748.6</v>
      </c>
      <c r="I75" s="403" t="s">
        <v>955</v>
      </c>
    </row>
    <row r="76" spans="5:9" x14ac:dyDescent="0.25">
      <c r="E76" s="403" t="s">
        <v>893</v>
      </c>
      <c r="F76" s="403" t="s">
        <v>602</v>
      </c>
      <c r="G76" s="404" t="s">
        <v>583</v>
      </c>
      <c r="H76" s="405">
        <f>IFERROR(_xll.Woodstock.Analyst.Xcel.UDFs.GetIndicatorValue($G76, "Toutes les strates",IntrantScenario!$B$7, IntrantScenario!$B$10,"1"),"0000")</f>
        <v>1200</v>
      </c>
      <c r="I76" s="403" t="s">
        <v>955</v>
      </c>
    </row>
    <row r="77" spans="5:9" x14ac:dyDescent="0.25">
      <c r="E77" s="403" t="s">
        <v>836</v>
      </c>
      <c r="F77" s="403" t="s">
        <v>514</v>
      </c>
      <c r="G77" s="404" t="s">
        <v>584</v>
      </c>
      <c r="H77" s="405">
        <f>IFERROR(_xll.Woodstock.Analyst.Xcel.UDFs.GetIndicatorValue($G77, "Toutes les strates",IntrantScenario!$B$7, IntrantScenario!$B$10,"1"),"0000")</f>
        <v>203.83</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1124.92</v>
      </c>
      <c r="I79" s="403" t="s">
        <v>955</v>
      </c>
    </row>
    <row r="80" spans="5:9" x14ac:dyDescent="0.25">
      <c r="E80" s="403" t="s">
        <v>857</v>
      </c>
      <c r="F80" s="403" t="s">
        <v>549</v>
      </c>
      <c r="G80" s="404" t="s">
        <v>587</v>
      </c>
      <c r="H80" s="405">
        <f>IFERROR(_xll.Woodstock.Analyst.Xcel.UDFs.GetIndicatorValue($G80, "Toutes les strates",IntrantScenario!$B$7, IntrantScenario!$B$10,"1"),"0000")</f>
        <v>1124.92</v>
      </c>
      <c r="I80" s="403" t="s">
        <v>955</v>
      </c>
    </row>
    <row r="81" spans="5:9" x14ac:dyDescent="0.25">
      <c r="E81" s="403" t="s">
        <v>858</v>
      </c>
      <c r="F81" s="403" t="s">
        <v>549</v>
      </c>
      <c r="G81" s="404" t="s">
        <v>588</v>
      </c>
      <c r="H81" s="405">
        <f>IFERROR(_xll.Woodstock.Analyst.Xcel.UDFs.GetIndicatorValue($G81, "Toutes les strates",IntrantScenario!$B$7, IntrantScenario!$B$10,"1"),"0000")</f>
        <v>984.68</v>
      </c>
      <c r="I81" s="403" t="s">
        <v>955</v>
      </c>
    </row>
    <row r="82" spans="5:9" x14ac:dyDescent="0.25">
      <c r="E82" s="403" t="s">
        <v>859</v>
      </c>
      <c r="F82" s="403" t="s">
        <v>549</v>
      </c>
      <c r="G82" s="404" t="s">
        <v>589</v>
      </c>
      <c r="H82" s="405">
        <f>IFERROR(_xll.Woodstock.Analyst.Xcel.UDFs.GetIndicatorValue($G82, "Toutes les strates",IntrantScenario!$B$7, IntrantScenario!$B$10,"1"),"0000")</f>
        <v>1250.03</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1200</v>
      </c>
      <c r="I84" s="403" t="s">
        <v>955</v>
      </c>
    </row>
    <row r="85" spans="5:9" x14ac:dyDescent="0.25">
      <c r="E85" s="403" t="s">
        <v>819</v>
      </c>
      <c r="F85" s="403" t="s">
        <v>550</v>
      </c>
      <c r="G85" s="404" t="s">
        <v>592</v>
      </c>
      <c r="H85" s="405">
        <f>IFERROR(_xll.Woodstock.Analyst.Xcel.UDFs.GetIndicatorValue($G85, "Toutes les strates",IntrantScenario!$B$7, IntrantScenario!$B$10,"1"),"0000")</f>
        <v>793.36</v>
      </c>
      <c r="I85" s="403" t="s">
        <v>959</v>
      </c>
    </row>
    <row r="86" spans="5:9" x14ac:dyDescent="0.25">
      <c r="E86" s="403" t="s">
        <v>826</v>
      </c>
      <c r="F86" s="403" t="s">
        <v>550</v>
      </c>
      <c r="G86" s="404" t="s">
        <v>593</v>
      </c>
      <c r="H86" s="405">
        <f>IFERROR(_xll.Woodstock.Analyst.Xcel.UDFs.GetIndicatorValue($G86, "Toutes les strates",IntrantScenario!$B$7, IntrantScenario!$B$10,"1"),"0000")</f>
        <v>260.93</v>
      </c>
      <c r="I86" s="403" t="s">
        <v>959</v>
      </c>
    </row>
    <row r="87" spans="5:9" x14ac:dyDescent="0.25">
      <c r="E87" s="403" t="s">
        <v>827</v>
      </c>
      <c r="F87" s="403" t="s">
        <v>550</v>
      </c>
      <c r="G87" s="404" t="s">
        <v>594</v>
      </c>
      <c r="H87" s="405">
        <f>IFERROR(_xll.Woodstock.Analyst.Xcel.UDFs.GetIndicatorValue($G87, "Toutes les strates",IntrantScenario!$B$7, IntrantScenario!$B$10,"1"),"0000")</f>
        <v>750</v>
      </c>
      <c r="I87" s="403" t="s">
        <v>959</v>
      </c>
    </row>
    <row r="88" spans="5:9" x14ac:dyDescent="0.25">
      <c r="E88" s="403" t="s">
        <v>822</v>
      </c>
      <c r="F88" s="403" t="s">
        <v>555</v>
      </c>
      <c r="G88" s="404" t="s">
        <v>595</v>
      </c>
      <c r="H88" s="405">
        <f>IFERROR(_xll.Woodstock.Analyst.Xcel.UDFs.GetIndicatorValue($G88, "Toutes les strates",IntrantScenario!$B$7, IntrantScenario!$B$10,"1"),"0000")</f>
        <v>940</v>
      </c>
      <c r="I88" s="403" t="s">
        <v>959</v>
      </c>
    </row>
    <row r="89" spans="5:9" x14ac:dyDescent="0.25">
      <c r="E89" s="403" t="s">
        <v>838</v>
      </c>
      <c r="F89" s="403" t="s">
        <v>514</v>
      </c>
      <c r="G89" s="404" t="s">
        <v>596</v>
      </c>
      <c r="H89" s="405">
        <f>IFERROR(_xll.Woodstock.Analyst.Xcel.UDFs.GetIndicatorValue($G89, "Toutes les strates",IntrantScenario!$B$7, IntrantScenario!$B$10,"1"),"0000")</f>
        <v>848.55</v>
      </c>
      <c r="I89" s="403" t="s">
        <v>959</v>
      </c>
    </row>
    <row r="90" spans="5:9" x14ac:dyDescent="0.25">
      <c r="E90" s="403" t="s">
        <v>839</v>
      </c>
      <c r="F90" s="403" t="s">
        <v>514</v>
      </c>
      <c r="G90" s="404" t="s">
        <v>560</v>
      </c>
      <c r="H90" s="405">
        <f>IFERROR(_xll.Woodstock.Analyst.Xcel.UDFs.GetIndicatorValue($G90, "Toutes les strates",IntrantScenario!$B$7, IntrantScenario!$B$10,"1"),"0000")</f>
        <v>0</v>
      </c>
      <c r="I90" s="403" t="s">
        <v>959</v>
      </c>
    </row>
    <row r="91" spans="5:9" x14ac:dyDescent="0.25">
      <c r="E91" s="403" t="s">
        <v>840</v>
      </c>
      <c r="F91" s="403" t="s">
        <v>514</v>
      </c>
      <c r="G91" s="404" t="s">
        <v>597</v>
      </c>
      <c r="H91" s="405">
        <f>IFERROR(_xll.Woodstock.Analyst.Xcel.UDFs.GetIndicatorValue($G91, "Toutes les strates",IntrantScenario!$B$7, IntrantScenario!$B$10,"1"),"0000")</f>
        <v>425</v>
      </c>
      <c r="I91" s="403" t="s">
        <v>959</v>
      </c>
    </row>
    <row r="92" spans="5:9" x14ac:dyDescent="0.25">
      <c r="E92" s="403" t="s">
        <v>841</v>
      </c>
      <c r="F92" s="403" t="s">
        <v>514</v>
      </c>
      <c r="G92" s="404" t="s">
        <v>598</v>
      </c>
      <c r="H92" s="405">
        <f>IFERROR(_xll.Woodstock.Analyst.Xcel.UDFs.GetIndicatorValue($G92, "Toutes les strates",IntrantScenario!$B$7, IntrantScenario!$B$10,"1"),"0000")</f>
        <v>451.49</v>
      </c>
      <c r="I92" s="403" t="s">
        <v>959</v>
      </c>
    </row>
    <row r="93" spans="5:9" x14ac:dyDescent="0.25">
      <c r="E93" s="403" t="s">
        <v>903</v>
      </c>
      <c r="F93" s="403" t="s">
        <v>548</v>
      </c>
      <c r="G93" s="404" t="s">
        <v>599</v>
      </c>
      <c r="H93" s="405">
        <f>IFERROR(_xll.Woodstock.Analyst.Xcel.UDFs.GetIndicatorValue($G93, "Toutes les strates",IntrantScenario!$B$7, IntrantScenario!$B$10,"1"),"0000")</f>
        <v>640</v>
      </c>
      <c r="I93" s="403" t="s">
        <v>959</v>
      </c>
    </row>
    <row r="94" spans="5:9" x14ac:dyDescent="0.25">
      <c r="E94" s="403" t="s">
        <v>904</v>
      </c>
      <c r="F94" s="403" t="s">
        <v>548</v>
      </c>
      <c r="G94" s="404" t="s">
        <v>561</v>
      </c>
      <c r="H94" s="405">
        <f>IFERROR(_xll.Woodstock.Analyst.Xcel.UDFs.GetIndicatorValue($G94, "Toutes les strates",IntrantScenario!$B$7, IntrantScenario!$B$10,"1"),"0000")</f>
        <v>1598.8</v>
      </c>
      <c r="I94" s="403" t="s">
        <v>959</v>
      </c>
    </row>
    <row r="95" spans="5:9" x14ac:dyDescent="0.25">
      <c r="E95" s="403" t="s">
        <v>897</v>
      </c>
      <c r="F95" s="403" t="s">
        <v>548</v>
      </c>
      <c r="G95" s="404" t="s">
        <v>600</v>
      </c>
      <c r="H95" s="405">
        <f>IFERROR(_xll.Woodstock.Analyst.Xcel.UDFs.GetIndicatorValue($G95, "Toutes les strates",IntrantScenario!$B$7, IntrantScenario!$B$10,"1"),"0000")</f>
        <v>676.69</v>
      </c>
      <c r="I95" s="403" t="s">
        <v>959</v>
      </c>
    </row>
    <row r="96" spans="5:9" x14ac:dyDescent="0.25">
      <c r="E96" s="403" t="s">
        <v>900</v>
      </c>
      <c r="F96" s="403" t="s">
        <v>548</v>
      </c>
      <c r="G96" s="404" t="s">
        <v>601</v>
      </c>
      <c r="H96" s="405">
        <f>IFERROR(_xll.Woodstock.Analyst.Xcel.UDFs.GetIndicatorValue($G96, "Toutes les strates",IntrantScenario!$B$7, IntrantScenario!$B$10,"1"),"0000")</f>
        <v>341.94</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629.27</v>
      </c>
      <c r="I98" s="403" t="s">
        <v>946</v>
      </c>
    </row>
    <row r="99" spans="5:9" x14ac:dyDescent="0.25">
      <c r="E99" s="403" t="s">
        <v>974</v>
      </c>
      <c r="F99" s="403" t="s">
        <v>554</v>
      </c>
      <c r="G99" s="404" t="s">
        <v>564</v>
      </c>
      <c r="H99" s="405">
        <f>IFERROR(_xll.Woodstock.Analyst.Xcel.UDFs.GetIndicatorValue($G99, "Toutes les strates",IntrantScenario!$B$7, IntrantScenario!$B$10,"1"),"0000")</f>
        <v>677.09</v>
      </c>
      <c r="I99" s="403" t="s">
        <v>946</v>
      </c>
    </row>
    <row r="100" spans="5:9" x14ac:dyDescent="0.25">
      <c r="E100" s="403" t="s">
        <v>975</v>
      </c>
      <c r="F100" s="403" t="s">
        <v>553</v>
      </c>
      <c r="G100" s="404" t="s">
        <v>565</v>
      </c>
      <c r="H100" s="405">
        <f>IFERROR(_xll.Woodstock.Analyst.Xcel.UDFs.GetIndicatorValue($G100, "Toutes les strates",IntrantScenario!$B$7, IntrantScenario!$B$10,"1"),"0000")</f>
        <v>457.29</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300</v>
      </c>
      <c r="I102" s="403" t="s">
        <v>946</v>
      </c>
    </row>
    <row r="103" spans="5:9" x14ac:dyDescent="0.25">
      <c r="E103" s="403" t="s">
        <v>978</v>
      </c>
      <c r="F103" s="403" t="s">
        <v>603</v>
      </c>
      <c r="G103" s="404" t="s">
        <v>568</v>
      </c>
      <c r="H103" s="405">
        <f>IFERROR(_xll.Woodstock.Analyst.Xcel.UDFs.GetIndicatorValue($G103, "Toutes les strates",IntrantScenario!$B$7, IntrantScenario!$B$10,"1"),"0000")</f>
        <v>500</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1434.16</v>
      </c>
      <c r="I106" s="403" t="s">
        <v>955</v>
      </c>
    </row>
    <row r="107" spans="5:9" x14ac:dyDescent="0.25">
      <c r="E107" s="403" t="s">
        <v>871</v>
      </c>
      <c r="F107" s="403" t="s">
        <v>604</v>
      </c>
      <c r="G107" s="404" t="s">
        <v>572</v>
      </c>
      <c r="H107" s="405">
        <f>IFERROR(_xll.Woodstock.Analyst.Xcel.UDFs.GetIndicatorValue($G107, "Toutes les strates",IntrantScenario!$B$7, IntrantScenario!$B$10,"1"),"0000")</f>
        <v>1434.16</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1250</v>
      </c>
      <c r="I109" s="403" t="s">
        <v>955</v>
      </c>
    </row>
    <row r="110" spans="5:9" x14ac:dyDescent="0.25">
      <c r="E110" s="403" t="s">
        <v>887</v>
      </c>
      <c r="F110" s="403" t="s">
        <v>605</v>
      </c>
      <c r="G110" s="404" t="s">
        <v>574</v>
      </c>
      <c r="H110" s="405">
        <f>IFERROR(_xll.Woodstock.Analyst.Xcel.UDFs.GetIndicatorValue($G110, "Toutes les strates",IntrantScenario!$B$7, IntrantScenario!$B$10,"1"),"0000")</f>
        <v>1232.74</v>
      </c>
      <c r="I110" s="403" t="s">
        <v>955</v>
      </c>
    </row>
    <row r="111" spans="5:9" x14ac:dyDescent="0.25">
      <c r="E111" s="403" t="s">
        <v>888</v>
      </c>
      <c r="F111" s="403" t="s">
        <v>605</v>
      </c>
      <c r="G111" s="404" t="s">
        <v>575</v>
      </c>
      <c r="H111" s="405">
        <f>IFERROR(_xll.Woodstock.Analyst.Xcel.UDFs.GetIndicatorValue($G111, "Toutes les strates",IntrantScenario!$B$7, IntrantScenario!$B$10,"1"),"0000")</f>
        <v>1232.74</v>
      </c>
      <c r="I111" s="403" t="s">
        <v>955</v>
      </c>
    </row>
    <row r="112" spans="5:9" x14ac:dyDescent="0.25">
      <c r="E112" s="403" t="s">
        <v>889</v>
      </c>
      <c r="F112" s="403" t="s">
        <v>605</v>
      </c>
      <c r="G112" s="404" t="s">
        <v>576</v>
      </c>
      <c r="H112" s="405">
        <f>IFERROR(_xll.Woodstock.Analyst.Xcel.UDFs.GetIndicatorValue($G112, "Toutes les strates",IntrantScenario!$B$7, IntrantScenario!$B$10,"1"),"0000")</f>
        <v>1232.74</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738.42</v>
      </c>
      <c r="I116" s="403" t="s">
        <v>955</v>
      </c>
    </row>
    <row r="117" spans="5:9" x14ac:dyDescent="0.25">
      <c r="E117" s="403" t="s">
        <v>939</v>
      </c>
      <c r="F117" s="403" t="s">
        <v>552</v>
      </c>
      <c r="G117" s="404" t="s">
        <v>578</v>
      </c>
      <c r="H117" s="405">
        <f>IFERROR(_xll.Woodstock.Analyst.Xcel.UDFs.GetIndicatorValue($G117, "Toutes les strates",IntrantScenario!$B$7, IntrantScenario!$B$10,"1"),"0000")</f>
        <v>673.48</v>
      </c>
      <c r="I117" s="403" t="s">
        <v>955</v>
      </c>
    </row>
    <row r="118" spans="5:9" x14ac:dyDescent="0.25">
      <c r="E118" s="403" t="s">
        <v>940</v>
      </c>
      <c r="F118" s="403" t="s">
        <v>552</v>
      </c>
      <c r="G118" s="404" t="s">
        <v>579</v>
      </c>
      <c r="H118" s="405">
        <f>IFERROR(_xll.Woodstock.Analyst.Xcel.UDFs.GetIndicatorValue($G118, "Toutes les strates",IntrantScenario!$B$7, IntrantScenario!$B$10,"1"),"0000")</f>
        <v>752.75</v>
      </c>
      <c r="I118" s="403" t="s">
        <v>955</v>
      </c>
    </row>
    <row r="119" spans="5:9" x14ac:dyDescent="0.25">
      <c r="E119" s="403" t="s">
        <v>937</v>
      </c>
      <c r="F119" s="403" t="s">
        <v>552</v>
      </c>
      <c r="G119" s="404" t="s">
        <v>580</v>
      </c>
      <c r="H119" s="405">
        <f>IFERROR(_xll.Woodstock.Analyst.Xcel.UDFs.GetIndicatorValue($G119, "Toutes les strates",IntrantScenario!$B$7, IntrantScenario!$B$10,"1"),"0000")</f>
        <v>900</v>
      </c>
      <c r="I119" s="403" t="s">
        <v>955</v>
      </c>
    </row>
    <row r="120" spans="5:9" x14ac:dyDescent="0.25">
      <c r="E120" s="403" t="s">
        <v>938</v>
      </c>
      <c r="F120" s="403" t="s">
        <v>552</v>
      </c>
      <c r="G120" s="404" t="s">
        <v>581</v>
      </c>
      <c r="H120" s="405">
        <f>IFERROR(_xll.Woodstock.Analyst.Xcel.UDFs.GetIndicatorValue($G120, "Toutes les strates",IntrantScenario!$B$7, IntrantScenario!$B$10,"1"),"0000")</f>
        <v>644.54</v>
      </c>
      <c r="I120" s="403" t="s">
        <v>955</v>
      </c>
    </row>
    <row r="121" spans="5:9" x14ac:dyDescent="0.25">
      <c r="E121" s="403" t="s">
        <v>941</v>
      </c>
      <c r="F121" s="403" t="s">
        <v>552</v>
      </c>
      <c r="G121" s="404" t="s">
        <v>582</v>
      </c>
      <c r="H121" s="405">
        <f>IFERROR(_xll.Woodstock.Analyst.Xcel.UDFs.GetIndicatorValue($G121, "Toutes les strates",IntrantScenario!$B$7, IntrantScenario!$B$10,"1"),"0000")</f>
        <v>748.6</v>
      </c>
      <c r="I121" s="403" t="s">
        <v>955</v>
      </c>
    </row>
    <row r="122" spans="5:9" x14ac:dyDescent="0.25">
      <c r="E122" s="403" t="s">
        <v>894</v>
      </c>
      <c r="F122" s="403" t="s">
        <v>602</v>
      </c>
      <c r="G122" s="404" t="s">
        <v>583</v>
      </c>
      <c r="H122" s="405">
        <f>IFERROR(_xll.Woodstock.Analyst.Xcel.UDFs.GetIndicatorValue($G122, "Toutes les strates",IntrantScenario!$B$7, IntrantScenario!$B$10,"1"),"0000")</f>
        <v>1200</v>
      </c>
      <c r="I122" s="403" t="s">
        <v>955</v>
      </c>
    </row>
    <row r="123" spans="5:9" x14ac:dyDescent="0.25">
      <c r="E123" s="403" t="s">
        <v>842</v>
      </c>
      <c r="F123" s="403" t="s">
        <v>514</v>
      </c>
      <c r="G123" s="404" t="s">
        <v>584</v>
      </c>
      <c r="H123" s="405">
        <f>IFERROR(_xll.Woodstock.Analyst.Xcel.UDFs.GetIndicatorValue($G123, "Toutes les strates",IntrantScenario!$B$7, IntrantScenario!$B$10,"1"),"0000")</f>
        <v>203.83</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1124.92</v>
      </c>
      <c r="I125" s="403" t="s">
        <v>955</v>
      </c>
    </row>
    <row r="126" spans="5:9" x14ac:dyDescent="0.25">
      <c r="E126" s="403" t="s">
        <v>861</v>
      </c>
      <c r="F126" s="403" t="s">
        <v>549</v>
      </c>
      <c r="G126" s="404" t="s">
        <v>587</v>
      </c>
      <c r="H126" s="405">
        <f>IFERROR(_xll.Woodstock.Analyst.Xcel.UDFs.GetIndicatorValue($G126, "Toutes les strates",IntrantScenario!$B$7, IntrantScenario!$B$10,"1"),"0000")</f>
        <v>1124.92</v>
      </c>
      <c r="I126" s="403" t="s">
        <v>955</v>
      </c>
    </row>
    <row r="127" spans="5:9" x14ac:dyDescent="0.25">
      <c r="E127" s="403" t="s">
        <v>862</v>
      </c>
      <c r="F127" s="403" t="s">
        <v>549</v>
      </c>
      <c r="G127" s="404" t="s">
        <v>588</v>
      </c>
      <c r="H127" s="405">
        <f>IFERROR(_xll.Woodstock.Analyst.Xcel.UDFs.GetIndicatorValue($G127, "Toutes les strates",IntrantScenario!$B$7, IntrantScenario!$B$10,"1"),"0000")</f>
        <v>984.68</v>
      </c>
      <c r="I127" s="403" t="s">
        <v>955</v>
      </c>
    </row>
    <row r="128" spans="5:9" x14ac:dyDescent="0.25">
      <c r="E128" s="403" t="s">
        <v>863</v>
      </c>
      <c r="F128" s="403" t="s">
        <v>549</v>
      </c>
      <c r="G128" s="404" t="s">
        <v>589</v>
      </c>
      <c r="H128" s="405">
        <f>IFERROR(_xll.Woodstock.Analyst.Xcel.UDFs.GetIndicatorValue($G128, "Toutes les strates",IntrantScenario!$B$7, IntrantScenario!$B$10,"1"),"0000")</f>
        <v>1250.03</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1200</v>
      </c>
      <c r="I130" s="403" t="s">
        <v>955</v>
      </c>
    </row>
    <row r="131" spans="5:9" x14ac:dyDescent="0.25">
      <c r="E131" s="403" t="s">
        <v>820</v>
      </c>
      <c r="F131" s="403" t="s">
        <v>550</v>
      </c>
      <c r="G131" s="404" t="s">
        <v>592</v>
      </c>
      <c r="H131" s="405">
        <f>IFERROR(_xll.Woodstock.Analyst.Xcel.UDFs.GetIndicatorValue($G131, "Toutes les strates",IntrantScenario!$B$7, IntrantScenario!$B$10,"1"),"0000")</f>
        <v>793.36</v>
      </c>
      <c r="I131" s="403" t="s">
        <v>959</v>
      </c>
    </row>
    <row r="132" spans="5:9" x14ac:dyDescent="0.25">
      <c r="E132" s="403" t="s">
        <v>828</v>
      </c>
      <c r="F132" s="403" t="s">
        <v>550</v>
      </c>
      <c r="G132" s="404" t="s">
        <v>593</v>
      </c>
      <c r="H132" s="405">
        <f>IFERROR(_xll.Woodstock.Analyst.Xcel.UDFs.GetIndicatorValue($G132, "Toutes les strates",IntrantScenario!$B$7, IntrantScenario!$B$10,"1"),"0000")</f>
        <v>260.93</v>
      </c>
      <c r="I132" s="403" t="s">
        <v>959</v>
      </c>
    </row>
    <row r="133" spans="5:9" x14ac:dyDescent="0.25">
      <c r="E133" s="403" t="s">
        <v>829</v>
      </c>
      <c r="F133" s="403" t="s">
        <v>550</v>
      </c>
      <c r="G133" s="404" t="s">
        <v>594</v>
      </c>
      <c r="H133" s="405">
        <f>IFERROR(_xll.Woodstock.Analyst.Xcel.UDFs.GetIndicatorValue($G133, "Toutes les strates",IntrantScenario!$B$7, IntrantScenario!$B$10,"1"),"0000")</f>
        <v>750</v>
      </c>
      <c r="I133" s="403" t="s">
        <v>959</v>
      </c>
    </row>
    <row r="134" spans="5:9" x14ac:dyDescent="0.25">
      <c r="E134" s="403" t="s">
        <v>823</v>
      </c>
      <c r="F134" s="403" t="s">
        <v>555</v>
      </c>
      <c r="G134" s="404" t="s">
        <v>595</v>
      </c>
      <c r="H134" s="405">
        <f>IFERROR(_xll.Woodstock.Analyst.Xcel.UDFs.GetIndicatorValue($G134, "Toutes les strates",IntrantScenario!$B$7, IntrantScenario!$B$10,"1"),"0000")</f>
        <v>940</v>
      </c>
      <c r="I134" s="403" t="s">
        <v>959</v>
      </c>
    </row>
    <row r="135" spans="5:9" x14ac:dyDescent="0.25">
      <c r="E135" s="403" t="s">
        <v>844</v>
      </c>
      <c r="F135" s="403" t="s">
        <v>514</v>
      </c>
      <c r="G135" s="404" t="s">
        <v>596</v>
      </c>
      <c r="H135" s="405">
        <f>IFERROR(_xll.Woodstock.Analyst.Xcel.UDFs.GetIndicatorValue($G135, "Toutes les strates",IntrantScenario!$B$7, IntrantScenario!$B$10,"1"),"0000")</f>
        <v>848.55</v>
      </c>
      <c r="I135" s="403" t="s">
        <v>959</v>
      </c>
    </row>
    <row r="136" spans="5:9" x14ac:dyDescent="0.25">
      <c r="E136" s="403" t="s">
        <v>845</v>
      </c>
      <c r="F136" s="403" t="s">
        <v>514</v>
      </c>
      <c r="G136" s="404" t="s">
        <v>560</v>
      </c>
      <c r="H136" s="405">
        <f>IFERROR(_xll.Woodstock.Analyst.Xcel.UDFs.GetIndicatorValue($G136, "Toutes les strates",IntrantScenario!$B$7, IntrantScenario!$B$10,"1"),"0000")</f>
        <v>0</v>
      </c>
      <c r="I136" s="403" t="s">
        <v>959</v>
      </c>
    </row>
    <row r="137" spans="5:9" x14ac:dyDescent="0.25">
      <c r="E137" s="403" t="s">
        <v>846</v>
      </c>
      <c r="F137" s="403" t="s">
        <v>514</v>
      </c>
      <c r="G137" s="404" t="s">
        <v>597</v>
      </c>
      <c r="H137" s="405">
        <f>IFERROR(_xll.Woodstock.Analyst.Xcel.UDFs.GetIndicatorValue($G137, "Toutes les strates",IntrantScenario!$B$7, IntrantScenario!$B$10,"1"),"0000")</f>
        <v>425</v>
      </c>
      <c r="I137" s="403" t="s">
        <v>959</v>
      </c>
    </row>
    <row r="138" spans="5:9" x14ac:dyDescent="0.25">
      <c r="E138" s="403" t="s">
        <v>847</v>
      </c>
      <c r="F138" s="403" t="s">
        <v>514</v>
      </c>
      <c r="G138" s="404" t="s">
        <v>598</v>
      </c>
      <c r="H138" s="405">
        <f>IFERROR(_xll.Woodstock.Analyst.Xcel.UDFs.GetIndicatorValue($G138, "Toutes les strates",IntrantScenario!$B$7, IntrantScenario!$B$10,"1"),"0000")</f>
        <v>451.49</v>
      </c>
      <c r="I138" s="403" t="s">
        <v>959</v>
      </c>
    </row>
    <row r="139" spans="5:9" x14ac:dyDescent="0.25">
      <c r="E139" s="403" t="s">
        <v>905</v>
      </c>
      <c r="F139" s="403" t="s">
        <v>548</v>
      </c>
      <c r="G139" s="404" t="s">
        <v>599</v>
      </c>
      <c r="H139" s="405">
        <f>IFERROR(_xll.Woodstock.Analyst.Xcel.UDFs.GetIndicatorValue($G139, "Toutes les strates",IntrantScenario!$B$7, IntrantScenario!$B$10,"1"),"0000")</f>
        <v>640</v>
      </c>
      <c r="I139" s="403" t="s">
        <v>959</v>
      </c>
    </row>
    <row r="140" spans="5:9" x14ac:dyDescent="0.25">
      <c r="E140" s="403" t="s">
        <v>906</v>
      </c>
      <c r="F140" s="403" t="s">
        <v>548</v>
      </c>
      <c r="G140" s="404" t="s">
        <v>561</v>
      </c>
      <c r="H140" s="405">
        <f>IFERROR(_xll.Woodstock.Analyst.Xcel.UDFs.GetIndicatorValue($G140, "Toutes les strates",IntrantScenario!$B$7, IntrantScenario!$B$10,"1"),"0000")</f>
        <v>1598.8</v>
      </c>
      <c r="I140" s="403" t="s">
        <v>959</v>
      </c>
    </row>
    <row r="141" spans="5:9" x14ac:dyDescent="0.25">
      <c r="E141" s="403" t="s">
        <v>899</v>
      </c>
      <c r="F141" s="403" t="s">
        <v>548</v>
      </c>
      <c r="G141" s="404" t="s">
        <v>600</v>
      </c>
      <c r="H141" s="405">
        <f>IFERROR(_xll.Woodstock.Analyst.Xcel.UDFs.GetIndicatorValue($G141, "Toutes les strates",IntrantScenario!$B$7, IntrantScenario!$B$10,"1"),"0000")</f>
        <v>676.69</v>
      </c>
      <c r="I141" s="403" t="s">
        <v>959</v>
      </c>
    </row>
    <row r="142" spans="5:9" x14ac:dyDescent="0.25">
      <c r="E142" s="403" t="s">
        <v>900</v>
      </c>
      <c r="F142" s="403" t="s">
        <v>548</v>
      </c>
      <c r="G142" s="404" t="s">
        <v>601</v>
      </c>
      <c r="H142" s="405">
        <f>IFERROR(_xll.Woodstock.Analyst.Xcel.UDFs.GetIndicatorValue($G142, "Toutes les strates",IntrantScenario!$B$7, IntrantScenario!$B$10,"1"),"0000")</f>
        <v>341.94</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topLeftCell="B1"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02352.</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1126.3736031896149</v>
      </c>
      <c r="J6" s="166">
        <f>IFERROR(_xll.Woodstock.Analyst.Xcel.UDFs.GetIndicatorValue($E6, "5 Famille de courbes="&amp;$C6&amp;";", IntrantScenario!$B$7, IntrantScenario!$B$10,"5")/5,0)</f>
        <v>443.35200638580318</v>
      </c>
      <c r="K6" s="166">
        <f>IFERROR(_xll.Woodstock.Analyst.Xcel.UDFs.GetIndicatorValue($E6, "5 Famille de courbes="&amp;$C6&amp;";", IntrantScenario!$B$7, IntrantScenario!$B$10,"6")/5,0)</f>
        <v>1698.0175364508862</v>
      </c>
      <c r="L6" s="166">
        <f>IFERROR(_xll.Woodstock.Analyst.Xcel.UDFs.GetIndicatorValueAverage($E6, "5 Famille de courbes="&amp;$C6&amp;";", IntrantScenario!$B$7, IntrantScenario!$B$10,"2", "6")/5,0)</f>
        <v>653.5486292052608</v>
      </c>
      <c r="M6" s="317">
        <f t="shared" ref="M6:M22" si="1">SUM(G6:K6)/5</f>
        <v>653.5486292052608</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758.42492145950257</v>
      </c>
      <c r="J7" s="166">
        <f>IFERROR(_xll.Woodstock.Analyst.Xcel.UDFs.GetIndicatorValue($E7, "5 Famille de courbes="&amp;$C7&amp;";", IntrantScenario!$B$7, IntrantScenario!$B$10,"5")/5,0)</f>
        <v>298.52369557479869</v>
      </c>
      <c r="K7" s="166">
        <f>IFERROR(_xll.Woodstock.Analyst.Xcel.UDFs.GetIndicatorValue($E7, "5 Famille de courbes="&amp;$C7&amp;";", IntrantScenario!$B$7, IntrantScenario!$B$10,"6")/5,0)</f>
        <v>1109.5000707923016</v>
      </c>
      <c r="L7" s="166">
        <f>IFERROR(_xll.Woodstock.Analyst.Xcel.UDFs.GetIndicatorValueAverage($E7, "5 Famille de courbes="&amp;$C7&amp;";", IntrantScenario!$B$7, IntrantScenario!$B$10,"2", "6")/5,0)</f>
        <v>433.28973756532048</v>
      </c>
      <c r="M7" s="317">
        <f t="shared" si="1"/>
        <v>433.28973756532048</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1884.7985246491171</v>
      </c>
      <c r="J10" s="166">
        <f>IFERROR(_xll.Woodstock.Analyst.Xcel.UDFs.GetIndicatorValue($E10, "5 Famille de courbes="&amp;$C10&amp;";", IntrantScenario!$B$7, IntrantScenario!$B$10,"5")/5,0)</f>
        <v>741.87570196060199</v>
      </c>
      <c r="K10" s="166">
        <f>IFERROR(_xll.Woodstock.Analyst.Xcel.UDFs.GetIndicatorValue($E10, "5 Famille de courbes="&amp;$C10&amp;";", IntrantScenario!$B$7, IntrantScenario!$B$10,"6")/5,0)</f>
        <v>2807.5176072431868</v>
      </c>
      <c r="L10" s="166">
        <f>IFERROR(_xll.Woodstock.Analyst.Xcel.UDFs.GetIndicatorValueAverage($E10, "5 Famille de courbes="&amp;$C10&amp;";", IntrantScenario!$B$7, IntrantScenario!$B$10,"2", "6")/5,0)</f>
        <v>1086.8383667705812</v>
      </c>
      <c r="M10" s="317">
        <f t="shared" si="1"/>
        <v>1086.8383667705812</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225.27472063792294</v>
      </c>
      <c r="J11" s="166">
        <f>IFERROR(_xll.Woodstock.Analyst.Xcel.UDFs.GetIndicatorValue($E11, "5 Famille de courbes="&amp;$C11&amp;";", IntrantScenario!$B$7, IntrantScenario!$B$10,"5")/5,0)</f>
        <v>88.670401277160636</v>
      </c>
      <c r="K11" s="166">
        <f>IFERROR(_xll.Woodstock.Analyst.Xcel.UDFs.GetIndicatorValue($E11, "5 Famille de courbes="&amp;$C11&amp;";", IntrantScenario!$B$7, IntrantScenario!$B$10,"6")/5,0)</f>
        <v>328.02611708730387</v>
      </c>
      <c r="L11" s="166">
        <f>IFERROR(_xll.Woodstock.Analyst.Xcel.UDFs.GetIndicatorValueAverage($E11, "5 Famille de courbes="&amp;$C11&amp;";", IntrantScenario!$B$7, IntrantScenario!$B$10,"2", "6")/5,0)</f>
        <v>128.3942478004775</v>
      </c>
      <c r="M11" s="317">
        <f t="shared" si="1"/>
        <v>128.39424780047747</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2110.0732452870407</v>
      </c>
      <c r="J14" s="166">
        <f>IFERROR(_xll.Woodstock.Analyst.Xcel.UDFs.GetIndicatorValue($E14, "5 Famille de courbes="&amp;$C14&amp;";", IntrantScenario!$B$7, IntrantScenario!$B$10,"5")/5,0)</f>
        <v>830.54610323776251</v>
      </c>
      <c r="K14" s="166">
        <f>IFERROR(_xll.Woodstock.Analyst.Xcel.UDFs.GetIndicatorValue($E14, "5 Famille de courbes="&amp;$C14&amp;";", IntrantScenario!$B$7, IntrantScenario!$B$10,"6")/5,0)</f>
        <v>3135.5436783260693</v>
      </c>
      <c r="L14" s="166">
        <f>IFERROR(_xll.Woodstock.Analyst.Xcel.UDFs.GetIndicatorValueAverage($E14, "5 Famille de courbes="&amp;$C14&amp;";", IntrantScenario!$B$7, IntrantScenario!$B$10,"2", "6")/5,0)</f>
        <v>1215.2326053701745</v>
      </c>
      <c r="M14" s="317">
        <f t="shared" si="1"/>
        <v>1215.2326053701745</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4543.0401995314451</v>
      </c>
      <c r="J15" s="166">
        <f>IFERROR(_xll.Woodstock.Analyst.Xcel.UDFs.GetIndicatorValue($E15, "5 Famille de courbes="&amp;$C15&amp;";", IntrantScenario!$B$7, IntrantScenario!$B$10,"5")/5,0)</f>
        <v>1788.186425756073</v>
      </c>
      <c r="K15" s="166">
        <f>IFERROR(_xll.Woodstock.Analyst.Xcel.UDFs.GetIndicatorValue($E15, "5 Famille de courbes="&amp;$C15&amp;";", IntrantScenario!$B$7, IntrantScenario!$B$10,"6")/5,0)</f>
        <v>5865.8785615383094</v>
      </c>
      <c r="L15" s="166">
        <f>IFERROR(_xll.Woodstock.Analyst.Xcel.UDFs.GetIndicatorValueAverage($E15, "5 Famille de courbes="&amp;$C15&amp;";", IntrantScenario!$B$7, IntrantScenario!$B$10,"2", "6")/5,0)</f>
        <v>2439.4210373651654</v>
      </c>
      <c r="M15" s="317">
        <f t="shared" si="1"/>
        <v>2439.4210373651654</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615.75088875440838</v>
      </c>
      <c r="J16" s="166">
        <f>IFERROR(_xll.Woodstock.Analyst.Xcel.UDFs.GetIndicatorValue($E16, "5 Famille de courbes="&amp;$C16&amp;";", IntrantScenario!$B$7, IntrantScenario!$B$10,"5")/5,0)</f>
        <v>242.36575785339346</v>
      </c>
      <c r="K16" s="166">
        <f>IFERROR(_xll.Woodstock.Analyst.Xcel.UDFs.GetIndicatorValue($E16, "5 Famille de courbes="&amp;$C16&amp;";", IntrantScenario!$B$7, IntrantScenario!$B$10,"6")/5,0)</f>
        <v>791.12177120665478</v>
      </c>
      <c r="L16" s="166">
        <f>IFERROR(_xll.Woodstock.Analyst.Xcel.UDFs.GetIndicatorValueAverage($E16, "5 Famille de courbes="&amp;$C16&amp;";", IntrantScenario!$B$7, IntrantScenario!$B$10,"2", "6")/5,0)</f>
        <v>329.84768356289135</v>
      </c>
      <c r="M16" s="317">
        <f t="shared" si="1"/>
        <v>329.84768356289135</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15.018314932985191</v>
      </c>
      <c r="J17" s="166">
        <f>IFERROR(_xll.Woodstock.Analyst.Xcel.UDFs.GetIndicatorValue($E17, "5 Famille de courbes="&amp;$C17&amp;";", IntrantScenario!$B$7, IntrantScenario!$B$10,"5")/5,0)</f>
        <v>5.9113601732301726</v>
      </c>
      <c r="K17" s="166">
        <f>IFERROR(_xll.Woodstock.Analyst.Xcel.UDFs.GetIndicatorValue($E17, "5 Famille de courbes="&amp;$C17&amp;";", IntrantScenario!$B$7, IntrantScenario!$B$10,"6")/5,0)</f>
        <v>19.295653692611136</v>
      </c>
      <c r="L17" s="166">
        <f>IFERROR(_xll.Woodstock.Analyst.Xcel.UDFs.GetIndicatorValueAverage($E17, "5 Famille de courbes="&amp;$C17&amp;";", IntrantScenario!$B$7, IntrantScenario!$B$10,"2", "6")/5,0)</f>
        <v>8.0450657597653006</v>
      </c>
      <c r="M17" s="317">
        <f t="shared" si="1"/>
        <v>8.0450657597652988</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5181.3185746722274</v>
      </c>
      <c r="J18" s="166">
        <f>IFERROR(_xll.Woodstock.Analyst.Xcel.UDFs.GetIndicatorValue($E18, "5 Famille de courbes="&amp;$C18&amp;";", IntrantScenario!$B$7, IntrantScenario!$B$10,"5")/5,0)</f>
        <v>2039.4192293746946</v>
      </c>
      <c r="K18" s="166">
        <f>IFERROR(_xll.Woodstock.Analyst.Xcel.UDFs.GetIndicatorValue($E18, "5 Famille de courbes="&amp;$C18&amp;";", IntrantScenario!$B$7, IntrantScenario!$B$10,"6")/5,0)</f>
        <v>6685.9441992897391</v>
      </c>
      <c r="L18" s="166">
        <f>IFERROR(_xll.Woodstock.Analyst.Xcel.UDFs.GetIndicatorValueAverage($E18, "5 Famille de courbes="&amp;$C18&amp;";", IntrantScenario!$B$7, IntrantScenario!$B$10,"2", "6")/5,0)</f>
        <v>2781.3364006673323</v>
      </c>
      <c r="M18" s="317">
        <f t="shared" si="1"/>
        <v>2781.3364006673319</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1043.7728436438811</v>
      </c>
      <c r="J19" s="166">
        <f>IFERROR(_xll.Woodstock.Analyst.Xcel.UDFs.GetIndicatorValue($E19, "5 Famille de courbes="&amp;$C19&amp;";", IntrantScenario!$B$7, IntrantScenario!$B$10,"5")/5,0)</f>
        <v>410.83951464248639</v>
      </c>
      <c r="K19" s="166">
        <f>IFERROR(_xll.Woodstock.Analyst.Xcel.UDFs.GetIndicatorValue($E19, "5 Famille de courbes="&amp;$C19&amp;";", IntrantScenario!$B$7, IntrantScenario!$B$10,"6")/5,0)</f>
        <v>1495.4131388939718</v>
      </c>
      <c r="L19" s="166">
        <f>IFERROR(_xll.Woodstock.Analyst.Xcel.UDFs.GetIndicatorValueAverage($E19, "5 Famille de courbes="&amp;$C19&amp;";", IntrantScenario!$B$7, IntrantScenario!$B$10,"2", "6")/5,0)</f>
        <v>590.00509943606789</v>
      </c>
      <c r="M19" s="317">
        <f t="shared" si="1"/>
        <v>590.00509943606789</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277.83882570075025</v>
      </c>
      <c r="J20" s="166">
        <f>IFERROR(_xll.Woodstock.Analyst.Xcel.UDFs.GetIndicatorValue($E20, "5 Famille de courbes="&amp;$C20&amp;";", IntrantScenario!$B$7, IntrantScenario!$B$10,"5")/5,0)</f>
        <v>109.36016298454288</v>
      </c>
      <c r="K20" s="166">
        <f>IFERROR(_xll.Woodstock.Analyst.Xcel.UDFs.GetIndicatorValue($E20, "5 Famille de courbes="&amp;$C20&amp;";", IntrantScenario!$B$7, IntrantScenario!$B$10,"6")/5,0)</f>
        <v>405.20870310498458</v>
      </c>
      <c r="L20" s="166">
        <f>IFERROR(_xll.Woodstock.Analyst.Xcel.UDFs.GetIndicatorValueAverage($E20, "5 Famille de courbes="&amp;$C20&amp;";", IntrantScenario!$B$7, IntrantScenario!$B$10,"2", "6")/5,0)</f>
        <v>158.48153835805556</v>
      </c>
      <c r="M20" s="317">
        <f t="shared" si="1"/>
        <v>158.48153835805553</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1321.6117230543098</v>
      </c>
      <c r="J21" s="166">
        <f>IFERROR(_xll.Woodstock.Analyst.Xcel.UDFs.GetIndicatorValue($E21, "5 Famille de courbes="&amp;$C21&amp;";", IntrantScenario!$B$7, IntrantScenario!$B$10,"5")/5,0)</f>
        <v>520.19969876770028</v>
      </c>
      <c r="K21" s="166">
        <f>IFERROR(_xll.Woodstock.Analyst.Xcel.UDFs.GetIndicatorValue($E21, "5 Famille de courbes="&amp;$C21&amp;";", IntrantScenario!$B$7, IntrantScenario!$B$10,"6")/5,0)</f>
        <v>1900.621934007801</v>
      </c>
      <c r="L21" s="166">
        <f>IFERROR(_xll.Woodstock.Analyst.Xcel.UDFs.GetIndicatorValueAverage($E21, "5 Famille de courbes="&amp;$C21&amp;";", IntrantScenario!$B$7, IntrantScenario!$B$10,"2", "6")/5,0)</f>
        <v>748.48667116596221</v>
      </c>
      <c r="M21" s="317">
        <f t="shared" si="1"/>
        <v>748.48667116596221</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8613.0032565619586</v>
      </c>
      <c r="J22" s="166">
        <f>IFERROR(_xll.Woodstock.Analyst.Xcel.UDFs.GetIndicatorValue($E22, "5 Famille de courbes="&amp;$C22&amp;";", IntrantScenario!$B$7, IntrantScenario!$B$10,"5")/5,0)</f>
        <v>3390.1649186299119</v>
      </c>
      <c r="K22" s="166">
        <f>IFERROR(_xll.Woodstock.Analyst.Xcel.UDFs.GetIndicatorValue($E22, "5 Famille de courbes="&amp;$C22&amp;";", IntrantScenario!$B$7, IntrantScenario!$B$10,"6")/5,0)</f>
        <v>11722.109443588224</v>
      </c>
      <c r="L22" s="166">
        <f>IFERROR(_xll.Woodstock.Analyst.Xcel.UDFs.GetIndicatorValueAverage($E22, "5 Famille de courbes="&amp;$C22&amp;";", IntrantScenario!$B$7, IntrantScenario!$B$10,"2", "6")/5,0)</f>
        <v>4745.0555237560184</v>
      </c>
      <c r="M22" s="317">
        <f t="shared" si="1"/>
        <v>4745.0555237560184</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17927.902381383468</v>
      </c>
      <c r="H24" s="166">
        <f>IFERROR(_xll.Woodstock.Analyst.Xcel.UDFs.GetIndicatorValue($E24, "5 Famille de courbes="&amp;$C24&amp;";", IntrantScenario!$B$7, IntrantScenario!$B$10,"3")/5,0)</f>
        <v>4296.3282996014023</v>
      </c>
      <c r="I24" s="166">
        <f>IFERROR(_xll.Woodstock.Analyst.Xcel.UDFs.GetIndicatorValue($E24, "5 Famille de courbes="&amp;$C24&amp;";", IntrantScenario!$B$7, IntrantScenario!$B$10,"4")/5,0)</f>
        <v>10970.014660630251</v>
      </c>
      <c r="J24" s="166">
        <f>IFERROR(_xll.Woodstock.Analyst.Xcel.UDFs.GetIndicatorValue($E24, "5 Famille de courbes="&amp;$C24&amp;";", IntrantScenario!$B$7, IntrantScenario!$B$10,"5")/5,0)</f>
        <v>4922.9635487578835</v>
      </c>
      <c r="K24" s="166">
        <f>IFERROR(_xll.Woodstock.Analyst.Xcel.UDFs.GetIndicatorValue($E24, "5 Famille de courbes="&amp;$C24&amp;";", IntrantScenario!$B$7, IntrantScenario!$B$10,"6")/5,0)</f>
        <v>10970.415686481967</v>
      </c>
      <c r="L24" s="166">
        <f>IFERROR(_xll.Woodstock.Analyst.Xcel.UDFs.GetIndicatorValueAverage($E24, "5 Famille de courbes="&amp;$C24&amp;";", IntrantScenario!$B$7, IntrantScenario!$B$10,"2", "6")/5,0)</f>
        <v>9817.5249153709938</v>
      </c>
      <c r="M24" s="317">
        <f t="shared" ref="M24:M40" si="4">SUM(G24:K24)/5</f>
        <v>9817.5249153709956</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13764.553903481778</v>
      </c>
      <c r="H25" s="166">
        <f>IFERROR(_xll.Woodstock.Analyst.Xcel.UDFs.GetIndicatorValue($E25, "5 Famille de courbes="&amp;$C25&amp;";", IntrantScenario!$B$7, IntrantScenario!$B$10,"3")/5,0)</f>
        <v>3402.6241422565386</v>
      </c>
      <c r="I25" s="166">
        <f>IFERROR(_xll.Woodstock.Analyst.Xcel.UDFs.GetIndicatorValue($E25, "5 Famille de courbes="&amp;$C25&amp;";", IntrantScenario!$B$7, IntrantScenario!$B$10,"4")/5,0)</f>
        <v>8550.1339270625758</v>
      </c>
      <c r="J25" s="166">
        <f>IFERROR(_xll.Woodstock.Analyst.Xcel.UDFs.GetIndicatorValue($E25, "5 Famille de courbes="&amp;$C25&amp;";", IntrantScenario!$B$7, IntrantScenario!$B$10,"5")/5,0)</f>
        <v>4109.9215208622472</v>
      </c>
      <c r="K25" s="166">
        <f>IFERROR(_xll.Woodstock.Analyst.Xcel.UDFs.GetIndicatorValue($E25, "5 Famille de courbes="&amp;$C25&amp;";", IntrantScenario!$B$7, IntrantScenario!$B$10,"6")/5,0)</f>
        <v>10062.352970111318</v>
      </c>
      <c r="L25" s="166">
        <f>IFERROR(_xll.Woodstock.Analyst.Xcel.UDFs.GetIndicatorValueAverage($E25, "5 Famille de courbes="&amp;$C25&amp;";", IntrantScenario!$B$7, IntrantScenario!$B$10,"2", "6")/5,0)</f>
        <v>7977.9172927548907</v>
      </c>
      <c r="M25" s="317">
        <f t="shared" si="4"/>
        <v>7977.9172927548916</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19.614854460051674</v>
      </c>
      <c r="I26" s="166">
        <f>IFERROR(_xll.Woodstock.Analyst.Xcel.UDFs.GetIndicatorValue($E26, "5 Famille de courbes="&amp;$C26&amp;";", IntrantScenario!$B$7, IntrantScenario!$B$10,"4")/5,0)</f>
        <v>71.652211292129294</v>
      </c>
      <c r="J26" s="166">
        <f>IFERROR(_xll.Woodstock.Analyst.Xcel.UDFs.GetIndicatorValue($E26, "5 Famille de courbes="&amp;$C26&amp;";", IntrantScenario!$B$7, IntrantScenario!$B$10,"5")/5,0)</f>
        <v>1.9051199151134486</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18.634437133458881</v>
      </c>
      <c r="M26" s="317">
        <f t="shared" si="4"/>
        <v>18.634437133458881</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0</v>
      </c>
      <c r="M27" s="317">
        <f t="shared" si="4"/>
        <v>0</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31692.455515150512</v>
      </c>
      <c r="H28" s="166">
        <f>IFERROR(_xll.Woodstock.Analyst.Xcel.UDFs.GetIndicatorValue($E28, "5 Famille de courbes="&amp;$C28&amp;";", IntrantScenario!$B$7, IntrantScenario!$B$10,"3")/5,0)</f>
        <v>7718.5674528075588</v>
      </c>
      <c r="I28" s="166">
        <f>IFERROR(_xll.Woodstock.Analyst.Xcel.UDFs.GetIndicatorValue($E28, "5 Famille de courbes="&amp;$C28&amp;";", IntrantScenario!$B$7, IntrantScenario!$B$10,"4")/5,0)</f>
        <v>19591.800774880678</v>
      </c>
      <c r="J28" s="166">
        <f>IFERROR(_xll.Woodstock.Analyst.Xcel.UDFs.GetIndicatorValue($E28, "5 Famille de courbes="&amp;$C28&amp;";", IntrantScenario!$B$7, IntrantScenario!$B$10,"5")/5,0)</f>
        <v>9034.7902824782814</v>
      </c>
      <c r="K28" s="166">
        <f>IFERROR(_xll.Woodstock.Analyst.Xcel.UDFs.GetIndicatorValue($E28, "5 Famille de courbes="&amp;$C28&amp;";", IntrantScenario!$B$7, IntrantScenario!$B$10,"6")/5,0)</f>
        <v>21032.768390568512</v>
      </c>
      <c r="L28" s="166">
        <f>IFERROR(_xll.Woodstock.Analyst.Xcel.UDFs.GetIndicatorValueAverage($E28, "5 Famille de courbes="&amp;$C28&amp;";", IntrantScenario!$B$7, IntrantScenario!$B$10,"2", "6")/5,0)</f>
        <v>17814.076483177105</v>
      </c>
      <c r="M28" s="317">
        <f t="shared" si="4"/>
        <v>17814.076483177108</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40.599440191564547</v>
      </c>
      <c r="H29" s="166">
        <f>IFERROR(_xll.Woodstock.Analyst.Xcel.UDFs.GetIndicatorValue($E29, "5 Famille de courbes="&amp;$C29&amp;";", IntrantScenario!$B$7, IntrantScenario!$B$10,"3")/5,0)</f>
        <v>3.959200105386973</v>
      </c>
      <c r="I29" s="166">
        <f>IFERROR(_xll.Woodstock.Analyst.Xcel.UDFs.GetIndicatorValue($E29, "5 Famille de courbes="&amp;$C29&amp;";", IntrantScenario!$B$7, IntrantScenario!$B$10,"4")/5,0)</f>
        <v>13.266916821602248</v>
      </c>
      <c r="J29" s="166">
        <f>IFERROR(_xll.Woodstock.Analyst.Xcel.UDFs.GetIndicatorValue($E29, "5 Famille de courbes="&amp;$C29&amp;";", IntrantScenario!$B$7, IntrantScenario!$B$10,"5")/5,0)</f>
        <v>33.714284472579116</v>
      </c>
      <c r="K29" s="166">
        <f>IFERROR(_xll.Woodstock.Analyst.Xcel.UDFs.GetIndicatorValue($E29, "5 Famille de courbes="&amp;$C29&amp;";", IntrantScenario!$B$7, IntrantScenario!$B$10,"6")/5,0)</f>
        <v>60.034801836681382</v>
      </c>
      <c r="L29" s="166">
        <f>IFERROR(_xll.Woodstock.Analyst.Xcel.UDFs.GetIndicatorValueAverage($E29, "5 Famille de courbes="&amp;$C29&amp;";", IntrantScenario!$B$7, IntrantScenario!$B$10,"2", "6")/5,0)</f>
        <v>30.314928685562855</v>
      </c>
      <c r="M29" s="317">
        <f t="shared" si="4"/>
        <v>30.314928685562858</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7">
        <f t="shared" si="4"/>
        <v>0</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31733.054955342079</v>
      </c>
      <c r="H32" s="166">
        <f>IFERROR(_xll.Woodstock.Analyst.Xcel.UDFs.GetIndicatorValue($E32, "5 Famille de courbes="&amp;$C32&amp;";", IntrantScenario!$B$7, IntrantScenario!$B$10,"3")/5,0)</f>
        <v>7722.5266529129467</v>
      </c>
      <c r="I32" s="166">
        <f>IFERROR(_xll.Woodstock.Analyst.Xcel.UDFs.GetIndicatorValue($E32, "5 Famille de courbes="&amp;$C32&amp;";", IntrantScenario!$B$7, IntrantScenario!$B$10,"4")/5,0)</f>
        <v>19605.067691702283</v>
      </c>
      <c r="J32" s="166">
        <f>IFERROR(_xll.Woodstock.Analyst.Xcel.UDFs.GetIndicatorValue($E32, "5 Famille de courbes="&amp;$C32&amp;";", IntrantScenario!$B$7, IntrantScenario!$B$10,"5")/5,0)</f>
        <v>9068.5046888233937</v>
      </c>
      <c r="K32" s="166">
        <f>IFERROR(_xll.Woodstock.Analyst.Xcel.UDFs.GetIndicatorValue($E32, "5 Famille de courbes="&amp;$C32&amp;";", IntrantScenario!$B$7, IntrantScenario!$B$10,"6")/5,0)</f>
        <v>21092.80319240519</v>
      </c>
      <c r="L32" s="166">
        <f>IFERROR(_xll.Woodstock.Analyst.Xcel.UDFs.GetIndicatorValueAverage($E32, "5 Famille de courbes="&amp;$C32&amp;";", IntrantScenario!$B$7, IntrantScenario!$B$10,"2", "6")/5,0)</f>
        <v>17844.39143623718</v>
      </c>
      <c r="M32" s="317">
        <f t="shared" si="4"/>
        <v>17844.39143623718</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26200.479343387404</v>
      </c>
      <c r="H33" s="166">
        <f>IFERROR(_xll.Woodstock.Analyst.Xcel.UDFs.GetIndicatorValue($E33, "5 Famille de courbes="&amp;$C33&amp;";", IntrantScenario!$B$7, IntrantScenario!$B$10,"3")/5,0)</f>
        <v>6086.3296497282554</v>
      </c>
      <c r="I33" s="166">
        <f>IFERROR(_xll.Woodstock.Analyst.Xcel.UDFs.GetIndicatorValue($E33, "5 Famille de courbes="&amp;$C33&amp;";", IntrantScenario!$B$7, IntrantScenario!$B$10,"4")/5,0)</f>
        <v>14244.973470820021</v>
      </c>
      <c r="J33" s="166">
        <f>IFERROR(_xll.Woodstock.Analyst.Xcel.UDFs.GetIndicatorValue($E33, "5 Famille de courbes="&amp;$C33&amp;";", IntrantScenario!$B$7, IntrantScenario!$B$10,"5")/5,0)</f>
        <v>5829.9759254751789</v>
      </c>
      <c r="K33" s="166">
        <f>IFERROR(_xll.Woodstock.Analyst.Xcel.UDFs.GetIndicatorValue($E33, "5 Famille de courbes="&amp;$C33&amp;";", IntrantScenario!$B$7, IntrantScenario!$B$10,"6")/5,0)</f>
        <v>16220.897187571376</v>
      </c>
      <c r="L33" s="166">
        <f>IFERROR(_xll.Woodstock.Analyst.Xcel.UDFs.GetIndicatorValueAverage($E33, "5 Famille de courbes="&amp;$C33&amp;";", IntrantScenario!$B$7, IntrantScenario!$B$10,"2", "6")/5,0)</f>
        <v>13716.531115396447</v>
      </c>
      <c r="M33" s="317">
        <f t="shared" si="4"/>
        <v>13716.531115396447</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13916.431319799953</v>
      </c>
      <c r="H34" s="166">
        <f>IFERROR(_xll.Woodstock.Analyst.Xcel.UDFs.GetIndicatorValue($E34, "5 Famille de courbes="&amp;$C34&amp;";", IntrantScenario!$B$7, IntrantScenario!$B$10,"3")/5,0)</f>
        <v>3418.3036346534655</v>
      </c>
      <c r="I34" s="166">
        <f>IFERROR(_xll.Woodstock.Analyst.Xcel.UDFs.GetIndicatorValue($E34, "5 Famille de courbes="&amp;$C34&amp;";", IntrantScenario!$B$7, IntrantScenario!$B$10,"4")/5,0)</f>
        <v>8659.3451767087863</v>
      </c>
      <c r="J34" s="166">
        <f>IFERROR(_xll.Woodstock.Analyst.Xcel.UDFs.GetIndicatorValue($E34, "5 Famille de courbes="&amp;$C34&amp;";", IntrantScenario!$B$7, IntrantScenario!$B$10,"5")/5,0)</f>
        <v>2249.7733424237058</v>
      </c>
      <c r="K34" s="166">
        <f>IFERROR(_xll.Woodstock.Analyst.Xcel.UDFs.GetIndicatorValue($E34, "5 Famille de courbes="&amp;$C34&amp;";", IntrantScenario!$B$7, IntrantScenario!$B$10,"6")/5,0)</f>
        <v>4780.9089152937722</v>
      </c>
      <c r="L34" s="166">
        <f>IFERROR(_xll.Woodstock.Analyst.Xcel.UDFs.GetIndicatorValueAverage($E34, "5 Famille de courbes="&amp;$C34&amp;";", IntrantScenario!$B$7, IntrantScenario!$B$10,"2", "6")/5,0)</f>
        <v>6604.9524777759361</v>
      </c>
      <c r="M34" s="317">
        <f t="shared" si="4"/>
        <v>6604.9524777759361</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812.43927074168596</v>
      </c>
      <c r="H35" s="166">
        <f>IFERROR(_xll.Woodstock.Analyst.Xcel.UDFs.GetIndicatorValue($E35, "5 Famille de courbes="&amp;$C35&amp;";", IntrantScenario!$B$7, IntrantScenario!$B$10,"3")/5,0)</f>
        <v>154.01138322637294</v>
      </c>
      <c r="I35" s="166">
        <f>IFERROR(_xll.Woodstock.Analyst.Xcel.UDFs.GetIndicatorValue($E35, "5 Famille de courbes="&amp;$C35&amp;";", IntrantScenario!$B$7, IntrantScenario!$B$10,"4")/5,0)</f>
        <v>453.17217050788076</v>
      </c>
      <c r="J35" s="166">
        <f>IFERROR(_xll.Woodstock.Analyst.Xcel.UDFs.GetIndicatorValue($E35, "5 Famille de courbes="&amp;$C35&amp;";", IntrantScenario!$B$7, IntrantScenario!$B$10,"5")/5,0)</f>
        <v>446.49607815732861</v>
      </c>
      <c r="K35" s="166">
        <f>IFERROR(_xll.Woodstock.Analyst.Xcel.UDFs.GetIndicatorValue($E35, "5 Famille de courbes="&amp;$C35&amp;";", IntrantScenario!$B$7, IntrantScenario!$B$10,"6")/5,0)</f>
        <v>828.92438613248328</v>
      </c>
      <c r="L35" s="166">
        <f>IFERROR(_xll.Woodstock.Analyst.Xcel.UDFs.GetIndicatorValueAverage($E35, "5 Famille de courbes="&amp;$C35&amp;";", IntrantScenario!$B$7, IntrantScenario!$B$10,"2", "6")/5,0)</f>
        <v>539.00865775315037</v>
      </c>
      <c r="M35" s="317">
        <f t="shared" si="4"/>
        <v>539.00865775315037</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40929.350801471468</v>
      </c>
      <c r="H36" s="166">
        <f>IFERROR(_xll.Woodstock.Analyst.Xcel.UDFs.GetIndicatorValue($E36, "5 Famille de courbes="&amp;$C36&amp;";", IntrantScenario!$B$7, IntrantScenario!$B$10,"3")/5,0)</f>
        <v>9658.6445786527147</v>
      </c>
      <c r="I36" s="166">
        <f>IFERROR(_xll.Woodstock.Analyst.Xcel.UDFs.GetIndicatorValue($E36, "5 Famille de courbes="&amp;$C36&amp;";", IntrantScenario!$B$7, IntrantScenario!$B$10,"4")/5,0)</f>
        <v>23357.491257051071</v>
      </c>
      <c r="J36" s="166">
        <f>IFERROR(_xll.Woodstock.Analyst.Xcel.UDFs.GetIndicatorValue($E36, "5 Famille de courbes="&amp;$C36&amp;";", IntrantScenario!$B$7, IntrantScenario!$B$10,"5")/5,0)</f>
        <v>8526.2452518706541</v>
      </c>
      <c r="K36" s="166">
        <f>IFERROR(_xll.Woodstock.Analyst.Xcel.UDFs.GetIndicatorValue($E36, "5 Famille de courbes="&amp;$C36&amp;";", IntrantScenario!$B$7, IntrantScenario!$B$10,"6")/5,0)</f>
        <v>21830.72963307138</v>
      </c>
      <c r="L36" s="166">
        <f>IFERROR(_xll.Woodstock.Analyst.Xcel.UDFs.GetIndicatorValueAverage($E36, "5 Famille de courbes="&amp;$C36&amp;";", IntrantScenario!$B$7, IntrantScenario!$B$10,"2", "6")/5,0)</f>
        <v>20860.492304423457</v>
      </c>
      <c r="M36" s="317">
        <f t="shared" si="4"/>
        <v>20860.492304423457</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7164.6956807333208</v>
      </c>
      <c r="H37" s="166">
        <f>IFERROR(_xll.Woodstock.Analyst.Xcel.UDFs.GetIndicatorValue($E37, "5 Famille de courbes="&amp;$C37&amp;";", IntrantScenario!$B$7, IntrantScenario!$B$10,"3")/5,0)</f>
        <v>1636.5092962853885</v>
      </c>
      <c r="I37" s="166">
        <f>IFERROR(_xll.Woodstock.Analyst.Xcel.UDFs.GetIndicatorValue($E37, "5 Famille de courbes="&amp;$C37&amp;";", IntrantScenario!$B$7, IntrantScenario!$B$10,"4")/5,0)</f>
        <v>3993.667280873668</v>
      </c>
      <c r="J37" s="166">
        <f>IFERROR(_xll.Woodstock.Analyst.Xcel.UDFs.GetIndicatorValue($E37, "5 Famille de courbes="&amp;$C37&amp;";", IntrantScenario!$B$7, IntrantScenario!$B$10,"5")/5,0)</f>
        <v>1605.0069956006953</v>
      </c>
      <c r="K37" s="166">
        <f>IFERROR(_xll.Woodstock.Analyst.Xcel.UDFs.GetIndicatorValue($E37, "5 Famille de courbes="&amp;$C37&amp;";", IntrantScenario!$B$7, IntrantScenario!$B$10,"6")/5,0)</f>
        <v>4083.8270917665154</v>
      </c>
      <c r="L37" s="166">
        <f>IFERROR(_xll.Woodstock.Analyst.Xcel.UDFs.GetIndicatorValueAverage($E37, "5 Famille de courbes="&amp;$C37&amp;";", IntrantScenario!$B$7, IntrantScenario!$B$10,"2", "6")/5,0)</f>
        <v>3696.7412690519172</v>
      </c>
      <c r="M37" s="317">
        <f t="shared" si="4"/>
        <v>3696.7412690519172</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1044.2755652779979</v>
      </c>
      <c r="H38" s="166">
        <f>IFERROR(_xll.Woodstock.Analyst.Xcel.UDFs.GetIndicatorValue($E38, "5 Famille de courbes="&amp;$C38&amp;";", IntrantScenario!$B$7, IntrantScenario!$B$10,"3")/5,0)</f>
        <v>211.46048448085429</v>
      </c>
      <c r="I38" s="166">
        <f>IFERROR(_xll.Woodstock.Analyst.Xcel.UDFs.GetIndicatorValue($E38, "5 Famille de courbes="&amp;$C38&amp;";", IntrantScenario!$B$7, IntrantScenario!$B$10,"4")/5,0)</f>
        <v>550.66481449573826</v>
      </c>
      <c r="J38" s="166">
        <f>IFERROR(_xll.Woodstock.Analyst.Xcel.UDFs.GetIndicatorValue($E38, "5 Famille de courbes="&amp;$C38&amp;";", IntrantScenario!$B$7, IntrantScenario!$B$10,"5")/5,0)</f>
        <v>291.03900713329597</v>
      </c>
      <c r="K38" s="166">
        <f>IFERROR(_xll.Woodstock.Analyst.Xcel.UDFs.GetIndicatorValue($E38, "5 Famille de courbes="&amp;$C38&amp;";", IntrantScenario!$B$7, IntrantScenario!$B$10,"6")/5,0)</f>
        <v>579.4768584742144</v>
      </c>
      <c r="L38" s="166">
        <f>IFERROR(_xll.Woodstock.Analyst.Xcel.UDFs.GetIndicatorValueAverage($E38, "5 Famille de courbes="&amp;$C38&amp;";", IntrantScenario!$B$7, IntrantScenario!$B$10,"2", "6")/5,0)</f>
        <v>535.38334597242022</v>
      </c>
      <c r="M38" s="317">
        <f t="shared" si="4"/>
        <v>535.3833459724201</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8535.2874136738665</v>
      </c>
      <c r="H39" s="166">
        <f>IFERROR(_xll.Woodstock.Analyst.Xcel.UDFs.GetIndicatorValue($E39, "5 Famille de courbes="&amp;$C39&amp;";", IntrantScenario!$B$7, IntrantScenario!$B$10,"3")/5,0)</f>
        <v>1914.6489536833876</v>
      </c>
      <c r="I39" s="166">
        <f>IFERROR(_xll.Woodstock.Analyst.Xcel.UDFs.GetIndicatorValue($E39, "5 Famille de courbes="&amp;$C39&amp;";", IntrantScenario!$B$7, IntrantScenario!$B$10,"4")/5,0)</f>
        <v>4715.7971849677097</v>
      </c>
      <c r="J39" s="166">
        <f>IFERROR(_xll.Woodstock.Analyst.Xcel.UDFs.GetIndicatorValue($E39, "5 Famille de courbes="&amp;$C39&amp;";", IntrantScenario!$B$7, IntrantScenario!$B$10,"5")/5,0)</f>
        <v>1969.5087664522227</v>
      </c>
      <c r="K39" s="166">
        <f>IFERROR(_xll.Woodstock.Analyst.Xcel.UDFs.GetIndicatorValue($E39, "5 Famille de courbes="&amp;$C39&amp;";", IntrantScenario!$B$7, IntrantScenario!$B$10,"6")/5,0)</f>
        <v>4815.7045329388466</v>
      </c>
      <c r="L39" s="166">
        <f>IFERROR(_xll.Woodstock.Analyst.Xcel.UDFs.GetIndicatorValueAverage($E39, "5 Famille de courbes="&amp;$C39&amp;";", IntrantScenario!$B$7, IntrantScenario!$B$10,"2", "6")/5,0)</f>
        <v>4390.189370343207</v>
      </c>
      <c r="M39" s="317">
        <f t="shared" si="4"/>
        <v>4390.1893703432061</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81197.693398922376</v>
      </c>
      <c r="H40" s="166">
        <f>IFERROR(_xll.Woodstock.Analyst.Xcel.UDFs.GetIndicatorValue($E40, "5 Famille de courbes="&amp;$C40&amp;";", IntrantScenario!$B$7, IntrantScenario!$B$10,"3")/5,0)</f>
        <v>19295.820083739723</v>
      </c>
      <c r="I40" s="166">
        <f>IFERROR(_xll.Woodstock.Analyst.Xcel.UDFs.GetIndicatorValue($E40, "5 Famille de courbes="&amp;$C40&amp;";", IntrantScenario!$B$7, IntrantScenario!$B$10,"4")/5,0)</f>
        <v>47678.355541950899</v>
      </c>
      <c r="J40" s="166">
        <f>IFERROR(_xll.Woodstock.Analyst.Xcel.UDFs.GetIndicatorValue($E40, "5 Famille de courbes="&amp;$C40&amp;";", IntrantScenario!$B$7, IntrantScenario!$B$10,"5")/5,0)</f>
        <v>19564.258970660852</v>
      </c>
      <c r="K40" s="166">
        <f>IFERROR(_xll.Woodstock.Analyst.Xcel.UDFs.GetIndicatorValue($E40, "5 Famille de courbes="&amp;$C40&amp;";", IntrantScenario!$B$7, IntrantScenario!$B$10,"6")/5,0)</f>
        <v>47739.237493179404</v>
      </c>
      <c r="L40" s="166">
        <f>IFERROR(_xll.Woodstock.Analyst.Xcel.UDFs.GetIndicatorValueAverage($E40, "5 Famille de courbes="&amp;$C40&amp;";", IntrantScenario!$B$7, IntrantScenario!$B$10,"2", "6")/5,0)</f>
        <v>43095.073097690649</v>
      </c>
      <c r="M40" s="317">
        <f t="shared" si="4"/>
        <v>43095.073097690649</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70273.963469973911</v>
      </c>
      <c r="H42" s="166">
        <f>IFERROR(_xll.Woodstock.Analyst.Xcel.UDFs.GetIndicatorValue($E42, "5 Famille de courbes="&amp;$C42&amp;";", IntrantScenario!$B$7, IntrantScenario!$B$10,"3")/5,0)</f>
        <v>71995.914646436489</v>
      </c>
      <c r="I42" s="166">
        <f>IFERROR(_xll.Woodstock.Analyst.Xcel.UDFs.GetIndicatorValue($E42, "5 Famille de courbes="&amp;$C42&amp;";", IntrantScenario!$B$7, IntrantScenario!$B$10,"4")/5,0)</f>
        <v>63182.910723732297</v>
      </c>
      <c r="J42" s="166">
        <f>IFERROR(_xll.Woodstock.Analyst.Xcel.UDFs.GetIndicatorValue($E42, "5 Famille de courbes="&amp;$C42&amp;";", IntrantScenario!$B$7, IntrantScenario!$B$10,"5")/5,0)</f>
        <v>123356.76206555948</v>
      </c>
      <c r="K42" s="166">
        <f>IFERROR(_xll.Woodstock.Analyst.Xcel.UDFs.GetIndicatorValue($E42, "5 Famille de courbes="&amp;$C42&amp;";", IntrantScenario!$B$7, IntrantScenario!$B$10,"6")/5,0)</f>
        <v>68492.524637157767</v>
      </c>
      <c r="L42" s="166">
        <f>IFERROR(_xll.Woodstock.Analyst.Xcel.UDFs.GetIndicatorValueAverage($E42, "5 Famille de courbes="&amp;$C42&amp;";", IntrantScenario!$B$7, IntrantScenario!$B$10,"2", "6")/5,0)</f>
        <v>79460.415108571979</v>
      </c>
      <c r="M42" s="317">
        <f t="shared" ref="M42:M58" si="7">SUM(G42:K42)/5</f>
        <v>79460.415108571993</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333914.29759527271</v>
      </c>
      <c r="H43" s="166">
        <f>IFERROR(_xll.Woodstock.Analyst.Xcel.UDFs.GetIndicatorValue($E43, "5 Famille de courbes="&amp;$C43&amp;";", IntrantScenario!$B$7, IntrantScenario!$B$10,"3")/5,0)</f>
        <v>353962.30469101237</v>
      </c>
      <c r="I43" s="166">
        <f>IFERROR(_xll.Woodstock.Analyst.Xcel.UDFs.GetIndicatorValue($E43, "5 Famille de courbes="&amp;$C43&amp;";", IntrantScenario!$B$7, IntrantScenario!$B$10,"4")/5,0)</f>
        <v>364244.80349102558</v>
      </c>
      <c r="J43" s="166">
        <f>IFERROR(_xll.Woodstock.Analyst.Xcel.UDFs.GetIndicatorValue($E43, "5 Famille de courbes="&amp;$C43&amp;";", IntrantScenario!$B$7, IntrantScenario!$B$10,"5")/5,0)</f>
        <v>382748.28193947813</v>
      </c>
      <c r="K43" s="166">
        <f>IFERROR(_xll.Woodstock.Analyst.Xcel.UDFs.GetIndicatorValue($E43, "5 Famille de courbes="&amp;$C43&amp;";", IntrantScenario!$B$7, IntrantScenario!$B$10,"6")/5,0)</f>
        <v>232320.63974974753</v>
      </c>
      <c r="L43" s="166">
        <f>IFERROR(_xll.Woodstock.Analyst.Xcel.UDFs.GetIndicatorValueAverage($E43, "5 Famille de courbes="&amp;$C43&amp;";", IntrantScenario!$B$7, IntrantScenario!$B$10,"2", "6")/5,0)</f>
        <v>333438.06549330725</v>
      </c>
      <c r="M43" s="317">
        <f t="shared" si="7"/>
        <v>333438.06549330719</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1341.320047806402</v>
      </c>
      <c r="H44" s="166">
        <f>IFERROR(_xll.Woodstock.Analyst.Xcel.UDFs.GetIndicatorValue($E44, "5 Famille de courbes="&amp;$C44&amp;";", IntrantScenario!$B$7, IntrantScenario!$B$10,"3")/5,0)</f>
        <v>1140.8210223724582</v>
      </c>
      <c r="I44" s="166">
        <f>IFERROR(_xll.Woodstock.Analyst.Xcel.UDFs.GetIndicatorValue($E44, "5 Famille de courbes="&amp;$C44&amp;";", IntrantScenario!$B$7, IntrantScenario!$B$10,"4")/5,0)</f>
        <v>1548.9213726448247</v>
      </c>
      <c r="J44" s="166">
        <f>IFERROR(_xll.Woodstock.Analyst.Xcel.UDFs.GetIndicatorValue($E44, "5 Famille de courbes="&amp;$C44&amp;";", IntrantScenario!$B$7, IntrantScenario!$B$10,"5")/5,0)</f>
        <v>318.98031323923578</v>
      </c>
      <c r="K44" s="166">
        <f>IFERROR(_xll.Woodstock.Analyst.Xcel.UDFs.GetIndicatorValue($E44, "5 Famille de courbes="&amp;$C44&amp;";", IntrantScenario!$B$7, IntrantScenario!$B$10,"6")/5,0)</f>
        <v>511.30875786656304</v>
      </c>
      <c r="L44" s="166">
        <f>IFERROR(_xll.Woodstock.Analyst.Xcel.UDFs.GetIndicatorValueAverage($E44, "5 Famille de courbes="&amp;$C44&amp;";", IntrantScenario!$B$7, IntrantScenario!$B$10,"2", "6")/5,0)</f>
        <v>972.27030278589677</v>
      </c>
      <c r="M44" s="317">
        <f t="shared" si="7"/>
        <v>972.27030278589666</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1811.6741752918704</v>
      </c>
      <c r="H45" s="166">
        <f>IFERROR(_xll.Woodstock.Analyst.Xcel.UDFs.GetIndicatorValue($E45, "5 Famille de courbes="&amp;$C45&amp;";", IntrantScenario!$B$7, IntrantScenario!$B$10,"3")/5,0)</f>
        <v>3656.7353959148122</v>
      </c>
      <c r="I45" s="166">
        <f>IFERROR(_xll.Woodstock.Analyst.Xcel.UDFs.GetIndicatorValue($E45, "5 Famille de courbes="&amp;$C45&amp;";", IntrantScenario!$B$7, IntrantScenario!$B$10,"4")/5,0)</f>
        <v>4284.7917263557947</v>
      </c>
      <c r="J45" s="166">
        <f>IFERROR(_xll.Woodstock.Analyst.Xcel.UDFs.GetIndicatorValue($E45, "5 Famille de courbes="&amp;$C45&amp;";", IntrantScenario!$B$7, IntrantScenario!$B$10,"5")/5,0)</f>
        <v>2672.3265456406089</v>
      </c>
      <c r="K45" s="166">
        <f>IFERROR(_xll.Woodstock.Analyst.Xcel.UDFs.GetIndicatorValue($E45, "5 Famille de courbes="&amp;$C45&amp;";", IntrantScenario!$B$7, IntrantScenario!$B$10,"6")/5,0)</f>
        <v>2154.5649603463939</v>
      </c>
      <c r="L45" s="166">
        <f>IFERROR(_xll.Woodstock.Analyst.Xcel.UDFs.GetIndicatorValueAverage($E45, "5 Famille de courbes="&amp;$C45&amp;";", IntrantScenario!$B$7, IntrantScenario!$B$10,"2", "6")/5,0)</f>
        <v>2916.0185607098965</v>
      </c>
      <c r="M45" s="317">
        <f t="shared" si="7"/>
        <v>2916.0185607098961</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407341.26345072332</v>
      </c>
      <c r="H46" s="166">
        <f>IFERROR(_xll.Woodstock.Analyst.Xcel.UDFs.GetIndicatorValue($E46, "5 Famille de courbes="&amp;$C46&amp;";", IntrantScenario!$B$7, IntrantScenario!$B$10,"3")/5,0)</f>
        <v>430755.78104355419</v>
      </c>
      <c r="I46" s="166">
        <f>IFERROR(_xll.Woodstock.Analyst.Xcel.UDFs.GetIndicatorValue($E46, "5 Famille de courbes="&amp;$C46&amp;";", IntrantScenario!$B$7, IntrantScenario!$B$10,"4")/5,0)</f>
        <v>433261.43108156294</v>
      </c>
      <c r="J46" s="166">
        <f>IFERROR(_xll.Woodstock.Analyst.Xcel.UDFs.GetIndicatorValue($E46, "5 Famille de courbes="&amp;$C46&amp;";", IntrantScenario!$B$7, IntrantScenario!$B$10,"5")/5,0)</f>
        <v>509096.35021255736</v>
      </c>
      <c r="K46" s="166">
        <f>IFERROR(_xll.Woodstock.Analyst.Xcel.UDFs.GetIndicatorValue($E46, "5 Famille de courbes="&amp;$C46&amp;";", IntrantScenario!$B$7, IntrantScenario!$B$10,"6")/5,0)</f>
        <v>303479.04508843774</v>
      </c>
      <c r="L46" s="166">
        <f>IFERROR(_xll.Woodstock.Analyst.Xcel.UDFs.GetIndicatorValueAverage($E46, "5 Famille de courbes="&amp;$C46&amp;";", IntrantScenario!$B$7, IntrantScenario!$B$10,"2", "6")/5,0)</f>
        <v>416786.77417536703</v>
      </c>
      <c r="M46" s="317">
        <f t="shared" si="7"/>
        <v>416786.77417536714</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268.30773320689207</v>
      </c>
      <c r="H47" s="166">
        <f>IFERROR(_xll.Woodstock.Analyst.Xcel.UDFs.GetIndicatorValue($E47, "5 Famille de courbes="&amp;$C47&amp;";", IntrantScenario!$B$7, IntrantScenario!$B$10,"3")/5,0)</f>
        <v>233.4992040865549</v>
      </c>
      <c r="I47" s="166">
        <f>IFERROR(_xll.Woodstock.Analyst.Xcel.UDFs.GetIndicatorValue($E47, "5 Famille de courbes="&amp;$C47&amp;";", IntrantScenario!$B$7, IntrantScenario!$B$10,"4")/5,0)</f>
        <v>109.65043451901758</v>
      </c>
      <c r="J47" s="166">
        <f>IFERROR(_xll.Woodstock.Analyst.Xcel.UDFs.GetIndicatorValue($E47, "5 Famille de courbes="&amp;$C47&amp;";", IntrantScenario!$B$7, IntrantScenario!$B$10,"5")/5,0)</f>
        <v>67.526453284466712</v>
      </c>
      <c r="K47" s="166">
        <f>IFERROR(_xll.Woodstock.Analyst.Xcel.UDFs.GetIndicatorValue($E47, "5 Famille de courbes="&amp;$C47&amp;";", IntrantScenario!$B$7, IntrantScenario!$B$10,"6")/5,0)</f>
        <v>21.642108842268421</v>
      </c>
      <c r="L47" s="166">
        <f>IFERROR(_xll.Woodstock.Analyst.Xcel.UDFs.GetIndicatorValueAverage($E47, "5 Famille de courbes="&amp;$C47&amp;";", IntrantScenario!$B$7, IntrantScenario!$B$10,"2", "6")/5,0)</f>
        <v>140.12518678783994</v>
      </c>
      <c r="M47" s="317">
        <f t="shared" si="7"/>
        <v>140.12518678783994</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195.59874638780121</v>
      </c>
      <c r="H49" s="166">
        <f>IFERROR(_xll.Woodstock.Analyst.Xcel.UDFs.GetIndicatorValue($E49, "5 Famille de courbes="&amp;$C49&amp;";", IntrantScenario!$B$7, IntrantScenario!$B$10,"3")/5,0)</f>
        <v>143.18288795235256</v>
      </c>
      <c r="I49" s="166">
        <f>IFERROR(_xll.Woodstock.Analyst.Xcel.UDFs.GetIndicatorValue($E49, "5 Famille de courbes="&amp;$C49&amp;";", IntrantScenario!$B$7, IntrantScenario!$B$10,"4")/5,0)</f>
        <v>41.541791380769837</v>
      </c>
      <c r="J49" s="166">
        <f>IFERROR(_xll.Woodstock.Analyst.Xcel.UDFs.GetIndicatorValue($E49, "5 Famille de courbes="&amp;$C49&amp;";", IntrantScenario!$B$7, IntrantScenario!$B$10,"5")/5,0)</f>
        <v>312.95347954812956</v>
      </c>
      <c r="K49" s="166">
        <f>IFERROR(_xll.Woodstock.Analyst.Xcel.UDFs.GetIndicatorValue($E49, "5 Famille de courbes="&amp;$C49&amp;";", IntrantScenario!$B$7, IntrantScenario!$B$10,"6")/5,0)</f>
        <v>72.004681159418894</v>
      </c>
      <c r="L49" s="166">
        <f>IFERROR(_xll.Woodstock.Analyst.Xcel.UDFs.GetIndicatorValueAverage($E49, "5 Famille de courbes="&amp;$C49&amp;";", IntrantScenario!$B$7, IntrantScenario!$B$10,"2", "6")/5,0)</f>
        <v>153.05631728569443</v>
      </c>
      <c r="M49" s="317">
        <f t="shared" si="7"/>
        <v>153.05631728569443</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407805.16673091205</v>
      </c>
      <c r="H50" s="166">
        <f>IFERROR(_xll.Woodstock.Analyst.Xcel.UDFs.GetIndicatorValue($E50, "5 Famille de courbes="&amp;$C50&amp;";", IntrantScenario!$B$7, IntrantScenario!$B$10,"3")/5,0)</f>
        <v>431132.45681531</v>
      </c>
      <c r="I50" s="166">
        <f>IFERROR(_xll.Woodstock.Analyst.Xcel.UDFs.GetIndicatorValue($E50, "5 Famille de courbes="&amp;$C50&amp;";", IntrantScenario!$B$7, IntrantScenario!$B$10,"4")/5,0)</f>
        <v>433412.62551807362</v>
      </c>
      <c r="J50" s="166">
        <f>IFERROR(_xll.Woodstock.Analyst.Xcel.UDFs.GetIndicatorValue($E50, "5 Famille de courbes="&amp;$C50&amp;";", IntrantScenario!$B$7, IntrantScenario!$B$10,"5")/5,0)</f>
        <v>509476.83395921084</v>
      </c>
      <c r="K50" s="166">
        <f>IFERROR(_xll.Woodstock.Analyst.Xcel.UDFs.GetIndicatorValue($E50, "5 Famille de courbes="&amp;$C50&amp;";", IntrantScenario!$B$7, IntrantScenario!$B$10,"6")/5,0)</f>
        <v>303572.69212696038</v>
      </c>
      <c r="L50" s="166">
        <f>IFERROR(_xll.Woodstock.Analyst.Xcel.UDFs.GetIndicatorValueAverage($E50, "5 Famille de courbes="&amp;$C50&amp;";", IntrantScenario!$B$7, IntrantScenario!$B$10,"2", "6")/5,0)</f>
        <v>417079.95503009332</v>
      </c>
      <c r="M50" s="317">
        <f t="shared" si="7"/>
        <v>417079.95503009332</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9751.2054645262015</v>
      </c>
      <c r="H51" s="166">
        <f>IFERROR(_xll.Woodstock.Analyst.Xcel.UDFs.GetIndicatorValue($E51, "5 Famille de courbes="&amp;$C51&amp;";", IntrantScenario!$B$7, IntrantScenario!$B$10,"3")/5,0)</f>
        <v>10970.068237036474</v>
      </c>
      <c r="I51" s="166">
        <f>IFERROR(_xll.Woodstock.Analyst.Xcel.UDFs.GetIndicatorValue($E51, "5 Famille de courbes="&amp;$C51&amp;";", IntrantScenario!$B$7, IntrantScenario!$B$10,"4")/5,0)</f>
        <v>9295.4490776696057</v>
      </c>
      <c r="J51" s="166">
        <f>IFERROR(_xll.Woodstock.Analyst.Xcel.UDFs.GetIndicatorValue($E51, "5 Famille de courbes="&amp;$C51&amp;";", IntrantScenario!$B$7, IntrantScenario!$B$10,"5")/5,0)</f>
        <v>18550.632275044522</v>
      </c>
      <c r="K51" s="166">
        <f>IFERROR(_xll.Woodstock.Analyst.Xcel.UDFs.GetIndicatorValue($E51, "5 Famille de courbes="&amp;$C51&amp;";", IntrantScenario!$B$7, IntrantScenario!$B$10,"6")/5,0)</f>
        <v>8508.3022318694693</v>
      </c>
      <c r="L51" s="166">
        <f>IFERROR(_xll.Woodstock.Analyst.Xcel.UDFs.GetIndicatorValueAverage($E51, "5 Famille de courbes="&amp;$C51&amp;";", IntrantScenario!$B$7, IntrantScenario!$B$10,"2", "6")/5,0)</f>
        <v>11415.131457229254</v>
      </c>
      <c r="M51" s="317">
        <f t="shared" si="7"/>
        <v>11415.131457229256</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7485.454862774629</v>
      </c>
      <c r="H52" s="166">
        <f>IFERROR(_xll.Woodstock.Analyst.Xcel.UDFs.GetIndicatorValue($E52, "5 Famille de courbes="&amp;$C52&amp;";", IntrantScenario!$B$7, IntrantScenario!$B$10,"3")/5,0)</f>
        <v>6168.0229905021597</v>
      </c>
      <c r="I52" s="166">
        <f>IFERROR(_xll.Woodstock.Analyst.Xcel.UDFs.GetIndicatorValue($E52, "5 Famille de courbes="&amp;$C52&amp;";", IntrantScenario!$B$7, IntrantScenario!$B$10,"4")/5,0)</f>
        <v>5869.0756686109125</v>
      </c>
      <c r="J52" s="166">
        <f>IFERROR(_xll.Woodstock.Analyst.Xcel.UDFs.GetIndicatorValue($E52, "5 Famille de courbes="&amp;$C52&amp;";", IntrantScenario!$B$7, IntrantScenario!$B$10,"5")/5,0)</f>
        <v>8070.148931782086</v>
      </c>
      <c r="K52" s="166">
        <f>IFERROR(_xll.Woodstock.Analyst.Xcel.UDFs.GetIndicatorValue($E52, "5 Famille de courbes="&amp;$C52&amp;";", IntrantScenario!$B$7, IntrantScenario!$B$10,"6")/5,0)</f>
        <v>4215.3946111020387</v>
      </c>
      <c r="L52" s="166">
        <f>IFERROR(_xll.Woodstock.Analyst.Xcel.UDFs.GetIndicatorValueAverage($E52, "5 Famille de courbes="&amp;$C52&amp;";", IntrantScenario!$B$7, IntrantScenario!$B$10,"2", "6")/5,0)</f>
        <v>6361.6194129543655</v>
      </c>
      <c r="M52" s="317">
        <f t="shared" si="7"/>
        <v>6361.6194129543646</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101.83639163254469</v>
      </c>
      <c r="H53" s="166">
        <f>IFERROR(_xll.Woodstock.Analyst.Xcel.UDFs.GetIndicatorValue($E53, "5 Famille de courbes="&amp;$C53&amp;";", IntrantScenario!$B$7, IntrantScenario!$B$10,"3")/5,0)</f>
        <v>595.60488273747183</v>
      </c>
      <c r="I53" s="166">
        <f>IFERROR(_xll.Woodstock.Analyst.Xcel.UDFs.GetIndicatorValue($E53, "5 Famille de courbes="&amp;$C53&amp;";", IntrantScenario!$B$7, IntrantScenario!$B$10,"4")/5,0)</f>
        <v>827.80782950517028</v>
      </c>
      <c r="J53" s="166">
        <f>IFERROR(_xll.Woodstock.Analyst.Xcel.UDFs.GetIndicatorValue($E53, "5 Famille de courbes="&amp;$C53&amp;";", IntrantScenario!$B$7, IntrantScenario!$B$10,"5")/5,0)</f>
        <v>1290.9035543096732</v>
      </c>
      <c r="K53" s="166">
        <f>IFERROR(_xll.Woodstock.Analyst.Xcel.UDFs.GetIndicatorValue($E53, "5 Famille de courbes="&amp;$C53&amp;";", IntrantScenario!$B$7, IntrantScenario!$B$10,"6")/5,0)</f>
        <v>919.63224654908186</v>
      </c>
      <c r="L53" s="166">
        <f>IFERROR(_xll.Woodstock.Analyst.Xcel.UDFs.GetIndicatorValueAverage($E53, "5 Famille de courbes="&amp;$C53&amp;";", IntrantScenario!$B$7, IntrantScenario!$B$10,"2", "6")/5,0)</f>
        <v>747.15698094678839</v>
      </c>
      <c r="M53" s="317">
        <f t="shared" si="7"/>
        <v>747.15698094678851</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17338.49718203974</v>
      </c>
      <c r="H54" s="166">
        <f>IFERROR(_xll.Woodstock.Analyst.Xcel.UDFs.GetIndicatorValue($E54, "5 Famille de courbes="&amp;$C54&amp;";", IntrantScenario!$B$7, IntrantScenario!$B$10,"3")/5,0)</f>
        <v>17733.696262374375</v>
      </c>
      <c r="I54" s="166">
        <f>IFERROR(_xll.Woodstock.Analyst.Xcel.UDFs.GetIndicatorValue($E54, "5 Famille de courbes="&amp;$C54&amp;";", IntrantScenario!$B$7, IntrantScenario!$B$10,"4")/5,0)</f>
        <v>15992.333048132501</v>
      </c>
      <c r="J54" s="166">
        <f>IFERROR(_xll.Woodstock.Analyst.Xcel.UDFs.GetIndicatorValue($E54, "5 Famille de courbes="&amp;$C54&amp;";", IntrantScenario!$B$7, IntrantScenario!$B$10,"5")/5,0)</f>
        <v>27911.685684232983</v>
      </c>
      <c r="K54" s="166">
        <f>IFERROR(_xll.Woodstock.Analyst.Xcel.UDFs.GetIndicatorValue($E54, "5 Famille de courbes="&amp;$C54&amp;";", IntrantScenario!$B$7, IntrantScenario!$B$10,"6")/5,0)</f>
        <v>13643.329505670368</v>
      </c>
      <c r="L54" s="166">
        <f>IFERROR(_xll.Woodstock.Analyst.Xcel.UDFs.GetIndicatorValueAverage($E54, "5 Famille de courbes="&amp;$C54&amp;";", IntrantScenario!$B$7, IntrantScenario!$B$10,"2", "6")/5,0)</f>
        <v>18523.908336489993</v>
      </c>
      <c r="M54" s="317">
        <f t="shared" si="7"/>
        <v>18523.908336489993</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2.5440801218295119</v>
      </c>
      <c r="H55" s="166">
        <f>IFERROR(_xll.Woodstock.Analyst.Xcel.UDFs.GetIndicatorValue($E55, "5 Famille de courbes="&amp;$C55&amp;";", IntrantScenario!$B$7, IntrantScenario!$B$10,"3")/5,0)</f>
        <v>54.904183802630996</v>
      </c>
      <c r="I55" s="166">
        <f>IFERROR(_xll.Woodstock.Analyst.Xcel.UDFs.GetIndicatorValue($E55, "5 Famille de courbes="&amp;$C55&amp;";", IntrantScenario!$B$7, IntrantScenario!$B$10,"4")/5,0)</f>
        <v>92.46727587202524</v>
      </c>
      <c r="J55" s="166">
        <f>IFERROR(_xll.Woodstock.Analyst.Xcel.UDFs.GetIndicatorValue($E55, "5 Famille de courbes="&amp;$C55&amp;";", IntrantScenario!$B$7, IntrantScenario!$B$10,"5")/5,0)</f>
        <v>129.41334715232531</v>
      </c>
      <c r="K55" s="166">
        <f>IFERROR(_xll.Woodstock.Analyst.Xcel.UDFs.GetIndicatorValue($E55, "5 Famille de courbes="&amp;$C55&amp;";", IntrantScenario!$B$7, IntrantScenario!$B$10,"6")/5,0)</f>
        <v>78.436918844161724</v>
      </c>
      <c r="L55" s="166">
        <f>IFERROR(_xll.Woodstock.Analyst.Xcel.UDFs.GetIndicatorValueAverage($E55, "5 Famille de courbes="&amp;$C55&amp;";", IntrantScenario!$B$7, IntrantScenario!$B$10,"2", "6")/5,0)</f>
        <v>71.553161158594548</v>
      </c>
      <c r="M55" s="317">
        <f t="shared" si="7"/>
        <v>71.553161158594548</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7">
        <f t="shared" si="7"/>
        <v>0</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2.5440801218295119</v>
      </c>
      <c r="H57" s="166">
        <f>IFERROR(_xll.Woodstock.Analyst.Xcel.UDFs.GetIndicatorValue($E57, "5 Famille de courbes="&amp;$C57&amp;";", IntrantScenario!$B$7, IntrantScenario!$B$10,"3")/5,0)</f>
        <v>54.904183802630996</v>
      </c>
      <c r="I57" s="166">
        <f>IFERROR(_xll.Woodstock.Analyst.Xcel.UDFs.GetIndicatorValue($E57, "5 Famille de courbes="&amp;$C57&amp;";", IntrantScenario!$B$7, IntrantScenario!$B$10,"4")/5,0)</f>
        <v>92.46727587202524</v>
      </c>
      <c r="J57" s="166">
        <f>IFERROR(_xll.Woodstock.Analyst.Xcel.UDFs.GetIndicatorValue($E57, "5 Famille de courbes="&amp;$C57&amp;";", IntrantScenario!$B$7, IntrantScenario!$B$10,"5")/5,0)</f>
        <v>129.41334715232531</v>
      </c>
      <c r="K57" s="166">
        <f>IFERROR(_xll.Woodstock.Analyst.Xcel.UDFs.GetIndicatorValue($E57, "5 Famille de courbes="&amp;$C57&amp;";", IntrantScenario!$B$7, IntrantScenario!$B$10,"6")/5,0)</f>
        <v>78.436918844161724</v>
      </c>
      <c r="L57" s="166">
        <f>IFERROR(_xll.Woodstock.Analyst.Xcel.UDFs.GetIndicatorValueAverage($E57, "5 Famille de courbes="&amp;$C57&amp;";", IntrantScenario!$B$7, IntrantScenario!$B$10,"2", "6")/5,0)</f>
        <v>71.553161158594548</v>
      </c>
      <c r="M57" s="317">
        <f t="shared" si="7"/>
        <v>71.553161158594548</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425146.21577774425</v>
      </c>
      <c r="H58" s="166">
        <f>IFERROR(_xll.Woodstock.Analyst.Xcel.UDFs.GetIndicatorValue($E58, "5 Famille de courbes="&amp;$C58&amp;";", IntrantScenario!$B$7, IntrantScenario!$B$10,"3")/5,0)</f>
        <v>448921.06309652945</v>
      </c>
      <c r="I58" s="166">
        <f>IFERROR(_xll.Woodstock.Analyst.Xcel.UDFs.GetIndicatorValue($E58, "5 Famille de courbes="&amp;$C58&amp;";", IntrantScenario!$B$7, IntrantScenario!$B$10,"4")/5,0)</f>
        <v>449497.42576392897</v>
      </c>
      <c r="J58" s="166">
        <f>IFERROR(_xll.Woodstock.Analyst.Xcel.UDFs.GetIndicatorValue($E58, "5 Famille de courbes="&amp;$C58&amp;";", IntrantScenario!$B$7, IntrantScenario!$B$10,"5")/5,0)</f>
        <v>537517.94362977601</v>
      </c>
      <c r="K58" s="166">
        <f>IFERROR(_xll.Woodstock.Analyst.Xcel.UDFs.GetIndicatorValue($E58, "5 Famille de courbes="&amp;$C58&amp;";", IntrantScenario!$B$7, IntrantScenario!$B$10,"6")/5,0)</f>
        <v>317294.45487940387</v>
      </c>
      <c r="L58" s="166">
        <f>IFERROR(_xll.Woodstock.Analyst.Xcel.UDFs.GetIndicatorValueAverage($E58, "5 Famille de courbes="&amp;$C58&amp;";", IntrantScenario!$B$7, IntrantScenario!$B$10,"2", "6")/5,0)</f>
        <v>435675.42062947649</v>
      </c>
      <c r="M58" s="317">
        <f t="shared" si="7"/>
        <v>435675.42062947655</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7">
        <f t="shared" ref="M78:M94" si="13">SUM(G78:K78)/5</f>
        <v>0</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7">
        <f t="shared" si="13"/>
        <v>0</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7">
        <f t="shared" si="13"/>
        <v>0</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7">
        <f t="shared" si="13"/>
        <v>0</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7">
        <f t="shared" si="13"/>
        <v>0</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7">
        <f t="shared" si="13"/>
        <v>0</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7">
        <f t="shared" si="13"/>
        <v>0</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7">
        <f t="shared" si="13"/>
        <v>0</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7">
        <f t="shared" si="13"/>
        <v>0</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7">
        <f t="shared" si="13"/>
        <v>0</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7">
        <f t="shared" si="13"/>
        <v>0</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7">
        <f t="shared" si="13"/>
        <v>0</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7">
        <f t="shared" si="13"/>
        <v>0</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7">
        <f t="shared" si="13"/>
        <v>0</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7">
        <f t="shared" si="13"/>
        <v>0</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7">
        <f t="shared" si="13"/>
        <v>0</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7">
        <f t="shared" si="13"/>
        <v>0</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7425.4596389842991</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2132.2725653248754</v>
      </c>
      <c r="K96" s="166">
        <f>IFERROR(_xll.Woodstock.Analyst.Xcel.UDFs.GetIndicatorValue($E96, "5 Famille de courbes="&amp;$C96&amp;";", IntrantScenario!$B$7, IntrantScenario!$B$10,"6")/5,0)</f>
        <v>4356.8350215898263</v>
      </c>
      <c r="L96" s="166">
        <f>IFERROR(_xll.Woodstock.Analyst.Xcel.UDFs.GetIndicatorValueAverage($E96, "5 Famille de courbes="&amp;$C96&amp;";", IntrantScenario!$B$7, IntrantScenario!$B$10,"2", "6")/5,0)</f>
        <v>2782.9134451798</v>
      </c>
      <c r="M96" s="317">
        <f t="shared" ref="M96:M112" si="16">SUM(G96:K96)/5</f>
        <v>2782.9134451798</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2054.3247919888499</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1095.7618508349842</v>
      </c>
      <c r="K97" s="166">
        <f>IFERROR(_xll.Woodstock.Analyst.Xcel.UDFs.GetIndicatorValue($E97, "5 Famille de courbes="&amp;$C97&amp;";", IntrantScenario!$B$7, IntrantScenario!$B$10,"6")/5,0)</f>
        <v>993.65253857371431</v>
      </c>
      <c r="L97" s="166">
        <f>IFERROR(_xll.Woodstock.Analyst.Xcel.UDFs.GetIndicatorValueAverage($E97, "5 Famille de courbes="&amp;$C97&amp;";", IntrantScenario!$B$7, IntrantScenario!$B$10,"2", "6")/5,0)</f>
        <v>828.74783627950967</v>
      </c>
      <c r="M97" s="317">
        <f t="shared" si="16"/>
        <v>828.74783627950967</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1.7299682632542783</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0.34599365265085569</v>
      </c>
      <c r="M98" s="317">
        <f t="shared" si="16"/>
        <v>0.34599365265085569</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7">
        <f t="shared" si="16"/>
        <v>0</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9479.7848982735632</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3229.7645040741913</v>
      </c>
      <c r="K100" s="166">
        <f>IFERROR(_xll.Woodstock.Analyst.Xcel.UDFs.GetIndicatorValue($E100, "5 Famille de courbes="&amp;$C100&amp;";", IntrantScenario!$B$7, IntrantScenario!$B$10,"6")/5,0)</f>
        <v>5350.4870511197596</v>
      </c>
      <c r="L100" s="166">
        <f>IFERROR(_xll.Woodstock.Analyst.Xcel.UDFs.GetIndicatorValueAverage($E100, "5 Famille de courbes="&amp;$C100&amp;";", IntrantScenario!$B$7, IntrantScenario!$B$10,"2", "6")/5,0)</f>
        <v>3612.0072906935029</v>
      </c>
      <c r="M100" s="317">
        <f t="shared" si="16"/>
        <v>3612.0072906935029</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0.86498413162713916</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0.17299682632542784</v>
      </c>
      <c r="M101" s="317">
        <f t="shared" si="16"/>
        <v>0.17299682632542784</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7">
        <f t="shared" si="16"/>
        <v>0</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2.4499999423772096</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2.594952394881417</v>
      </c>
      <c r="K103" s="166">
        <f>IFERROR(_xll.Woodstock.Analyst.Xcel.UDFs.GetIndicatorValue($E103, "5 Famille de courbes="&amp;$C103&amp;";", IntrantScenario!$B$7, IntrantScenario!$B$10,"6")/5,0)</f>
        <v>6.3670506599161625E-2</v>
      </c>
      <c r="L103" s="166">
        <f>IFERROR(_xll.Woodstock.Analyst.Xcel.UDFs.GetIndicatorValueAverage($E103, "5 Famille de courbes="&amp;$C103&amp;";", IntrantScenario!$B$7, IntrantScenario!$B$10,"2", "6")/5,0)</f>
        <v>1.0217245687715577</v>
      </c>
      <c r="M103" s="317">
        <f t="shared" si="16"/>
        <v>1.0217245687715577</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9482.2344870463367</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3233.224189904432</v>
      </c>
      <c r="K104" s="166">
        <f>IFERROR(_xll.Woodstock.Analyst.Xcel.UDFs.GetIndicatorValue($E104, "5 Famille de courbes="&amp;$C104&amp;";", IntrantScenario!$B$7, IntrantScenario!$B$10,"6")/5,0)</f>
        <v>5350.5511278912718</v>
      </c>
      <c r="L104" s="166">
        <f>IFERROR(_xll.Woodstock.Analyst.Xcel.UDFs.GetIndicatorValueAverage($E104, "5 Famille de courbes="&amp;$C104&amp;";", IntrantScenario!$B$7, IntrantScenario!$B$10,"2", "6")/5,0)</f>
        <v>3613.201960968408</v>
      </c>
      <c r="M104" s="317">
        <f t="shared" si="16"/>
        <v>3613.201960968408</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1972.2499229288103</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652.28460383886897</v>
      </c>
      <c r="K105" s="166">
        <f>IFERROR(_xll.Woodstock.Analyst.Xcel.UDFs.GetIndicatorValue($E105, "5 Famille de courbes="&amp;$C105&amp;";", IntrantScenario!$B$7, IntrantScenario!$B$10,"6")/5,0)</f>
        <v>95.070682920604568</v>
      </c>
      <c r="L105" s="166">
        <f>IFERROR(_xll.Woodstock.Analyst.Xcel.UDFs.GetIndicatorValueAverage($E105, "5 Famille de courbes="&amp;$C105&amp;";", IntrantScenario!$B$7, IntrantScenario!$B$10,"2", "6")/5,0)</f>
        <v>543.92104193765681</v>
      </c>
      <c r="M105" s="317">
        <f t="shared" si="16"/>
        <v>543.92104193765681</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17.885000063082575</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26.122520652691556</v>
      </c>
      <c r="K106" s="166">
        <f>IFERROR(_xll.Woodstock.Analyst.Xcel.UDFs.GetIndicatorValue($E106, "5 Famille de courbes="&amp;$C106&amp;";", IntrantScenario!$B$7, IntrantScenario!$B$10,"6")/5,0)</f>
        <v>4.2659241753817652</v>
      </c>
      <c r="L106" s="166">
        <f>IFERROR(_xll.Woodstock.Analyst.Xcel.UDFs.GetIndicatorValueAverage($E106, "5 Famille de courbes="&amp;$C106&amp;";", IntrantScenario!$B$7, IntrantScenario!$B$10,"2", "6")/5,0)</f>
        <v>9.654688978231178</v>
      </c>
      <c r="M106" s="317">
        <f t="shared" si="16"/>
        <v>9.6546889782311798</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258.47499736166003</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196.61092366319218</v>
      </c>
      <c r="K107" s="166">
        <f>IFERROR(_xll.Woodstock.Analyst.Xcel.UDFs.GetIndicatorValue($E107, "5 Famille de courbes="&amp;$C107&amp;";", IntrantScenario!$B$7, IntrantScenario!$B$10,"6")/5,0)</f>
        <v>216.92542622604697</v>
      </c>
      <c r="L107" s="166">
        <f>IFERROR(_xll.Woodstock.Analyst.Xcel.UDFs.GetIndicatorValueAverage($E107, "5 Famille de courbes="&amp;$C107&amp;";", IntrantScenario!$B$7, IntrantScenario!$B$10,"2", "6")/5,0)</f>
        <v>134.40226945017983</v>
      </c>
      <c r="M107" s="317">
        <f t="shared" si="16"/>
        <v>134.40226945017986</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2248.6099067178725</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875.01788330101158</v>
      </c>
      <c r="K108" s="166">
        <f>IFERROR(_xll.Woodstock.Analyst.Xcel.UDFs.GetIndicatorValue($E108, "5 Famille de courbes="&amp;$C108&amp;";", IntrantScenario!$B$7, IntrantScenario!$B$10,"6")/5,0)</f>
        <v>316.26202987485561</v>
      </c>
      <c r="L108" s="166">
        <f>IFERROR(_xll.Woodstock.Analyst.Xcel.UDFs.GetIndicatorValueAverage($E108, "5 Famille de courbes="&amp;$C108&amp;";", IntrantScenario!$B$7, IntrantScenario!$B$10,"2", "6")/5,0)</f>
        <v>687.97796397874799</v>
      </c>
      <c r="M108" s="317">
        <f t="shared" si="16"/>
        <v>687.97796397874799</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7171.6393299278279</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2477.4877147310835</v>
      </c>
      <c r="K109" s="166">
        <f>IFERROR(_xll.Woodstock.Analyst.Xcel.UDFs.GetIndicatorValue($E109, "5 Famille de courbes="&amp;$C109&amp;";", IntrantScenario!$B$7, IntrantScenario!$B$10,"6")/5,0)</f>
        <v>2291.2575762680458</v>
      </c>
      <c r="L109" s="166">
        <f>IFERROR(_xll.Woodstock.Analyst.Xcel.UDFs.GetIndicatorValueAverage($E109, "5 Famille de courbes="&amp;$C109&amp;";", IntrantScenario!$B$7, IntrantScenario!$B$10,"2", "6")/5,0)</f>
        <v>2388.0769241853914</v>
      </c>
      <c r="M109" s="317">
        <f t="shared" si="16"/>
        <v>2388.0769241853914</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265.09001937546725</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4.8439109953300274</v>
      </c>
      <c r="K110" s="166">
        <f>IFERROR(_xll.Woodstock.Analyst.Xcel.UDFs.GetIndicatorValue($E110, "5 Famille de courbes="&amp;$C110&amp;";", IntrantScenario!$B$7, IntrantScenario!$B$10,"6")/5,0)</f>
        <v>1006.0788984178668</v>
      </c>
      <c r="L110" s="166">
        <f>IFERROR(_xll.Woodstock.Analyst.Xcel.UDFs.GetIndicatorValueAverage($E110, "5 Famille de courbes="&amp;$C110&amp;";", IntrantScenario!$B$7, IntrantScenario!$B$10,"2", "6")/5,0)</f>
        <v>255.20256575773283</v>
      </c>
      <c r="M110" s="317">
        <f t="shared" si="16"/>
        <v>255.20256575773283</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7465.1496922101987</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2484.9267288935107</v>
      </c>
      <c r="K111" s="166">
        <f>IFERROR(_xll.Woodstock.Analyst.Xcel.UDFs.GetIndicatorValue($E111, "5 Famille de courbes="&amp;$C111&amp;";", IntrantScenario!$B$7, IntrantScenario!$B$10,"6")/5,0)</f>
        <v>3297.4954582682221</v>
      </c>
      <c r="L111" s="166">
        <f>IFERROR(_xll.Woodstock.Analyst.Xcel.UDFs.GetIndicatorValueAverage($E111, "5 Famille de courbes="&amp;$C111&amp;";", IntrantScenario!$B$7, IntrantScenario!$B$10,"2", "6")/5,0)</f>
        <v>2649.5143758743861</v>
      </c>
      <c r="M111" s="317">
        <f t="shared" si="16"/>
        <v>2649.5143758743861</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19195.994057936383</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6593.1692970468557</v>
      </c>
      <c r="K112" s="166">
        <f>IFERROR(_xll.Woodstock.Analyst.Xcel.UDFs.GetIndicatorValue($E112, "5 Famille de courbes="&amp;$C112&amp;";", IntrantScenario!$B$7, IntrantScenario!$B$10,"6")/5,0)</f>
        <v>8964.3081039545214</v>
      </c>
      <c r="L112" s="166">
        <f>IFERROR(_xll.Woodstock.Analyst.Xcel.UDFs.GetIndicatorValueAverage($E112, "5 Famille de courbes="&amp;$C112&amp;";", IntrantScenario!$B$7, IntrantScenario!$B$10,"2", "6")/5,0)</f>
        <v>6950.6942917875522</v>
      </c>
      <c r="M112" s="317">
        <f t="shared" si="16"/>
        <v>6950.6942917875522</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594.26026410079987</v>
      </c>
      <c r="I114" s="166">
        <f>IFERROR(_xll.Woodstock.Analyst.Xcel.UDFs.GetIndicatorValue($E114, "5 Famille de courbes="&amp;$C114&amp;";", IntrantScenario!$B$7, IntrantScenario!$B$10,"4")/5,0)</f>
        <v>1757.3598933860735</v>
      </c>
      <c r="J114" s="166">
        <f>IFERROR(_xll.Woodstock.Analyst.Xcel.UDFs.GetIndicatorValue($E114, "5 Famille de courbes="&amp;$C114&amp;";", IntrantScenario!$B$7, IntrantScenario!$B$10,"5")/5,0)</f>
        <v>2583.1865359159392</v>
      </c>
      <c r="K114" s="166">
        <f>IFERROR(_xll.Woodstock.Analyst.Xcel.UDFs.GetIndicatorValue($E114, "5 Famille de courbes="&amp;$C114&amp;";", IntrantScenario!$B$7, IntrantScenario!$B$10,"6")/5,0)</f>
        <v>1084.7887672391375</v>
      </c>
      <c r="L114" s="166">
        <f>IFERROR(_xll.Woodstock.Analyst.Xcel.UDFs.GetIndicatorValueAverage($E114, "5 Famille de courbes="&amp;$C114&amp;";", IntrantScenario!$B$7, IntrantScenario!$B$10,"2", "6")/5,0)</f>
        <v>1203.91909212839</v>
      </c>
      <c r="M114" s="317">
        <f t="shared" ref="M114:M130" si="19">SUM(G114:K114)/5</f>
        <v>1203.9190921283898</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439.09231254926601</v>
      </c>
      <c r="I115" s="166">
        <f>IFERROR(_xll.Woodstock.Analyst.Xcel.UDFs.GetIndicatorValue($E115, "5 Famille de courbes="&amp;$C115&amp;";", IntrantScenario!$B$7, IntrantScenario!$B$10,"4")/5,0)</f>
        <v>1359.9669450528722</v>
      </c>
      <c r="J115" s="166">
        <f>IFERROR(_xll.Woodstock.Analyst.Xcel.UDFs.GetIndicatorValue($E115, "5 Famille de courbes="&amp;$C115&amp;";", IntrantScenario!$B$7, IntrantScenario!$B$10,"5")/5,0)</f>
        <v>1792.0857208796485</v>
      </c>
      <c r="K115" s="166">
        <f>IFERROR(_xll.Woodstock.Analyst.Xcel.UDFs.GetIndicatorValue($E115, "5 Famille de courbes="&amp;$C115&amp;";", IntrantScenario!$B$7, IntrantScenario!$B$10,"6")/5,0)</f>
        <v>801.53837839930918</v>
      </c>
      <c r="L115" s="166">
        <f>IFERROR(_xll.Woodstock.Analyst.Xcel.UDFs.GetIndicatorValueAverage($E115, "5 Famille de courbes="&amp;$C115&amp;";", IntrantScenario!$B$7, IntrantScenario!$B$10,"2", "6")/5,0)</f>
        <v>878.53667137621926</v>
      </c>
      <c r="M115" s="317">
        <f t="shared" si="19"/>
        <v>878.53667137621926</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9.9043381285763523</v>
      </c>
      <c r="I117" s="166">
        <f>IFERROR(_xll.Woodstock.Analyst.Xcel.UDFs.GetIndicatorValue($E117, "5 Famille de courbes="&amp;$C117&amp;";", IntrantScenario!$B$7, IntrantScenario!$B$10,"4")/5,0)</f>
        <v>35.323818155983808</v>
      </c>
      <c r="J117" s="166">
        <f>IFERROR(_xll.Woodstock.Analyst.Xcel.UDFs.GetIndicatorValue($E117, "5 Famille de courbes="&amp;$C117&amp;";", IntrantScenario!$B$7, IntrantScenario!$B$10,"5")/5,0)</f>
        <v>48.434749473047795</v>
      </c>
      <c r="K117" s="166">
        <f>IFERROR(_xll.Woodstock.Analyst.Xcel.UDFs.GetIndicatorValue($E117, "5 Famille de courbes="&amp;$C117&amp;";", IntrantScenario!$B$7, IntrantScenario!$B$10,"6")/5,0)</f>
        <v>18.079813505746166</v>
      </c>
      <c r="L117" s="166">
        <f>IFERROR(_xll.Woodstock.Analyst.Xcel.UDFs.GetIndicatorValueAverage($E117, "5 Famille de courbes="&amp;$C117&amp;";", IntrantScenario!$B$7, IntrantScenario!$B$10,"2", "6")/5,0)</f>
        <v>22.348543852670822</v>
      </c>
      <c r="M117" s="317">
        <f t="shared" si="19"/>
        <v>22.348543852670822</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1043.2569206820876</v>
      </c>
      <c r="I118" s="166">
        <f>IFERROR(_xll.Woodstock.Analyst.Xcel.UDFs.GetIndicatorValue($E118, "5 Famille de courbes="&amp;$C118&amp;";", IntrantScenario!$B$7, IntrantScenario!$B$10,"4")/5,0)</f>
        <v>3152.650790818233</v>
      </c>
      <c r="J118" s="166">
        <f>IFERROR(_xll.Woodstock.Analyst.Xcel.UDFs.GetIndicatorValue($E118, "5 Famille de courbes="&amp;$C118&amp;";", IntrantScenario!$B$7, IntrantScenario!$B$10,"5")/5,0)</f>
        <v>4423.7068811680783</v>
      </c>
      <c r="K118" s="166">
        <f>IFERROR(_xll.Woodstock.Analyst.Xcel.UDFs.GetIndicatorValue($E118, "5 Famille de courbes="&amp;$C118&amp;";", IntrantScenario!$B$7, IntrantScenario!$B$10,"6")/5,0)</f>
        <v>1904.4069699206011</v>
      </c>
      <c r="L118" s="166">
        <f>IFERROR(_xll.Woodstock.Analyst.Xcel.UDFs.GetIndicatorValueAverage($E118, "5 Famille de courbes="&amp;$C118&amp;";", IntrantScenario!$B$7, IntrantScenario!$B$10,"2", "6")/5,0)</f>
        <v>2104.8043125178001</v>
      </c>
      <c r="M118" s="317">
        <f t="shared" si="19"/>
        <v>2104.8043125178001</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1043.2569206820876</v>
      </c>
      <c r="I122" s="166">
        <f>IFERROR(_xll.Woodstock.Analyst.Xcel.UDFs.GetIndicatorValue($E122, "5 Famille de courbes="&amp;$C122&amp;";", IntrantScenario!$B$7, IntrantScenario!$B$10,"4")/5,0)</f>
        <v>3152.650790818233</v>
      </c>
      <c r="J122" s="166">
        <f>IFERROR(_xll.Woodstock.Analyst.Xcel.UDFs.GetIndicatorValue($E122, "5 Famille de courbes="&amp;$C122&amp;";", IntrantScenario!$B$7, IntrantScenario!$B$10,"5")/5,0)</f>
        <v>4423.7068811680783</v>
      </c>
      <c r="K122" s="166">
        <f>IFERROR(_xll.Woodstock.Analyst.Xcel.UDFs.GetIndicatorValue($E122, "5 Famille de courbes="&amp;$C122&amp;";", IntrantScenario!$B$7, IntrantScenario!$B$10,"6")/5,0)</f>
        <v>1904.4069699206011</v>
      </c>
      <c r="L122" s="166">
        <f>IFERROR(_xll.Woodstock.Analyst.Xcel.UDFs.GetIndicatorValueAverage($E122, "5 Famille de courbes="&amp;$C122&amp;";", IntrantScenario!$B$7, IntrantScenario!$B$10,"2", "6")/5,0)</f>
        <v>2104.8043125178001</v>
      </c>
      <c r="M122" s="317">
        <f t="shared" si="19"/>
        <v>2104.8043125178001</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508.42265780333418</v>
      </c>
      <c r="I123" s="166">
        <f>IFERROR(_xll.Woodstock.Analyst.Xcel.UDFs.GetIndicatorValue($E123, "5 Famille de courbes="&amp;$C123&amp;";", IntrantScenario!$B$7, IntrantScenario!$B$10,"4")/5,0)</f>
        <v>1395.2908132136158</v>
      </c>
      <c r="J123" s="166">
        <f>IFERROR(_xll.Woodstock.Analyst.Xcel.UDFs.GetIndicatorValue($E123, "5 Famille de courbes="&amp;$C123&amp;";", IntrantScenario!$B$7, IntrantScenario!$B$10,"5")/5,0)</f>
        <v>2389.4475765162269</v>
      </c>
      <c r="K123" s="166">
        <f>IFERROR(_xll.Woodstock.Analyst.Xcel.UDFs.GetIndicatorValue($E123, "5 Famille de courbes="&amp;$C123&amp;";", IntrantScenario!$B$7, IntrantScenario!$B$10,"6")/5,0)</f>
        <v>928.09703342603575</v>
      </c>
      <c r="L123" s="166">
        <f>IFERROR(_xll.Woodstock.Analyst.Xcel.UDFs.GetIndicatorValueAverage($E123, "5 Famille de courbes="&amp;$C123&amp;";", IntrantScenario!$B$7, IntrantScenario!$B$10,"2", "6")/5,0)</f>
        <v>1044.2516161918425</v>
      </c>
      <c r="M123" s="317">
        <f t="shared" si="19"/>
        <v>1044.2516161918425</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2674.1711884535994</v>
      </c>
      <c r="I124" s="166">
        <f>IFERROR(_xll.Woodstock.Analyst.Xcel.UDFs.GetIndicatorValue($E124, "5 Famille de courbes="&amp;$C124&amp;";", IntrantScenario!$B$7, IntrantScenario!$B$10,"4")/5,0)</f>
        <v>7303.1990254241609</v>
      </c>
      <c r="J124" s="166">
        <f>IFERROR(_xll.Woodstock.Analyst.Xcel.UDFs.GetIndicatorValue($E124, "5 Famille de courbes="&amp;$C124&amp;";", IntrantScenario!$B$7, IntrantScenario!$B$10,"5")/5,0)</f>
        <v>12576.889693092591</v>
      </c>
      <c r="K124" s="166">
        <f>IFERROR(_xll.Woodstock.Analyst.Xcel.UDFs.GetIndicatorValue($E124, "5 Famille de courbes="&amp;$C124&amp;";", IntrantScenario!$B$7, IntrantScenario!$B$10,"6")/5,0)</f>
        <v>4881.5494525761187</v>
      </c>
      <c r="L124" s="166">
        <f>IFERROR(_xll.Woodstock.Analyst.Xcel.UDFs.GetIndicatorValueAverage($E124, "5 Famille de courbes="&amp;$C124&amp;";", IntrantScenario!$B$7, IntrantScenario!$B$10,"2", "6")/5,0)</f>
        <v>5487.161871909294</v>
      </c>
      <c r="M124" s="317">
        <f t="shared" si="19"/>
        <v>5487.161871909293</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115.55060690848885</v>
      </c>
      <c r="I125" s="166">
        <f>IFERROR(_xll.Woodstock.Analyst.Xcel.UDFs.GetIndicatorValue($E125, "5 Famille de courbes="&amp;$C125&amp;";", IntrantScenario!$B$7, IntrantScenario!$B$10,"4")/5,0)</f>
        <v>379.73105636210136</v>
      </c>
      <c r="J125" s="166">
        <f>IFERROR(_xll.Woodstock.Analyst.Xcel.UDFs.GetIndicatorValue($E125, "5 Famille de courbes="&amp;$C125&amp;";", IntrantScenario!$B$7, IntrantScenario!$B$10,"5")/5,0)</f>
        <v>452.05763608679354</v>
      </c>
      <c r="K125" s="166">
        <f>IFERROR(_xll.Woodstock.Analyst.Xcel.UDFs.GetIndicatorValue($E125, "5 Famille de courbes="&amp;$C125&amp;";", IntrantScenario!$B$7, IntrantScenario!$B$10,"6")/5,0)</f>
        <v>210.93114918538785</v>
      </c>
      <c r="L125" s="166">
        <f>IFERROR(_xll.Woodstock.Analyst.Xcel.UDFs.GetIndicatorValueAverage($E125, "5 Famille de courbes="&amp;$C125&amp;";", IntrantScenario!$B$7, IntrantScenario!$B$10,"2", "6")/5,0)</f>
        <v>231.65408970855432</v>
      </c>
      <c r="M125" s="317">
        <f t="shared" si="19"/>
        <v>231.65408970855432</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3298.1445161355055</v>
      </c>
      <c r="I126" s="166">
        <f>IFERROR(_xll.Woodstock.Analyst.Xcel.UDFs.GetIndicatorValue($E126, "5 Famille de courbes="&amp;$C126&amp;";", IntrantScenario!$B$7, IntrantScenario!$B$10,"4")/5,0)</f>
        <v>9078.2214003111403</v>
      </c>
      <c r="J126" s="166">
        <f>IFERROR(_xll.Woodstock.Analyst.Xcel.UDFs.GetIndicatorValue($E126, "5 Famille de courbes="&amp;$C126&amp;";", IntrantScenario!$B$7, IntrantScenario!$B$10,"5")/5,0)</f>
        <v>15418.394636248258</v>
      </c>
      <c r="K126" s="166">
        <f>IFERROR(_xll.Woodstock.Analyst.Xcel.UDFs.GetIndicatorValue($E126, "5 Famille de courbes="&amp;$C126&amp;";", IntrantScenario!$B$7, IntrantScenario!$B$10,"6")/5,0)</f>
        <v>6020.5777501358953</v>
      </c>
      <c r="L126" s="166">
        <f>IFERROR(_xll.Woodstock.Analyst.Xcel.UDFs.GetIndicatorValueAverage($E126, "5 Famille de courbes="&amp;$C126&amp;";", IntrantScenario!$B$7, IntrantScenario!$B$10,"2", "6")/5,0)</f>
        <v>6763.0676605661602</v>
      </c>
      <c r="M126" s="317">
        <f t="shared" si="19"/>
        <v>6763.0676605661602</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75.933254394183436</v>
      </c>
      <c r="I127" s="166">
        <f>IFERROR(_xll.Woodstock.Analyst.Xcel.UDFs.GetIndicatorValue($E127, "5 Famille de courbes="&amp;$C127&amp;";", IntrantScenario!$B$7, IntrantScenario!$B$10,"4")/5,0)</f>
        <v>247.26671919639813</v>
      </c>
      <c r="J127" s="166">
        <f>IFERROR(_xll.Woodstock.Analyst.Xcel.UDFs.GetIndicatorValue($E127, "5 Famille de courbes="&amp;$C127&amp;";", IntrantScenario!$B$7, IntrantScenario!$B$10,"5")/5,0)</f>
        <v>306.75339729076984</v>
      </c>
      <c r="K127" s="166">
        <f>IFERROR(_xll.Woodstock.Analyst.Xcel.UDFs.GetIndicatorValue($E127, "5 Famille de courbes="&amp;$C127&amp;";", IntrantScenario!$B$7, IntrantScenario!$B$10,"6")/5,0)</f>
        <v>138.61189516240319</v>
      </c>
      <c r="L127" s="166">
        <f>IFERROR(_xll.Woodstock.Analyst.Xcel.UDFs.GetIndicatorValueAverage($E127, "5 Famille de courbes="&amp;$C127&amp;";", IntrantScenario!$B$7, IntrantScenario!$B$10,"2", "6")/5,0)</f>
        <v>153.71305320875095</v>
      </c>
      <c r="M127" s="317">
        <f t="shared" si="19"/>
        <v>153.71305320875095</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82.536147791777751</v>
      </c>
      <c r="I129" s="166">
        <f>IFERROR(_xll.Woodstock.Analyst.Xcel.UDFs.GetIndicatorValue($E129, "5 Famille de courbes="&amp;$C129&amp;";", IntrantScenario!$B$7, IntrantScenario!$B$10,"4")/5,0)</f>
        <v>273.7595782076844</v>
      </c>
      <c r="J129" s="166">
        <f>IFERROR(_xll.Woodstock.Analyst.Xcel.UDFs.GetIndicatorValue($E129, "5 Famille de courbes="&amp;$C129&amp;";", IntrantScenario!$B$7, IntrantScenario!$B$10,"5")/5,0)</f>
        <v>339.04321744197534</v>
      </c>
      <c r="K129" s="166">
        <f>IFERROR(_xll.Woodstock.Analyst.Xcel.UDFs.GetIndicatorValue($E129, "5 Famille de courbes="&amp;$C129&amp;";", IntrantScenario!$B$7, IntrantScenario!$B$10,"6")/5,0)</f>
        <v>150.66510656099132</v>
      </c>
      <c r="L129" s="166">
        <f>IFERROR(_xll.Woodstock.Analyst.Xcel.UDFs.GetIndicatorValueAverage($E129, "5 Famille de courbes="&amp;$C129&amp;";", IntrantScenario!$B$7, IntrantScenario!$B$10,"2", "6")/5,0)</f>
        <v>169.20081000048577</v>
      </c>
      <c r="M129" s="317">
        <f t="shared" si="19"/>
        <v>169.20081000048577</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4423.9375216392873</v>
      </c>
      <c r="I130" s="166">
        <f>IFERROR(_xll.Woodstock.Analyst.Xcel.UDFs.GetIndicatorValue($E130, "5 Famille de courbes="&amp;$C130&amp;";", IntrantScenario!$B$7, IntrantScenario!$B$10,"4")/5,0)</f>
        <v>12504.631979883419</v>
      </c>
      <c r="J130" s="166">
        <f>IFERROR(_xll.Woodstock.Analyst.Xcel.UDFs.GetIndicatorValue($E130, "5 Famille de courbes="&amp;$C130&amp;";", IntrantScenario!$B$7, IntrantScenario!$B$10,"5")/5,0)</f>
        <v>20181.144811843271</v>
      </c>
      <c r="K130" s="166">
        <f>IFERROR(_xll.Woodstock.Analyst.Xcel.UDFs.GetIndicatorValue($E130, "5 Famille de courbes="&amp;$C130&amp;";", IntrantScenario!$B$7, IntrantScenario!$B$10,"6")/5,0)</f>
        <v>8075.6497116691344</v>
      </c>
      <c r="L130" s="166">
        <f>IFERROR(_xll.Woodstock.Analyst.Xcel.UDFs.GetIndicatorValueAverage($E130, "5 Famille de courbes="&amp;$C130&amp;";", IntrantScenario!$B$7, IntrantScenario!$B$10,"2", "6")/5,0)</f>
        <v>9037.0728050070229</v>
      </c>
      <c r="M130" s="317">
        <f t="shared" si="19"/>
        <v>9037.0728050070211</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22019.52156861758</v>
      </c>
      <c r="H132" s="166">
        <f>IFERROR(_xll.Woodstock.Analyst.Xcel.UDFs.GetIndicatorValue($E132, "5 Famille de courbes="&amp;$C132&amp;";", IntrantScenario!$B$7, IntrantScenario!$B$10,"3")/5,0)</f>
        <v>23927.08696929337</v>
      </c>
      <c r="I132" s="166">
        <f>IFERROR(_xll.Woodstock.Analyst.Xcel.UDFs.GetIndicatorValue($E132, "5 Famille de courbes="&amp;$C132&amp;";", IntrantScenario!$B$7, IntrantScenario!$B$10,"4")/5,0)</f>
        <v>21950.628472156077</v>
      </c>
      <c r="J132" s="166">
        <f>IFERROR(_xll.Woodstock.Analyst.Xcel.UDFs.GetIndicatorValue($E132, "5 Famille de courbes="&amp;$C132&amp;";", IntrantScenario!$B$7, IntrantScenario!$B$10,"5")/5,0)</f>
        <v>18062.258967393274</v>
      </c>
      <c r="K132" s="166">
        <f>IFERROR(_xll.Woodstock.Analyst.Xcel.UDFs.GetIndicatorValue($E132, "5 Famille de courbes="&amp;$C132&amp;";", IntrantScenario!$B$7, IntrantScenario!$B$10,"6")/5,0)</f>
        <v>8822.727418569053</v>
      </c>
      <c r="L132" s="166">
        <f>IFERROR(_xll.Woodstock.Analyst.Xcel.UDFs.GetIndicatorValueAverage($E132, "5 Famille de courbes="&amp;$C132&amp;";", IntrantScenario!$B$7, IntrantScenario!$B$10,"2", "6")/5,0)</f>
        <v>18956.44467920587</v>
      </c>
      <c r="M132" s="317">
        <f t="shared" ref="M132:M148" si="22">SUM(G132:K132)/5</f>
        <v>18956.444679205866</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26746.130503371649</v>
      </c>
      <c r="H133" s="166">
        <f>IFERROR(_xll.Woodstock.Analyst.Xcel.UDFs.GetIndicatorValue($E133, "5 Famille de courbes="&amp;$C133&amp;";", IntrantScenario!$B$7, IntrantScenario!$B$10,"3")/5,0)</f>
        <v>28670.264512352711</v>
      </c>
      <c r="I133" s="166">
        <f>IFERROR(_xll.Woodstock.Analyst.Xcel.UDFs.GetIndicatorValue($E133, "5 Famille de courbes="&amp;$C133&amp;";", IntrantScenario!$B$7, IntrantScenario!$B$10,"4")/5,0)</f>
        <v>25402.96505510058</v>
      </c>
      <c r="J133" s="166">
        <f>IFERROR(_xll.Woodstock.Analyst.Xcel.UDFs.GetIndicatorValue($E133, "5 Famille de courbes="&amp;$C133&amp;";", IntrantScenario!$B$7, IntrantScenario!$B$10,"5")/5,0)</f>
        <v>20819.434407329674</v>
      </c>
      <c r="K133" s="166">
        <f>IFERROR(_xll.Woodstock.Analyst.Xcel.UDFs.GetIndicatorValue($E133, "5 Famille de courbes="&amp;$C133&amp;";", IntrantScenario!$B$7, IntrantScenario!$B$10,"6")/5,0)</f>
        <v>15284.974236280133</v>
      </c>
      <c r="L133" s="166">
        <f>IFERROR(_xll.Woodstock.Analyst.Xcel.UDFs.GetIndicatorValueAverage($E133, "5 Famille de courbes="&amp;$C133&amp;";", IntrantScenario!$B$7, IntrantScenario!$B$10,"2", "6")/5,0)</f>
        <v>23384.753742886947</v>
      </c>
      <c r="M133" s="317">
        <f t="shared" si="22"/>
        <v>23384.753742886951</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3042.3718173687016</v>
      </c>
      <c r="H134" s="166">
        <f>IFERROR(_xll.Woodstock.Analyst.Xcel.UDFs.GetIndicatorValue($E134, "5 Famille de courbes="&amp;$C134&amp;";", IntrantScenario!$B$7, IntrantScenario!$B$10,"3")/5,0)</f>
        <v>3242.8472619873924</v>
      </c>
      <c r="I134" s="166">
        <f>IFERROR(_xll.Woodstock.Analyst.Xcel.UDFs.GetIndicatorValue($E134, "5 Famille de courbes="&amp;$C134&amp;";", IntrantScenario!$B$7, IntrantScenario!$B$10,"4")/5,0)</f>
        <v>2383.5954550629021</v>
      </c>
      <c r="J134" s="166">
        <f>IFERROR(_xll.Woodstock.Analyst.Xcel.UDFs.GetIndicatorValue($E134, "5 Famille de courbes="&amp;$C134&amp;";", IntrantScenario!$B$7, IntrantScenario!$B$10,"5")/5,0)</f>
        <v>2070.0195565169852</v>
      </c>
      <c r="K134" s="166">
        <f>IFERROR(_xll.Woodstock.Analyst.Xcel.UDFs.GetIndicatorValue($E134, "5 Famille de courbes="&amp;$C134&amp;";", IntrantScenario!$B$7, IntrantScenario!$B$10,"6")/5,0)</f>
        <v>3510.2056742577297</v>
      </c>
      <c r="L134" s="166">
        <f>IFERROR(_xll.Woodstock.Analyst.Xcel.UDFs.GetIndicatorValueAverage($E134, "5 Famille de courbes="&amp;$C134&amp;";", IntrantScenario!$B$7, IntrantScenario!$B$10,"2", "6")/5,0)</f>
        <v>2849.8079530387417</v>
      </c>
      <c r="M134" s="317">
        <f t="shared" si="22"/>
        <v>2849.8079530387422</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347.23867798200865</v>
      </c>
      <c r="H135" s="166">
        <f>IFERROR(_xll.Woodstock.Analyst.Xcel.UDFs.GetIndicatorValue($E135, "5 Famille de courbes="&amp;$C135&amp;";", IntrantScenario!$B$7, IntrantScenario!$B$10,"3")/5,0)</f>
        <v>368.811943570003</v>
      </c>
      <c r="I135" s="166">
        <f>IFERROR(_xll.Woodstock.Analyst.Xcel.UDFs.GetIndicatorValue($E135, "5 Famille de courbes="&amp;$C135&amp;";", IntrantScenario!$B$7, IntrantScenario!$B$10,"4")/5,0)</f>
        <v>263.09834630825264</v>
      </c>
      <c r="J135" s="166">
        <f>IFERROR(_xll.Woodstock.Analyst.Xcel.UDFs.GetIndicatorValue($E135, "5 Famille de courbes="&amp;$C135&amp;";", IntrantScenario!$B$7, IntrantScenario!$B$10,"5")/5,0)</f>
        <v>233.05847750698271</v>
      </c>
      <c r="K135" s="166">
        <f>IFERROR(_xll.Woodstock.Analyst.Xcel.UDFs.GetIndicatorValue($E135, "5 Famille de courbes="&amp;$C135&amp;";", IntrantScenario!$B$7, IntrantScenario!$B$10,"6")/5,0)</f>
        <v>413.71288062091708</v>
      </c>
      <c r="L135" s="166">
        <f>IFERROR(_xll.Woodstock.Analyst.Xcel.UDFs.GetIndicatorValueAverage($E135, "5 Famille de courbes="&amp;$C135&amp;";", IntrantScenario!$B$7, IntrantScenario!$B$10,"2", "6")/5,0)</f>
        <v>325.18406519763278</v>
      </c>
      <c r="M135" s="317">
        <f t="shared" si="22"/>
        <v>325.18406519763278</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52155.262630877012</v>
      </c>
      <c r="H136" s="166">
        <f>IFERROR(_xll.Woodstock.Analyst.Xcel.UDFs.GetIndicatorValue($E136, "5 Famille de courbes="&amp;$C136&amp;";", IntrantScenario!$B$7, IntrantScenario!$B$10,"3")/5,0)</f>
        <v>56209.010123557804</v>
      </c>
      <c r="I136" s="166">
        <f>IFERROR(_xll.Woodstock.Analyst.Xcel.UDFs.GetIndicatorValue($E136, "5 Famille de courbes="&amp;$C136&amp;";", IntrantScenario!$B$7, IntrantScenario!$B$10,"4")/5,0)</f>
        <v>50000.287119802779</v>
      </c>
      <c r="J136" s="166">
        <f>IFERROR(_xll.Woodstock.Analyst.Xcel.UDFs.GetIndicatorValue($E136, "5 Famille de courbes="&amp;$C136&amp;";", IntrantScenario!$B$7, IntrantScenario!$B$10,"5")/5,0)</f>
        <v>41184.771906692236</v>
      </c>
      <c r="K136" s="166">
        <f>IFERROR(_xll.Woodstock.Analyst.Xcel.UDFs.GetIndicatorValue($E136, "5 Famille de courbes="&amp;$C136&amp;";", IntrantScenario!$B$7, IntrantScenario!$B$10,"6")/5,0)</f>
        <v>28031.619954623457</v>
      </c>
      <c r="L136" s="166">
        <f>IFERROR(_xll.Woodstock.Analyst.Xcel.UDFs.GetIndicatorValueAverage($E136, "5 Famille de courbes="&amp;$C136&amp;";", IntrantScenario!$B$7, IntrantScenario!$B$10,"2", "6")/5,0)</f>
        <v>45516.190347110656</v>
      </c>
      <c r="M136" s="317">
        <f t="shared" si="22"/>
        <v>45516.190347110663</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128.34864552752504</v>
      </c>
      <c r="H137" s="166">
        <f>IFERROR(_xll.Woodstock.Analyst.Xcel.UDFs.GetIndicatorValue($E137, "5 Famille de courbes="&amp;$C137&amp;";", IntrantScenario!$B$7, IntrantScenario!$B$10,"3")/5,0)</f>
        <v>103.73888268541339</v>
      </c>
      <c r="I137" s="166">
        <f>IFERROR(_xll.Woodstock.Analyst.Xcel.UDFs.GetIndicatorValue($E137, "5 Famille de courbes="&amp;$C137&amp;";", IntrantScenario!$B$7, IntrantScenario!$B$10,"4")/5,0)</f>
        <v>144.44612200358861</v>
      </c>
      <c r="J137" s="166">
        <f>IFERROR(_xll.Woodstock.Analyst.Xcel.UDFs.GetIndicatorValue($E137, "5 Famille de courbes="&amp;$C137&amp;";", IntrantScenario!$B$7, IntrantScenario!$B$10,"5")/5,0)</f>
        <v>131.19693158198862</v>
      </c>
      <c r="K137" s="166">
        <f>IFERROR(_xll.Woodstock.Analyst.Xcel.UDFs.GetIndicatorValue($E137, "5 Famille de courbes="&amp;$C137&amp;";", IntrantScenario!$B$7, IntrantScenario!$B$10,"6")/5,0)</f>
        <v>53.815722974489958</v>
      </c>
      <c r="L137" s="166">
        <f>IFERROR(_xll.Woodstock.Analyst.Xcel.UDFs.GetIndicatorValueAverage($E137, "5 Famille de courbes="&amp;$C137&amp;";", IntrantScenario!$B$7, IntrantScenario!$B$10,"2", "6")/5,0)</f>
        <v>112.30926095460113</v>
      </c>
      <c r="M137" s="317">
        <f t="shared" si="22"/>
        <v>112.30926095460111</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49.60552700995828</v>
      </c>
      <c r="H139" s="166">
        <f>IFERROR(_xll.Woodstock.Analyst.Xcel.UDFs.GetIndicatorValue($E139, "5 Famille de courbes="&amp;$C139&amp;";", IntrantScenario!$B$7, IntrantScenario!$B$10,"3")/5,0)</f>
        <v>52.687422192365581</v>
      </c>
      <c r="I139" s="166">
        <f>IFERROR(_xll.Woodstock.Analyst.Xcel.UDFs.GetIndicatorValue($E139, "5 Famille de courbes="&amp;$C139&amp;";", IntrantScenario!$B$7, IntrantScenario!$B$10,"4")/5,0)</f>
        <v>37.585479244180256</v>
      </c>
      <c r="J139" s="166">
        <f>IFERROR(_xll.Woodstock.Analyst.Xcel.UDFs.GetIndicatorValue($E139, "5 Famille de courbes="&amp;$C139&amp;";", IntrantScenario!$B$7, IntrantScenario!$B$10,"5")/5,0)</f>
        <v>11.463588456720682</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30.268403380644958</v>
      </c>
      <c r="M139" s="317">
        <f t="shared" si="22"/>
        <v>30.268403380644958</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52333.215685733376</v>
      </c>
      <c r="H140" s="166">
        <f>IFERROR(_xll.Woodstock.Analyst.Xcel.UDFs.GetIndicatorValue($E140, "5 Famille de courbes="&amp;$C140&amp;";", IntrantScenario!$B$7, IntrantScenario!$B$10,"3")/5,0)</f>
        <v>56365.436017890846</v>
      </c>
      <c r="I140" s="166">
        <f>IFERROR(_xll.Woodstock.Analyst.Xcel.UDFs.GetIndicatorValue($E140, "5 Famille de courbes="&amp;$C140&amp;";", IntrantScenario!$B$7, IntrantScenario!$B$10,"4")/5,0)</f>
        <v>50182.318559370084</v>
      </c>
      <c r="J140" s="166">
        <f>IFERROR(_xll.Woodstock.Analyst.Xcel.UDFs.GetIndicatorValue($E140, "5 Famille de courbes="&amp;$C140&amp;";", IntrantScenario!$B$7, IntrantScenario!$B$10,"5")/5,0)</f>
        <v>41327.431924628749</v>
      </c>
      <c r="K140" s="166">
        <f>IFERROR(_xll.Woodstock.Analyst.Xcel.UDFs.GetIndicatorValue($E140, "5 Famille de courbes="&amp;$C140&amp;";", IntrantScenario!$B$7, IntrantScenario!$B$10,"6")/5,0)</f>
        <v>28085.435651120992</v>
      </c>
      <c r="L140" s="166">
        <f>IFERROR(_xll.Woodstock.Analyst.Xcel.UDFs.GetIndicatorValueAverage($E140, "5 Famille de courbes="&amp;$C140&amp;";", IntrantScenario!$B$7, IntrantScenario!$B$10,"2", "6")/5,0)</f>
        <v>45658.767567748808</v>
      </c>
      <c r="M140" s="317">
        <f t="shared" si="22"/>
        <v>45658.767567748815</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14999.111787544074</v>
      </c>
      <c r="H141" s="166">
        <f>IFERROR(_xll.Woodstock.Analyst.Xcel.UDFs.GetIndicatorValue($E141, "5 Famille de courbes="&amp;$C141&amp;";", IntrantScenario!$B$7, IntrantScenario!$B$10,"3")/5,0)</f>
        <v>13987.507191568744</v>
      </c>
      <c r="I141" s="166">
        <f>IFERROR(_xll.Woodstock.Analyst.Xcel.UDFs.GetIndicatorValue($E141, "5 Famille de courbes="&amp;$C141&amp;";", IntrantScenario!$B$7, IntrantScenario!$B$10,"4")/5,0)</f>
        <v>12842.208691521091</v>
      </c>
      <c r="J141" s="166">
        <f>IFERROR(_xll.Woodstock.Analyst.Xcel.UDFs.GetIndicatorValue($E141, "5 Famille de courbes="&amp;$C141&amp;";", IntrantScenario!$B$7, IntrantScenario!$B$10,"5")/5,0)</f>
        <v>13186.367243010722</v>
      </c>
      <c r="K141" s="166">
        <f>IFERROR(_xll.Woodstock.Analyst.Xcel.UDFs.GetIndicatorValue($E141, "5 Famille de courbes="&amp;$C141&amp;";", IntrantScenario!$B$7, IntrantScenario!$B$10,"6")/5,0)</f>
        <v>14040.557473733352</v>
      </c>
      <c r="L141" s="166">
        <f>IFERROR(_xll.Woodstock.Analyst.Xcel.UDFs.GetIndicatorValueAverage($E141, "5 Famille de courbes="&amp;$C141&amp;";", IntrantScenario!$B$7, IntrantScenario!$B$10,"2", "6")/5,0)</f>
        <v>13811.150477475598</v>
      </c>
      <c r="M141" s="317">
        <f t="shared" si="22"/>
        <v>13811.150477475598</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74026.827429294732</v>
      </c>
      <c r="H142" s="166">
        <f>IFERROR(_xll.Woodstock.Analyst.Xcel.UDFs.GetIndicatorValue($E142, "5 Famille de courbes="&amp;$C142&amp;";", IntrantScenario!$B$7, IntrantScenario!$B$10,"3")/5,0)</f>
        <v>69095.803738475079</v>
      </c>
      <c r="I142" s="166">
        <f>IFERROR(_xll.Woodstock.Analyst.Xcel.UDFs.GetIndicatorValue($E142, "5 Famille de courbes="&amp;$C142&amp;";", IntrantScenario!$B$7, IntrantScenario!$B$10,"4")/5,0)</f>
        <v>63344.86191461447</v>
      </c>
      <c r="J142" s="166">
        <f>IFERROR(_xll.Woodstock.Analyst.Xcel.UDFs.GetIndicatorValue($E142, "5 Famille de courbes="&amp;$C142&amp;";", IntrantScenario!$B$7, IntrantScenario!$B$10,"5")/5,0)</f>
        <v>65058.241928980497</v>
      </c>
      <c r="K142" s="166">
        <f>IFERROR(_xll.Woodstock.Analyst.Xcel.UDFs.GetIndicatorValue($E142, "5 Famille de courbes="&amp;$C142&amp;";", IntrantScenario!$B$7, IntrantScenario!$B$10,"6")/5,0)</f>
        <v>69492.461305222663</v>
      </c>
      <c r="L142" s="166">
        <f>IFERROR(_xll.Woodstock.Analyst.Xcel.UDFs.GetIndicatorValueAverage($E142, "5 Famille de courbes="&amp;$C142&amp;";", IntrantScenario!$B$7, IntrantScenario!$B$10,"2", "6")/5,0)</f>
        <v>68203.639263317484</v>
      </c>
      <c r="M142" s="317">
        <f t="shared" si="22"/>
        <v>68203.639263317484</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1962.2903580987179</v>
      </c>
      <c r="H143" s="166">
        <f>IFERROR(_xll.Woodstock.Analyst.Xcel.UDFs.GetIndicatorValue($E143, "5 Famille de courbes="&amp;$C143&amp;";", IntrantScenario!$B$7, IntrantScenario!$B$10,"3")/5,0)</f>
        <v>1997.0561110309197</v>
      </c>
      <c r="I143" s="166">
        <f>IFERROR(_xll.Woodstock.Analyst.Xcel.UDFs.GetIndicatorValue($E143, "5 Famille de courbes="&amp;$C143&amp;";", IntrantScenario!$B$7, IntrantScenario!$B$10,"4")/5,0)</f>
        <v>2479.4085864079234</v>
      </c>
      <c r="J143" s="166">
        <f>IFERROR(_xll.Woodstock.Analyst.Xcel.UDFs.GetIndicatorValue($E143, "5 Famille de courbes="&amp;$C143&amp;";", IntrantScenario!$B$7, IntrantScenario!$B$10,"5")/5,0)</f>
        <v>1902.2059778982098</v>
      </c>
      <c r="K143" s="166">
        <f>IFERROR(_xll.Woodstock.Analyst.Xcel.UDFs.GetIndicatorValue($E143, "5 Famille de courbes="&amp;$C143&amp;";", IntrantScenario!$B$7, IntrantScenario!$B$10,"6")/5,0)</f>
        <v>836.71657769121634</v>
      </c>
      <c r="L143" s="166">
        <f>IFERROR(_xll.Woodstock.Analyst.Xcel.UDFs.GetIndicatorValueAverage($E143, "5 Famille de courbes="&amp;$C143&amp;";", IntrantScenario!$B$7, IntrantScenario!$B$10,"2", "6")/5,0)</f>
        <v>1835.5355222253977</v>
      </c>
      <c r="M143" s="317">
        <f t="shared" si="22"/>
        <v>1835.5355222253977</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90988.232122991525</v>
      </c>
      <c r="H144" s="166">
        <f>IFERROR(_xll.Woodstock.Analyst.Xcel.UDFs.GetIndicatorValue($E144, "5 Famille de courbes="&amp;$C144&amp;";", IntrantScenario!$B$7, IntrantScenario!$B$10,"3")/5,0)</f>
        <v>85080.367503839429</v>
      </c>
      <c r="I144" s="166">
        <f>IFERROR(_xll.Woodstock.Analyst.Xcel.UDFs.GetIndicatorValue($E144, "5 Famille de courbes="&amp;$C144&amp;";", IntrantScenario!$B$7, IntrantScenario!$B$10,"4")/5,0)</f>
        <v>78666.478098091335</v>
      </c>
      <c r="J144" s="166">
        <f>IFERROR(_xll.Woodstock.Analyst.Xcel.UDFs.GetIndicatorValue($E144, "5 Famille de courbes="&amp;$C144&amp;";", IntrantScenario!$B$7, IntrantScenario!$B$10,"5")/5,0)</f>
        <v>80146.814629691406</v>
      </c>
      <c r="K144" s="166">
        <f>IFERROR(_xll.Woodstock.Analyst.Xcel.UDFs.GetIndicatorValue($E144, "5 Famille de courbes="&amp;$C144&amp;";", IntrantScenario!$B$7, IntrantScenario!$B$10,"6")/5,0)</f>
        <v>84369.735266454503</v>
      </c>
      <c r="L144" s="166">
        <f>IFERROR(_xll.Woodstock.Analyst.Xcel.UDFs.GetIndicatorValueAverage($E144, "5 Famille de courbes="&amp;$C144&amp;";", IntrantScenario!$B$7, IntrantScenario!$B$10,"2", "6")/5,0)</f>
        <v>83850.325524213651</v>
      </c>
      <c r="M144" s="317">
        <f t="shared" si="22"/>
        <v>83850.325524213637</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3097.8144481032277</v>
      </c>
      <c r="H145" s="166">
        <f>IFERROR(_xll.Woodstock.Analyst.Xcel.UDFs.GetIndicatorValue($E145, "5 Famille de courbes="&amp;$C145&amp;";", IntrantScenario!$B$7, IntrantScenario!$B$10,"3")/5,0)</f>
        <v>3317.4331953786568</v>
      </c>
      <c r="I145" s="166">
        <f>IFERROR(_xll.Woodstock.Analyst.Xcel.UDFs.GetIndicatorValue($E145, "5 Famille de courbes="&amp;$C145&amp;";", IntrantScenario!$B$7, IntrantScenario!$B$10,"4")/5,0)</f>
        <v>3517.3423103823361</v>
      </c>
      <c r="J145" s="166">
        <f>IFERROR(_xll.Woodstock.Analyst.Xcel.UDFs.GetIndicatorValue($E145, "5 Famille de courbes="&amp;$C145&amp;";", IntrantScenario!$B$7, IntrantScenario!$B$10,"5")/5,0)</f>
        <v>2694.8000543822545</v>
      </c>
      <c r="K145" s="166">
        <f>IFERROR(_xll.Woodstock.Analyst.Xcel.UDFs.GetIndicatorValue($E145, "5 Famille de courbes="&amp;$C145&amp;";", IntrantScenario!$B$7, IntrantScenario!$B$10,"6")/5,0)</f>
        <v>1441.5169075674048</v>
      </c>
      <c r="L145" s="166">
        <f>IFERROR(_xll.Woodstock.Analyst.Xcel.UDFs.GetIndicatorValueAverage($E145, "5 Famille de courbes="&amp;$C145&amp;";", IntrantScenario!$B$7, IntrantScenario!$B$10,"2", "6")/5,0)</f>
        <v>2813.7813831627759</v>
      </c>
      <c r="M145" s="317">
        <f t="shared" si="22"/>
        <v>2813.7813831627764</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453.5557754438866</v>
      </c>
      <c r="H146" s="166">
        <f>IFERROR(_xll.Woodstock.Analyst.Xcel.UDFs.GetIndicatorValue($E146, "5 Famille de courbes="&amp;$C146&amp;";", IntrantScenario!$B$7, IntrantScenario!$B$10,"3")/5,0)</f>
        <v>433.08278049977588</v>
      </c>
      <c r="I146" s="166">
        <f>IFERROR(_xll.Woodstock.Analyst.Xcel.UDFs.GetIndicatorValue($E146, "5 Famille de courbes="&amp;$C146&amp;";", IntrantScenario!$B$7, IntrantScenario!$B$10,"4")/5,0)</f>
        <v>623.62495134702181</v>
      </c>
      <c r="J146" s="166">
        <f>IFERROR(_xll.Woodstock.Analyst.Xcel.UDFs.GetIndicatorValue($E146, "5 Famille de courbes="&amp;$C146&amp;";", IntrantScenario!$B$7, IntrantScenario!$B$10,"5")/5,0)</f>
        <v>480.72911507315968</v>
      </c>
      <c r="K146" s="166">
        <f>IFERROR(_xll.Woodstock.Analyst.Xcel.UDFs.GetIndicatorValue($E146, "5 Famille de courbes="&amp;$C146&amp;";", IntrantScenario!$B$7, IntrantScenario!$B$10,"6")/5,0)</f>
        <v>156.88428621083025</v>
      </c>
      <c r="L146" s="166">
        <f>IFERROR(_xll.Woodstock.Analyst.Xcel.UDFs.GetIndicatorValueAverage($E146, "5 Famille de courbes="&amp;$C146&amp;";", IntrantScenario!$B$7, IntrantScenario!$B$10,"2", "6")/5,0)</f>
        <v>429.57538171493491</v>
      </c>
      <c r="M146" s="317">
        <f t="shared" si="22"/>
        <v>429.57538171493479</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4042.9909941722972</v>
      </c>
      <c r="H147" s="166">
        <f>IFERROR(_xll.Woodstock.Analyst.Xcel.UDFs.GetIndicatorValue($E147, "5 Famille de courbes="&amp;$C147&amp;";", IntrantScenario!$B$7, IntrantScenario!$B$10,"3")/5,0)</f>
        <v>4226.2587686994057</v>
      </c>
      <c r="I147" s="166">
        <f>IFERROR(_xll.Woodstock.Analyst.Xcel.UDFs.GetIndicatorValue($E147, "5 Famille de courbes="&amp;$C147&amp;";", IntrantScenario!$B$7, IntrantScenario!$B$10,"4")/5,0)</f>
        <v>4779.237842504629</v>
      </c>
      <c r="J147" s="166">
        <f>IFERROR(_xll.Woodstock.Analyst.Xcel.UDFs.GetIndicatorValue($E147, "5 Famille de courbes="&amp;$C147&amp;";", IntrantScenario!$B$7, IntrantScenario!$B$10,"5")/5,0)</f>
        <v>3674.1073324761046</v>
      </c>
      <c r="K147" s="166">
        <f>IFERROR(_xll.Woodstock.Analyst.Xcel.UDFs.GetIndicatorValue($E147, "5 Famille de courbes="&amp;$C147&amp;";", IntrantScenario!$B$7, IntrantScenario!$B$10,"6")/5,0)</f>
        <v>1812.0581037078518</v>
      </c>
      <c r="L147" s="166">
        <f>IFERROR(_xll.Woodstock.Analyst.Xcel.UDFs.GetIndicatorValueAverage($E147, "5 Famille de courbes="&amp;$C147&amp;";", IntrantScenario!$B$7, IntrantScenario!$B$10,"2", "6")/5,0)</f>
        <v>3706.9306083120582</v>
      </c>
      <c r="M147" s="317">
        <f t="shared" si="22"/>
        <v>3706.9306083120582</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147364.44038323412</v>
      </c>
      <c r="H148" s="166">
        <f>IFERROR(_xll.Woodstock.Analyst.Xcel.UDFs.GetIndicatorValue($E148, "5 Famille de courbes="&amp;$C148&amp;";", IntrantScenario!$B$7, IntrantScenario!$B$10,"3")/5,0)</f>
        <v>145672.06228719227</v>
      </c>
      <c r="I148" s="166">
        <f>IFERROR(_xll.Woodstock.Analyst.Xcel.UDFs.GetIndicatorValue($E148, "5 Famille de courbes="&amp;$C148&amp;";", IntrantScenario!$B$7, IntrantScenario!$B$10,"4")/5,0)</f>
        <v>133628.03539576964</v>
      </c>
      <c r="J148" s="166">
        <f>IFERROR(_xll.Woodstock.Analyst.Xcel.UDFs.GetIndicatorValue($E148, "5 Famille de courbes="&amp;$C148&amp;";", IntrantScenario!$B$7, IntrantScenario!$B$10,"5")/5,0)</f>
        <v>125148.35434367578</v>
      </c>
      <c r="K148" s="166">
        <f>IFERROR(_xll.Woodstock.Analyst.Xcel.UDFs.GetIndicatorValue($E148, "5 Famille de courbes="&amp;$C148&amp;";", IntrantScenario!$B$7, IntrantScenario!$B$10,"6")/5,0)</f>
        <v>114267.22977471926</v>
      </c>
      <c r="L148" s="166">
        <f>IFERROR(_xll.Woodstock.Analyst.Xcel.UDFs.GetIndicatorValueAverage($E148, "5 Famille de courbes="&amp;$C148&amp;";", IntrantScenario!$B$7, IntrantScenario!$B$10,"2", "6")/5,0)</f>
        <v>133216.02443691823</v>
      </c>
      <c r="M148" s="317">
        <f t="shared" si="22"/>
        <v>133216.0244369182</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7">
        <f t="shared" ref="M150:M166" si="25">SUM(G150:K150)/5</f>
        <v>0</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7">
        <f t="shared" si="25"/>
        <v>0</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7">
        <f t="shared" si="25"/>
        <v>0</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7">
        <f t="shared" si="25"/>
        <v>0</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7">
        <f t="shared" si="25"/>
        <v>0</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7">
        <f t="shared" si="25"/>
        <v>0</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7">
        <f t="shared" si="25"/>
        <v>0</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7">
        <f t="shared" si="25"/>
        <v>0</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7">
        <f t="shared" si="25"/>
        <v>0</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7">
        <f t="shared" si="25"/>
        <v>0</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7">
        <f t="shared" si="25"/>
        <v>0</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7">
        <f t="shared" si="25"/>
        <v>0</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7">
        <f t="shared" si="25"/>
        <v>0</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7">
        <f t="shared" si="25"/>
        <v>0</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7">
        <f t="shared" si="25"/>
        <v>0</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7212.0712569646303</v>
      </c>
      <c r="H204" s="166">
        <f>IFERROR(_xll.Woodstock.Analyst.Xcel.UDFs.GetIndicatorValue($E204, "5 Famille de courbes="&amp;$C204&amp;";", IntrantScenario!$B$7, IntrantScenario!$B$10,"3")/5,0)</f>
        <v>74025.763250850927</v>
      </c>
      <c r="I204" s="166">
        <f>IFERROR(_xll.Woodstock.Analyst.Xcel.UDFs.GetIndicatorValue($E204, "5 Famille de courbes="&amp;$C204&amp;";", IntrantScenario!$B$7, IntrantScenario!$B$10,"4")/5,0)</f>
        <v>57464.723032310547</v>
      </c>
      <c r="J204" s="166">
        <f>IFERROR(_xll.Woodstock.Analyst.Xcel.UDFs.GetIndicatorValue($E204, "5 Famille de courbes="&amp;$C204&amp;";", IntrantScenario!$B$7, IntrantScenario!$B$10,"5")/5,0)</f>
        <v>58954.500330856281</v>
      </c>
      <c r="K204" s="166">
        <f>IFERROR(_xll.Woodstock.Analyst.Xcel.UDFs.GetIndicatorValue($E204, "5 Famille de courbes="&amp;$C204&amp;";", IntrantScenario!$B$7, IntrantScenario!$B$10,"6")/5,0)</f>
        <v>34778.942600319839</v>
      </c>
      <c r="L204" s="166">
        <f>IFERROR(_xll.Woodstock.Analyst.Xcel.UDFs.GetIndicatorValueAverage($E204, "5 Famille de courbes="&amp;$C204&amp;";", IntrantScenario!$B$7, IntrantScenario!$B$10,"2", "6")/5,0)</f>
        <v>46487.200094260443</v>
      </c>
      <c r="M204" s="317">
        <f t="shared" ref="M204:M220" si="34">SUM(G204:K204)/5</f>
        <v>46487.200094260435</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12524.647584084232</v>
      </c>
      <c r="H205" s="166">
        <f>IFERROR(_xll.Woodstock.Analyst.Xcel.UDFs.GetIndicatorValue($E205, "5 Famille de courbes="&amp;$C205&amp;";", IntrantScenario!$B$7, IntrantScenario!$B$10,"3")/5,0)</f>
        <v>67322.939041075384</v>
      </c>
      <c r="I205" s="166">
        <f>IFERROR(_xll.Woodstock.Analyst.Xcel.UDFs.GetIndicatorValue($E205, "5 Famille de courbes="&amp;$C205&amp;";", IntrantScenario!$B$7, IntrantScenario!$B$10,"4")/5,0)</f>
        <v>44562.062840310413</v>
      </c>
      <c r="J205" s="166">
        <f>IFERROR(_xll.Woodstock.Analyst.Xcel.UDFs.GetIndicatorValue($E205, "5 Famille de courbes="&amp;$C205&amp;";", IntrantScenario!$B$7, IntrantScenario!$B$10,"5")/5,0)</f>
        <v>44073.954731645339</v>
      </c>
      <c r="K205" s="166">
        <f>IFERROR(_xll.Woodstock.Analyst.Xcel.UDFs.GetIndicatorValue($E205, "5 Famille de courbes="&amp;$C205&amp;";", IntrantScenario!$B$7, IntrantScenario!$B$10,"6")/5,0)</f>
        <v>39921.314054895825</v>
      </c>
      <c r="L205" s="166">
        <f>IFERROR(_xll.Woodstock.Analyst.Xcel.UDFs.GetIndicatorValueAverage($E205, "5 Famille de courbes="&amp;$C205&amp;";", IntrantScenario!$B$7, IntrantScenario!$B$10,"2", "6")/5,0)</f>
        <v>41680.983650402239</v>
      </c>
      <c r="M205" s="317">
        <f t="shared" si="34"/>
        <v>41680.983650402239</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133.34664436542508</v>
      </c>
      <c r="H206" s="166">
        <f>IFERROR(_xll.Woodstock.Analyst.Xcel.UDFs.GetIndicatorValue($E206, "5 Famille de courbes="&amp;$C206&amp;";", IntrantScenario!$B$7, IntrantScenario!$B$10,"3")/5,0)</f>
        <v>777.14394627700847</v>
      </c>
      <c r="I206" s="166">
        <f>IFERROR(_xll.Woodstock.Analyst.Xcel.UDFs.GetIndicatorValue($E206, "5 Famille de courbes="&amp;$C206&amp;";", IntrantScenario!$B$7, IntrantScenario!$B$10,"4")/5,0)</f>
        <v>559.74487143602289</v>
      </c>
      <c r="J206" s="166">
        <f>IFERROR(_xll.Woodstock.Analyst.Xcel.UDFs.GetIndicatorValue($E206, "5 Famille de courbes="&amp;$C206&amp;";", IntrantScenario!$B$7, IntrantScenario!$B$10,"5")/5,0)</f>
        <v>277.53969272521988</v>
      </c>
      <c r="K206" s="166">
        <f>IFERROR(_xll.Woodstock.Analyst.Xcel.UDFs.GetIndicatorValue($E206, "5 Famille de courbes="&amp;$C206&amp;";", IntrantScenario!$B$7, IntrantScenario!$B$10,"6")/5,0)</f>
        <v>754.69975982121844</v>
      </c>
      <c r="L206" s="166">
        <f>IFERROR(_xll.Woodstock.Analyst.Xcel.UDFs.GetIndicatorValueAverage($E206, "5 Famille de courbes="&amp;$C206&amp;";", IntrantScenario!$B$7, IntrantScenario!$B$10,"2", "6")/5,0)</f>
        <v>500.49498292497901</v>
      </c>
      <c r="M206" s="317">
        <f t="shared" si="34"/>
        <v>500.4949829249789</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0</v>
      </c>
      <c r="H207" s="166">
        <f>IFERROR(_xll.Woodstock.Analyst.Xcel.UDFs.GetIndicatorValue($E207, "5 Famille de courbes="&amp;$C207&amp;";", IntrantScenario!$B$7, IntrantScenario!$B$10,"3")/5,0)</f>
        <v>0</v>
      </c>
      <c r="I207" s="166">
        <f>IFERROR(_xll.Woodstock.Analyst.Xcel.UDFs.GetIndicatorValue($E207, "5 Famille de courbes="&amp;$C207&amp;";", IntrantScenario!$B$7, IntrantScenario!$B$10,"4")/5,0)</f>
        <v>0</v>
      </c>
      <c r="J207" s="166">
        <f>IFERROR(_xll.Woodstock.Analyst.Xcel.UDFs.GetIndicatorValue($E207, "5 Famille de courbes="&amp;$C207&amp;";", IntrantScenario!$B$7, IntrantScenario!$B$10,"5")/5,0)</f>
        <v>0</v>
      </c>
      <c r="K207" s="166">
        <f>IFERROR(_xll.Woodstock.Analyst.Xcel.UDFs.GetIndicatorValue($E207, "5 Famille de courbes="&amp;$C207&amp;";", IntrantScenario!$B$7, IntrantScenario!$B$10,"6")/5,0)</f>
        <v>0</v>
      </c>
      <c r="L207" s="166">
        <f>IFERROR(_xll.Woodstock.Analyst.Xcel.UDFs.GetIndicatorValueAverage($E207, "5 Famille de courbes="&amp;$C207&amp;";", IntrantScenario!$B$7, IntrantScenario!$B$10,"2", "6")/5,0)</f>
        <v>0</v>
      </c>
      <c r="M207" s="317">
        <f t="shared" si="34"/>
        <v>0</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19870.06523820186</v>
      </c>
      <c r="H208" s="166">
        <f>IFERROR(_xll.Woodstock.Analyst.Xcel.UDFs.GetIndicatorValue($E208, "5 Famille de courbes="&amp;$C208&amp;";", IntrantScenario!$B$7, IntrantScenario!$B$10,"3")/5,0)</f>
        <v>142125.84568116785</v>
      </c>
      <c r="I208" s="166">
        <f>IFERROR(_xll.Woodstock.Analyst.Xcel.UDFs.GetIndicatorValue($E208, "5 Famille de courbes="&amp;$C208&amp;";", IntrantScenario!$B$7, IntrantScenario!$B$10,"4")/5,0)</f>
        <v>102586.53022245014</v>
      </c>
      <c r="J208" s="166">
        <f>IFERROR(_xll.Woodstock.Analyst.Xcel.UDFs.GetIndicatorValue($E208, "5 Famille de courbes="&amp;$C208&amp;";", IntrantScenario!$B$7, IntrantScenario!$B$10,"5")/5,0)</f>
        <v>103305.99327729932</v>
      </c>
      <c r="K208" s="166">
        <f>IFERROR(_xll.Woodstock.Analyst.Xcel.UDFs.GetIndicatorValue($E208, "5 Famille de courbes="&amp;$C208&amp;";", IntrantScenario!$B$7, IntrantScenario!$B$10,"6")/5,0)</f>
        <v>75454.954636568698</v>
      </c>
      <c r="L208" s="166">
        <f>IFERROR(_xll.Woodstock.Analyst.Xcel.UDFs.GetIndicatorValueAverage($E208, "5 Famille de courbes="&amp;$C208&amp;";", IntrantScenario!$B$7, IntrantScenario!$B$10,"2", "6")/5,0)</f>
        <v>88668.677811137561</v>
      </c>
      <c r="M208" s="317">
        <f t="shared" si="34"/>
        <v>88668.67781113759</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23.531761045389171</v>
      </c>
      <c r="H209" s="166">
        <f>IFERROR(_xll.Woodstock.Analyst.Xcel.UDFs.GetIndicatorValue($E209, "5 Famille de courbes="&amp;$C209&amp;";", IntrantScenario!$B$7, IntrantScenario!$B$10,"3")/5,0)</f>
        <v>174.06324675686588</v>
      </c>
      <c r="I209" s="166">
        <f>IFERROR(_xll.Woodstock.Analyst.Xcel.UDFs.GetIndicatorValue($E209, "5 Famille de courbes="&amp;$C209&amp;";", IntrantScenario!$B$7, IntrantScenario!$B$10,"4")/5,0)</f>
        <v>118.80040826026683</v>
      </c>
      <c r="J209" s="166">
        <f>IFERROR(_xll.Woodstock.Analyst.Xcel.UDFs.GetIndicatorValue($E209, "5 Famille de courbes="&amp;$C209&amp;";", IntrantScenario!$B$7, IntrantScenario!$B$10,"5")/5,0)</f>
        <v>81.407372542938404</v>
      </c>
      <c r="K209" s="166">
        <f>IFERROR(_xll.Woodstock.Analyst.Xcel.UDFs.GetIndicatorValue($E209, "5 Famille de courbes="&amp;$C209&amp;";", IntrantScenario!$B$7, IntrantScenario!$B$10,"6")/5,0)</f>
        <v>145.64451315552606</v>
      </c>
      <c r="L209" s="166">
        <f>IFERROR(_xll.Woodstock.Analyst.Xcel.UDFs.GetIndicatorValueAverage($E209, "5 Famille de courbes="&amp;$C209&amp;";", IntrantScenario!$B$7, IntrantScenario!$B$10,"2", "6")/5,0)</f>
        <v>108.68946035219729</v>
      </c>
      <c r="M209" s="317">
        <f t="shared" si="34"/>
        <v>108.68946035219729</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7">
        <f t="shared" si="34"/>
        <v>0</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19893.596639246018</v>
      </c>
      <c r="H212" s="166">
        <f>IFERROR(_xll.Woodstock.Analyst.Xcel.UDFs.GetIndicatorValue($E212, "5 Famille de courbes="&amp;$C212&amp;";", IntrantScenario!$B$7, IntrantScenario!$B$10,"3")/5,0)</f>
        <v>142299.90855035713</v>
      </c>
      <c r="I212" s="166">
        <f>IFERROR(_xll.Woodstock.Analyst.Xcel.UDFs.GetIndicatorValue($E212, "5 Famille de courbes="&amp;$C212&amp;";", IntrantScenario!$B$7, IntrantScenario!$B$10,"4")/5,0)</f>
        <v>102705.3325568017</v>
      </c>
      <c r="J212" s="166">
        <f>IFERROR(_xll.Woodstock.Analyst.Xcel.UDFs.GetIndicatorValue($E212, "5 Famille de courbes="&amp;$C212&amp;";", IntrantScenario!$B$7, IntrantScenario!$B$10,"5")/5,0)</f>
        <v>103387.40305912722</v>
      </c>
      <c r="K212" s="166">
        <f>IFERROR(_xll.Woodstock.Analyst.Xcel.UDFs.GetIndicatorValue($E212, "5 Famille de courbes="&amp;$C212&amp;";", IntrantScenario!$B$7, IntrantScenario!$B$10,"6")/5,0)</f>
        <v>75600.600088563937</v>
      </c>
      <c r="L212" s="166">
        <f>IFERROR(_xll.Woodstock.Analyst.Xcel.UDFs.GetIndicatorValueAverage($E212, "5 Famille de courbes="&amp;$C212&amp;";", IntrantScenario!$B$7, IntrantScenario!$B$10,"2", "6")/5,0)</f>
        <v>88777.36817881919</v>
      </c>
      <c r="M212" s="317">
        <f t="shared" si="34"/>
        <v>88777.36817881919</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4553.330457516704</v>
      </c>
      <c r="H213" s="166">
        <f>IFERROR(_xll.Woodstock.Analyst.Xcel.UDFs.GetIndicatorValue($E213, "5 Famille de courbes="&amp;$C213&amp;";", IntrantScenario!$B$7, IntrantScenario!$B$10,"3")/5,0)</f>
        <v>42391.832921302746</v>
      </c>
      <c r="I213" s="166">
        <f>IFERROR(_xll.Woodstock.Analyst.Xcel.UDFs.GetIndicatorValue($E213, "5 Famille de courbes="&amp;$C213&amp;";", IntrantScenario!$B$7, IntrantScenario!$B$10,"4")/5,0)</f>
        <v>28722.986231968312</v>
      </c>
      <c r="J213" s="166">
        <f>IFERROR(_xll.Woodstock.Analyst.Xcel.UDFs.GetIndicatorValue($E213, "5 Famille de courbes="&amp;$C213&amp;";", IntrantScenario!$B$7, IntrantScenario!$B$10,"5")/5,0)</f>
        <v>32261.39191095794</v>
      </c>
      <c r="K213" s="166">
        <f>IFERROR(_xll.Woodstock.Analyst.Xcel.UDFs.GetIndicatorValue($E213, "5 Famille de courbes="&amp;$C213&amp;";", IntrantScenario!$B$7, IntrantScenario!$B$10,"6")/5,0)</f>
        <v>16526.284266607741</v>
      </c>
      <c r="L213" s="166">
        <f>IFERROR(_xll.Woodstock.Analyst.Xcel.UDFs.GetIndicatorValueAverage($E213, "5 Famille de courbes="&amp;$C213&amp;";", IntrantScenario!$B$7, IntrantScenario!$B$10,"2", "6")/5,0)</f>
        <v>24891.16515767069</v>
      </c>
      <c r="M213" s="317">
        <f t="shared" si="34"/>
        <v>24891.16515767069</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3584.5126832027308</v>
      </c>
      <c r="H214" s="166">
        <f>IFERROR(_xll.Woodstock.Analyst.Xcel.UDFs.GetIndicatorValue($E214, "5 Famille de courbes="&amp;$C214&amp;";", IntrantScenario!$B$7, IntrantScenario!$B$10,"3")/5,0)</f>
        <v>16709.335424454333</v>
      </c>
      <c r="I214" s="166">
        <f>IFERROR(_xll.Woodstock.Analyst.Xcel.UDFs.GetIndicatorValue($E214, "5 Famille de courbes="&amp;$C214&amp;";", IntrantScenario!$B$7, IntrantScenario!$B$10,"4")/5,0)</f>
        <v>11609.538669403006</v>
      </c>
      <c r="J214" s="166">
        <f>IFERROR(_xll.Woodstock.Analyst.Xcel.UDFs.GetIndicatorValue($E214, "5 Famille de courbes="&amp;$C214&amp;";", IntrantScenario!$B$7, IntrantScenario!$B$10,"5")/5,0)</f>
        <v>8754.2640212187162</v>
      </c>
      <c r="K214" s="166">
        <f>IFERROR(_xll.Woodstock.Analyst.Xcel.UDFs.GetIndicatorValue($E214, "5 Famille de courbes="&amp;$C214&amp;";", IntrantScenario!$B$7, IntrantScenario!$B$10,"6")/5,0)</f>
        <v>10439.096579613437</v>
      </c>
      <c r="L214" s="166">
        <f>IFERROR(_xll.Woodstock.Analyst.Xcel.UDFs.GetIndicatorValueAverage($E214, "5 Famille de courbes="&amp;$C214&amp;";", IntrantScenario!$B$7, IntrantScenario!$B$10,"2", "6")/5,0)</f>
        <v>10219.349475578445</v>
      </c>
      <c r="M214" s="317">
        <f t="shared" si="34"/>
        <v>10219.349475578445</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180.4101571055221</v>
      </c>
      <c r="H215" s="166">
        <f>IFERROR(_xll.Woodstock.Analyst.Xcel.UDFs.GetIndicatorValue($E215, "5 Famille de courbes="&amp;$C215&amp;";", IntrantScenario!$B$7, IntrantScenario!$B$10,"3")/5,0)</f>
        <v>2483.3940266924078</v>
      </c>
      <c r="I215" s="166">
        <f>IFERROR(_xll.Woodstock.Analyst.Xcel.UDFs.GetIndicatorValue($E215, "5 Famille de courbes="&amp;$C215&amp;";", IntrantScenario!$B$7, IntrantScenario!$B$10,"4")/5,0)</f>
        <v>1654.754121478137</v>
      </c>
      <c r="J215" s="166">
        <f>IFERROR(_xll.Woodstock.Analyst.Xcel.UDFs.GetIndicatorValue($E215, "5 Famille de courbes="&amp;$C215&amp;";", IntrantScenario!$B$7, IntrantScenario!$B$10,"5")/5,0)</f>
        <v>1690.2699626747733</v>
      </c>
      <c r="K215" s="166">
        <f>IFERROR(_xll.Woodstock.Analyst.Xcel.UDFs.GetIndicatorValue($E215, "5 Famille de courbes="&amp;$C215&amp;";", IntrantScenario!$B$7, IntrantScenario!$B$10,"6")/5,0)</f>
        <v>1605.3649531261669</v>
      </c>
      <c r="L215" s="166">
        <f>IFERROR(_xll.Woodstock.Analyst.Xcel.UDFs.GetIndicatorValueAverage($E215, "5 Famille de courbes="&amp;$C215&amp;";", IntrantScenario!$B$7, IntrantScenario!$B$10,"2", "6")/5,0)</f>
        <v>1522.8386442154015</v>
      </c>
      <c r="M215" s="317">
        <f t="shared" si="34"/>
        <v>1522.8386442154015</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8318.2532594797922</v>
      </c>
      <c r="H216" s="166">
        <f>IFERROR(_xll.Woodstock.Analyst.Xcel.UDFs.GetIndicatorValue($E216, "5 Famille de courbes="&amp;$C216&amp;";", IntrantScenario!$B$7, IntrantScenario!$B$10,"3")/5,0)</f>
        <v>61584.563521857679</v>
      </c>
      <c r="I216" s="166">
        <f>IFERROR(_xll.Woodstock.Analyst.Xcel.UDFs.GetIndicatorValue($E216, "5 Famille de courbes="&amp;$C216&amp;";", IntrantScenario!$B$7, IntrantScenario!$B$10,"4")/5,0)</f>
        <v>41987.279444112697</v>
      </c>
      <c r="J216" s="166">
        <f>IFERROR(_xll.Woodstock.Analyst.Xcel.UDFs.GetIndicatorValue($E216, "5 Famille de courbes="&amp;$C216&amp;";", IntrantScenario!$B$7, IntrantScenario!$B$10,"5")/5,0)</f>
        <v>42705.926354907293</v>
      </c>
      <c r="K216" s="166">
        <f>IFERROR(_xll.Woodstock.Analyst.Xcel.UDFs.GetIndicatorValue($E216, "5 Famille de courbes="&amp;$C216&amp;";", IntrantScenario!$B$7, IntrantScenario!$B$10,"6")/5,0)</f>
        <v>28570.74619943757</v>
      </c>
      <c r="L216" s="166">
        <f>IFERROR(_xll.Woodstock.Analyst.Xcel.UDFs.GetIndicatorValueAverage($E216, "5 Famille de courbes="&amp;$C216&amp;";", IntrantScenario!$B$7, IntrantScenario!$B$10,"2", "6")/5,0)</f>
        <v>36633.353755959004</v>
      </c>
      <c r="M216" s="317">
        <f t="shared" si="34"/>
        <v>36633.353755959004</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47.205686512338609</v>
      </c>
      <c r="H217" s="166">
        <f>IFERROR(_xll.Woodstock.Analyst.Xcel.UDFs.GetIndicatorValue($E217, "5 Famille de courbes="&amp;$C217&amp;";", IntrantScenario!$B$7, IntrantScenario!$B$10,"3")/5,0)</f>
        <v>13801.466278891317</v>
      </c>
      <c r="I217" s="166">
        <f>IFERROR(_xll.Woodstock.Analyst.Xcel.UDFs.GetIndicatorValue($E217, "5 Famille de courbes="&amp;$C217&amp;";", IntrantScenario!$B$7, IntrantScenario!$B$10,"4")/5,0)</f>
        <v>9018.1998150829695</v>
      </c>
      <c r="J217" s="166">
        <f>IFERROR(_xll.Woodstock.Analyst.Xcel.UDFs.GetIndicatorValue($E217, "5 Famille de courbes="&amp;$C217&amp;";", IntrantScenario!$B$7, IntrantScenario!$B$10,"5")/5,0)</f>
        <v>11040.784366488686</v>
      </c>
      <c r="K217" s="166">
        <f>IFERROR(_xll.Woodstock.Analyst.Xcel.UDFs.GetIndicatorValue($E217, "5 Famille de courbes="&amp;$C217&amp;";", IntrantScenario!$B$7, IntrantScenario!$B$10,"6")/5,0)</f>
        <v>8093.5234546478241</v>
      </c>
      <c r="L217" s="166">
        <f>IFERROR(_xll.Woodstock.Analyst.Xcel.UDFs.GetIndicatorValueAverage($E217, "5 Famille de courbes="&amp;$C217&amp;";", IntrantScenario!$B$7, IntrantScenario!$B$10,"2", "6")/5,0)</f>
        <v>8400.2359203246269</v>
      </c>
      <c r="M217" s="317">
        <f t="shared" si="34"/>
        <v>8400.2359203246269</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145.5698536545739</v>
      </c>
      <c r="I218" s="166">
        <f>IFERROR(_xll.Woodstock.Analyst.Xcel.UDFs.GetIndicatorValue($E218, "5 Famille de courbes="&amp;$C218&amp;";", IntrantScenario!$B$7, IntrantScenario!$B$10,"4")/5,0)</f>
        <v>87.689662858306207</v>
      </c>
      <c r="J218" s="166">
        <f>IFERROR(_xll.Woodstock.Analyst.Xcel.UDFs.GetIndicatorValue($E218, "5 Famille de courbes="&amp;$C218&amp;";", IntrantScenario!$B$7, IntrantScenario!$B$10,"5")/5,0)</f>
        <v>97.073508915158541</v>
      </c>
      <c r="K218" s="166">
        <f>IFERROR(_xll.Woodstock.Analyst.Xcel.UDFs.GetIndicatorValue($E218, "5 Famille de courbes="&amp;$C218&amp;";", IntrantScenario!$B$7, IntrantScenario!$B$10,"6")/5,0)</f>
        <v>71.37405096584618</v>
      </c>
      <c r="L218" s="166">
        <f>IFERROR(_xll.Woodstock.Analyst.Xcel.UDFs.GetIndicatorValueAverage($E218, "5 Famille de courbes="&amp;$C218&amp;";", IntrantScenario!$B$7, IntrantScenario!$B$10,"2", "6")/5,0)</f>
        <v>80.341415278776964</v>
      </c>
      <c r="M218" s="317">
        <f t="shared" si="34"/>
        <v>80.341415278776964</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47.205686512338609</v>
      </c>
      <c r="H219" s="166">
        <f>IFERROR(_xll.Woodstock.Analyst.Xcel.UDFs.GetIndicatorValue($E219, "5 Famille de courbes="&amp;$C219&amp;";", IntrantScenario!$B$7, IntrantScenario!$B$10,"3")/5,0)</f>
        <v>13947.036682066362</v>
      </c>
      <c r="I219" s="166">
        <f>IFERROR(_xll.Woodstock.Analyst.Xcel.UDFs.GetIndicatorValue($E219, "5 Famille de courbes="&amp;$C219&amp;";", IntrantScenario!$B$7, IntrantScenario!$B$10,"4")/5,0)</f>
        <v>9105.8892514504678</v>
      </c>
      <c r="J219" s="166">
        <f>IFERROR(_xll.Woodstock.Analyst.Xcel.UDFs.GetIndicatorValue($E219, "5 Famille de courbes="&amp;$C219&amp;";", IntrantScenario!$B$7, IntrantScenario!$B$10,"5")/5,0)</f>
        <v>11137.857624675802</v>
      </c>
      <c r="K219" s="166">
        <f>IFERROR(_xll.Woodstock.Analyst.Xcel.UDFs.GetIndicatorValue($E219, "5 Famille de courbes="&amp;$C219&amp;";", IntrantScenario!$B$7, IntrantScenario!$B$10,"6")/5,0)</f>
        <v>8164.8973212639321</v>
      </c>
      <c r="L219" s="166">
        <f>IFERROR(_xll.Woodstock.Analyst.Xcel.UDFs.GetIndicatorValueAverage($E219, "5 Famille de courbes="&amp;$C219&amp;";", IntrantScenario!$B$7, IntrantScenario!$B$10,"2", "6")/5,0)</f>
        <v>8480.5773131937804</v>
      </c>
      <c r="M219" s="317">
        <f t="shared" si="34"/>
        <v>8480.5773131937804</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28259.056428460375</v>
      </c>
      <c r="H220" s="166">
        <f>IFERROR(_xll.Woodstock.Analyst.Xcel.UDFs.GetIndicatorValue($E220, "5 Famille de courbes="&amp;$C220&amp;";", IntrantScenario!$B$7, IntrantScenario!$B$10,"3")/5,0)</f>
        <v>217831.51378620061</v>
      </c>
      <c r="I220" s="166">
        <f>IFERROR(_xll.Woodstock.Analyst.Xcel.UDFs.GetIndicatorValue($E220, "5 Famille de courbes="&amp;$C220&amp;";", IntrantScenario!$B$7, IntrantScenario!$B$10,"4")/5,0)</f>
        <v>153798.50120950295</v>
      </c>
      <c r="J220" s="166">
        <f>IFERROR(_xll.Woodstock.Analyst.Xcel.UDFs.GetIndicatorValue($E220, "5 Famille de courbes="&amp;$C220&amp;";", IntrantScenario!$B$7, IntrantScenario!$B$10,"5")/5,0)</f>
        <v>157231.18326960003</v>
      </c>
      <c r="K220" s="166">
        <f>IFERROR(_xll.Woodstock.Analyst.Xcel.UDFs.GetIndicatorValue($E220, "5 Famille de courbes="&amp;$C220&amp;";", IntrantScenario!$B$7, IntrantScenario!$B$10,"6")/5,0)</f>
        <v>112336.24440573869</v>
      </c>
      <c r="L220" s="166">
        <f>IFERROR(_xll.Woodstock.Analyst.Xcel.UDFs.GetIndicatorValueAverage($E220, "5 Famille de courbes="&amp;$C220&amp;";", IntrantScenario!$B$7, IntrantScenario!$B$10,"2", "6")/5,0)</f>
        <v>133891.29981990054</v>
      </c>
      <c r="M220" s="317">
        <f t="shared" si="34"/>
        <v>133891.29981990054</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220908.30891657723</v>
      </c>
      <c r="H222" s="166">
        <f>IFERROR(_xll.Woodstock.Analyst.Xcel.UDFs.GetIndicatorValue($E222, "5 Famille de courbes="&amp;$C222&amp;";", IntrantScenario!$B$7, IntrantScenario!$B$10,"3")/5,0)</f>
        <v>135611.90859912749</v>
      </c>
      <c r="I222" s="166">
        <f>IFERROR(_xll.Woodstock.Analyst.Xcel.UDFs.GetIndicatorValue($E222, "5 Famille de courbes="&amp;$C222&amp;";", IntrantScenario!$B$7, IntrantScenario!$B$10,"4")/5,0)</f>
        <v>154241.13258604193</v>
      </c>
      <c r="J222" s="166">
        <f>IFERROR(_xll.Woodstock.Analyst.Xcel.UDFs.GetIndicatorValue($E222, "5 Famille de courbes="&amp;$C222&amp;";", IntrantScenario!$B$7, IntrantScenario!$B$10,"5")/5,0)</f>
        <v>125487.37553860438</v>
      </c>
      <c r="K222" s="166">
        <f>IFERROR(_xll.Woodstock.Analyst.Xcel.UDFs.GetIndicatorValue($E222, "5 Famille de courbes="&amp;$C222&amp;";", IntrantScenario!$B$7, IntrantScenario!$B$10,"6")/5,0)</f>
        <v>261054.99908380798</v>
      </c>
      <c r="L222" s="166">
        <f>IFERROR(_xll.Woodstock.Analyst.Xcel.UDFs.GetIndicatorValueAverage($E222, "5 Famille de courbes="&amp;$C222&amp;";", IntrantScenario!$B$7, IntrantScenario!$B$10,"2", "6")/5,0)</f>
        <v>179460.74494483179</v>
      </c>
      <c r="M222" s="317">
        <f t="shared" ref="M222:M238" si="37">SUM(G222:K222)/5</f>
        <v>179460.74494483176</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114471.88908276695</v>
      </c>
      <c r="H223" s="166">
        <f>IFERROR(_xll.Woodstock.Analyst.Xcel.UDFs.GetIndicatorValue($E223, "5 Famille de courbes="&amp;$C223&amp;";", IntrantScenario!$B$7, IntrantScenario!$B$10,"3")/5,0)</f>
        <v>82171.047698423936</v>
      </c>
      <c r="I223" s="166">
        <f>IFERROR(_xll.Woodstock.Analyst.Xcel.UDFs.GetIndicatorValue($E223, "5 Famille de courbes="&amp;$C223&amp;";", IntrantScenario!$B$7, IntrantScenario!$B$10,"4")/5,0)</f>
        <v>91017.378270247733</v>
      </c>
      <c r="J223" s="166">
        <f>IFERROR(_xll.Woodstock.Analyst.Xcel.UDFs.GetIndicatorValue($E223, "5 Famille de courbes="&amp;$C223&amp;";", IntrantScenario!$B$7, IntrantScenario!$B$10,"5")/5,0)</f>
        <v>59910.732363697141</v>
      </c>
      <c r="K223" s="166">
        <f>IFERROR(_xll.Woodstock.Analyst.Xcel.UDFs.GetIndicatorValue($E223, "5 Famille de courbes="&amp;$C223&amp;";", IntrantScenario!$B$7, IntrantScenario!$B$10,"6")/5,0)</f>
        <v>156358.79040453426</v>
      </c>
      <c r="L223" s="166">
        <f>IFERROR(_xll.Woodstock.Analyst.Xcel.UDFs.GetIndicatorValueAverage($E223, "5 Famille de courbes="&amp;$C223&amp;";", IntrantScenario!$B$7, IntrantScenario!$B$10,"2", "6")/5,0)</f>
        <v>100785.96756393401</v>
      </c>
      <c r="M223" s="317">
        <f t="shared" si="37"/>
        <v>100785.96756393401</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292.45130281628019</v>
      </c>
      <c r="H224" s="166">
        <f>IFERROR(_xll.Woodstock.Analyst.Xcel.UDFs.GetIndicatorValue($E224, "5 Famille de courbes="&amp;$C224&amp;";", IntrantScenario!$B$7, IntrantScenario!$B$10,"3")/5,0)</f>
        <v>512.5454910051609</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5.9060000441372384</v>
      </c>
      <c r="K224" s="166">
        <f>IFERROR(_xll.Woodstock.Analyst.Xcel.UDFs.GetIndicatorValue($E224, "5 Famille de courbes="&amp;$C224&amp;";", IntrantScenario!$B$7, IntrantScenario!$B$10,"6")/5,0)</f>
        <v>215.12879653249757</v>
      </c>
      <c r="L224" s="166">
        <f>IFERROR(_xll.Woodstock.Analyst.Xcel.UDFs.GetIndicatorValueAverage($E224, "5 Famille de courbes="&amp;$C224&amp;";", IntrantScenario!$B$7, IntrantScenario!$B$10,"2", "6")/5,0)</f>
        <v>205.20631807961519</v>
      </c>
      <c r="M224" s="317">
        <f t="shared" si="37"/>
        <v>205.20631807961519</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433.24338385784768</v>
      </c>
      <c r="H225" s="166">
        <f>IFERROR(_xll.Woodstock.Analyst.Xcel.UDFs.GetIndicatorValue($E225, "5 Famille de courbes="&amp;$C225&amp;";", IntrantScenario!$B$7, IntrantScenario!$B$10,"3")/5,0)</f>
        <v>496.75891137578566</v>
      </c>
      <c r="I225" s="166">
        <f>IFERROR(_xll.Woodstock.Analyst.Xcel.UDFs.GetIndicatorValue($E225, "5 Famille de courbes="&amp;$C225&amp;";", IntrantScenario!$B$7, IntrantScenario!$B$10,"4")/5,0)</f>
        <v>908.70871043535067</v>
      </c>
      <c r="J225" s="166">
        <f>IFERROR(_xll.Woodstock.Analyst.Xcel.UDFs.GetIndicatorValue($E225, "5 Famille de courbes="&amp;$C225&amp;";", IntrantScenario!$B$7, IntrantScenario!$B$10,"5")/5,0)</f>
        <v>223.44749654225407</v>
      </c>
      <c r="K225" s="166">
        <f>IFERROR(_xll.Woodstock.Analyst.Xcel.UDFs.GetIndicatorValue($E225, "5 Famille de courbes="&amp;$C225&amp;";", IntrantScenario!$B$7, IntrantScenario!$B$10,"6")/5,0)</f>
        <v>955.00300010867181</v>
      </c>
      <c r="L225" s="166">
        <f>IFERROR(_xll.Woodstock.Analyst.Xcel.UDFs.GetIndicatorValueAverage($E225, "5 Famille de courbes="&amp;$C225&amp;";", IntrantScenario!$B$7, IntrantScenario!$B$10,"2", "6")/5,0)</f>
        <v>603.43230046398196</v>
      </c>
      <c r="M225" s="317">
        <f t="shared" si="37"/>
        <v>603.43230046398207</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336105.88386512251</v>
      </c>
      <c r="H226" s="166">
        <f>IFERROR(_xll.Woodstock.Analyst.Xcel.UDFs.GetIndicatorValue($E226, "5 Famille de courbes="&amp;$C226&amp;";", IntrantScenario!$B$7, IntrantScenario!$B$10,"3")/5,0)</f>
        <v>218792.25962994402</v>
      </c>
      <c r="I226" s="166">
        <f>IFERROR(_xll.Woodstock.Analyst.Xcel.UDFs.GetIndicatorValue($E226, "5 Famille de courbes="&amp;$C226&amp;";", IntrantScenario!$B$7, IntrantScenario!$B$10,"4")/5,0)</f>
        <v>246167.21559016671</v>
      </c>
      <c r="J226" s="166">
        <f>IFERROR(_xll.Woodstock.Analyst.Xcel.UDFs.GetIndicatorValue($E226, "5 Famille de courbes="&amp;$C226&amp;";", IntrantScenario!$B$7, IntrantScenario!$B$10,"5")/5,0)</f>
        <v>185627.4559633676</v>
      </c>
      <c r="K226" s="166">
        <f>IFERROR(_xll.Woodstock.Analyst.Xcel.UDFs.GetIndicatorValue($E226, "5 Famille de courbes="&amp;$C226&amp;";", IntrantScenario!$B$7, IntrantScenario!$B$10,"6")/5,0)</f>
        <v>418583.9200354974</v>
      </c>
      <c r="L226" s="166">
        <f>IFERROR(_xll.Woodstock.Analyst.Xcel.UDFs.GetIndicatorValueAverage($E226, "5 Famille de courbes="&amp;$C226&amp;";", IntrantScenario!$B$7, IntrantScenario!$B$10,"2", "6")/5,0)</f>
        <v>281055.34701681964</v>
      </c>
      <c r="M226" s="317">
        <f t="shared" si="37"/>
        <v>281055.34701681964</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35.211488582915109</v>
      </c>
      <c r="H227" s="166">
        <f>IFERROR(_xll.Woodstock.Analyst.Xcel.UDFs.GetIndicatorValue($E227, "5 Famille de courbes="&amp;$C227&amp;";", IntrantScenario!$B$7, IntrantScenario!$B$10,"3")/5,0)</f>
        <v>32.522493747186061</v>
      </c>
      <c r="I227" s="166">
        <f>IFERROR(_xll.Woodstock.Analyst.Xcel.UDFs.GetIndicatorValue($E227, "5 Famille de courbes="&amp;$C227&amp;";", IntrantScenario!$B$7, IntrantScenario!$B$10,"4")/5,0)</f>
        <v>53.087459268566647</v>
      </c>
      <c r="J227" s="166">
        <f>IFERROR(_xll.Woodstock.Analyst.Xcel.UDFs.GetIndicatorValue($E227, "5 Famille de courbes="&amp;$C227&amp;";", IntrantScenario!$B$7, IntrantScenario!$B$10,"5")/5,0)</f>
        <v>13.260887996459465</v>
      </c>
      <c r="K227" s="166">
        <f>IFERROR(_xll.Woodstock.Analyst.Xcel.UDFs.GetIndicatorValue($E227, "5 Famille de courbes="&amp;$C227&amp;";", IntrantScenario!$B$7, IntrantScenario!$B$10,"6")/5,0)</f>
        <v>62.421725101484938</v>
      </c>
      <c r="L227" s="166">
        <f>IFERROR(_xll.Woodstock.Analyst.Xcel.UDFs.GetIndicatorValueAverage($E227, "5 Famille de courbes="&amp;$C227&amp;";", IntrantScenario!$B$7, IntrantScenario!$B$10,"2", "6")/5,0)</f>
        <v>39.300810939322446</v>
      </c>
      <c r="M227" s="317">
        <f t="shared" si="37"/>
        <v>39.300810939322446</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0</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0</v>
      </c>
      <c r="M229" s="317">
        <f t="shared" si="37"/>
        <v>0</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336141.09717304108</v>
      </c>
      <c r="H230" s="166">
        <f>IFERROR(_xll.Woodstock.Analyst.Xcel.UDFs.GetIndicatorValue($E230, "5 Famille de courbes="&amp;$C230&amp;";", IntrantScenario!$B$7, IntrantScenario!$B$10,"3")/5,0)</f>
        <v>218824.78027870023</v>
      </c>
      <c r="I230" s="166">
        <f>IFERROR(_xll.Woodstock.Analyst.Xcel.UDFs.GetIndicatorValue($E230, "5 Famille de courbes="&amp;$C230&amp;";", IntrantScenario!$B$7, IntrantScenario!$B$10,"4")/5,0)</f>
        <v>246220.30548185212</v>
      </c>
      <c r="J230" s="166">
        <f>IFERROR(_xll.Woodstock.Analyst.Xcel.UDFs.GetIndicatorValue($E230, "5 Famille de courbes="&amp;$C230&amp;";", IntrantScenario!$B$7, IntrantScenario!$B$10,"5")/5,0)</f>
        <v>185640.71635925904</v>
      </c>
      <c r="K230" s="166">
        <f>IFERROR(_xll.Woodstock.Analyst.Xcel.UDFs.GetIndicatorValue($E230, "5 Famille de courbes="&amp;$C230&amp;";", IntrantScenario!$B$7, IntrantScenario!$B$10,"6")/5,0)</f>
        <v>418646.34491589724</v>
      </c>
      <c r="L230" s="166">
        <f>IFERROR(_xll.Woodstock.Analyst.Xcel.UDFs.GetIndicatorValueAverage($E230, "5 Famille de courbes="&amp;$C230&amp;";", IntrantScenario!$B$7, IntrantScenario!$B$10,"2", "6")/5,0)</f>
        <v>281094.64884174999</v>
      </c>
      <c r="M230" s="317">
        <f t="shared" si="37"/>
        <v>281094.64884174999</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35983.415433333474</v>
      </c>
      <c r="H231" s="166">
        <f>IFERROR(_xll.Woodstock.Analyst.Xcel.UDFs.GetIndicatorValue($E231, "5 Famille de courbes="&amp;$C231&amp;";", IntrantScenario!$B$7, IntrantScenario!$B$10,"3")/5,0)</f>
        <v>19515.633770372766</v>
      </c>
      <c r="I231" s="166">
        <f>IFERROR(_xll.Woodstock.Analyst.Xcel.UDFs.GetIndicatorValue($E231, "5 Famille de courbes="&amp;$C231&amp;";", IntrantScenario!$B$7, IntrantScenario!$B$10,"4")/5,0)</f>
        <v>22415.845025757233</v>
      </c>
      <c r="J231" s="166">
        <f>IFERROR(_xll.Woodstock.Analyst.Xcel.UDFs.GetIndicatorValue($E231, "5 Famille de courbes="&amp;$C231&amp;";", IntrantScenario!$B$7, IntrantScenario!$B$10,"5")/5,0)</f>
        <v>18801.508079703643</v>
      </c>
      <c r="K231" s="166">
        <f>IFERROR(_xll.Woodstock.Analyst.Xcel.UDFs.GetIndicatorValue($E231, "5 Famille de courbes="&amp;$C231&amp;";", IntrantScenario!$B$7, IntrantScenario!$B$10,"6")/5,0)</f>
        <v>31274.706427053356</v>
      </c>
      <c r="L231" s="166">
        <f>IFERROR(_xll.Woodstock.Analyst.Xcel.UDFs.GetIndicatorValueAverage($E231, "5 Famille de courbes="&amp;$C231&amp;";", IntrantScenario!$B$7, IntrantScenario!$B$10,"2", "6")/5,0)</f>
        <v>25598.221747244093</v>
      </c>
      <c r="M231" s="317">
        <f t="shared" si="37"/>
        <v>25598.221747244093</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2992.8533713263319</v>
      </c>
      <c r="H232" s="166">
        <f>IFERROR(_xll.Woodstock.Analyst.Xcel.UDFs.GetIndicatorValue($E232, "5 Famille de courbes="&amp;$C232&amp;";", IntrantScenario!$B$7, IntrantScenario!$B$10,"3")/5,0)</f>
        <v>1874.237474260322</v>
      </c>
      <c r="I232" s="166">
        <f>IFERROR(_xll.Woodstock.Analyst.Xcel.UDFs.GetIndicatorValue($E232, "5 Famille de courbes="&amp;$C232&amp;";", IntrantScenario!$B$7, IntrantScenario!$B$10,"4")/5,0)</f>
        <v>2013.8047950455421</v>
      </c>
      <c r="J232" s="166">
        <f>IFERROR(_xll.Woodstock.Analyst.Xcel.UDFs.GetIndicatorValue($E232, "5 Famille de courbes="&amp;$C232&amp;";", IntrantScenario!$B$7, IntrantScenario!$B$10,"5")/5,0)</f>
        <v>2446.0762159724732</v>
      </c>
      <c r="K232" s="166">
        <f>IFERROR(_xll.Woodstock.Analyst.Xcel.UDFs.GetIndicatorValue($E232, "5 Famille de courbes="&amp;$C232&amp;";", IntrantScenario!$B$7, IntrantScenario!$B$10,"6")/5,0)</f>
        <v>5976.2906160056928</v>
      </c>
      <c r="L232" s="166">
        <f>IFERROR(_xll.Woodstock.Analyst.Xcel.UDFs.GetIndicatorValueAverage($E232, "5 Famille de courbes="&amp;$C232&amp;";", IntrantScenario!$B$7, IntrantScenario!$B$10,"2", "6")/5,0)</f>
        <v>3060.6524945220726</v>
      </c>
      <c r="M232" s="317">
        <f t="shared" si="37"/>
        <v>3060.6524945220722</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132.39253122211079</v>
      </c>
      <c r="H233" s="166">
        <f>IFERROR(_xll.Woodstock.Analyst.Xcel.UDFs.GetIndicatorValue($E233, "5 Famille de courbes="&amp;$C233&amp;";", IntrantScenario!$B$7, IntrantScenario!$B$10,"3")/5,0)</f>
        <v>186.31621103620435</v>
      </c>
      <c r="I233" s="166">
        <f>IFERROR(_xll.Woodstock.Analyst.Xcel.UDFs.GetIndicatorValue($E233, "5 Famille de courbes="&amp;$C233&amp;";", IntrantScenario!$B$7, IntrantScenario!$B$10,"4")/5,0)</f>
        <v>238.83117274084157</v>
      </c>
      <c r="J233" s="166">
        <f>IFERROR(_xll.Woodstock.Analyst.Xcel.UDFs.GetIndicatorValue($E233, "5 Famille de courbes="&amp;$C233&amp;";", IntrantScenario!$B$7, IntrantScenario!$B$10,"5")/5,0)</f>
        <v>60.516399770641087</v>
      </c>
      <c r="K233" s="166">
        <f>IFERROR(_xll.Woodstock.Analyst.Xcel.UDFs.GetIndicatorValue($E233, "5 Famille de courbes="&amp;$C233&amp;";", IntrantScenario!$B$7, IntrantScenario!$B$10,"6")/5,0)</f>
        <v>243.28433328613474</v>
      </c>
      <c r="L233" s="166">
        <f>IFERROR(_xll.Woodstock.Analyst.Xcel.UDFs.GetIndicatorValueAverage($E233, "5 Famille de courbes="&amp;$C233&amp;";", IntrantScenario!$B$7, IntrantScenario!$B$10,"2", "6")/5,0)</f>
        <v>172.26812961118648</v>
      </c>
      <c r="M233" s="317">
        <f t="shared" si="37"/>
        <v>172.26812961118651</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39108.663844101087</v>
      </c>
      <c r="H234" s="166">
        <f>IFERROR(_xll.Woodstock.Analyst.Xcel.UDFs.GetIndicatorValue($E234, "5 Famille de courbes="&amp;$C234&amp;";", IntrantScenario!$B$7, IntrantScenario!$B$10,"3")/5,0)</f>
        <v>21576.188208114752</v>
      </c>
      <c r="I234" s="166">
        <f>IFERROR(_xll.Woodstock.Analyst.Xcel.UDFs.GetIndicatorValue($E234, "5 Famille de courbes="&amp;$C234&amp;";", IntrantScenario!$B$7, IntrantScenario!$B$10,"4")/5,0)</f>
        <v>24668.481681980884</v>
      </c>
      <c r="J234" s="166">
        <f>IFERROR(_xll.Woodstock.Analyst.Xcel.UDFs.GetIndicatorValue($E234, "5 Famille de courbes="&amp;$C234&amp;";", IntrantScenario!$B$7, IntrantScenario!$B$10,"5")/5,0)</f>
        <v>21308.100745314048</v>
      </c>
      <c r="K234" s="166">
        <f>IFERROR(_xll.Woodstock.Analyst.Xcel.UDFs.GetIndicatorValue($E234, "5 Famille de courbes="&amp;$C234&amp;";", IntrantScenario!$B$7, IntrantScenario!$B$10,"6")/5,0)</f>
        <v>37494.282160206989</v>
      </c>
      <c r="L234" s="166">
        <f>IFERROR(_xll.Woodstock.Analyst.Xcel.UDFs.GetIndicatorValueAverage($E234, "5 Famille de courbes="&amp;$C234&amp;";", IntrantScenario!$B$7, IntrantScenario!$B$10,"2", "6")/5,0)</f>
        <v>28831.143327943551</v>
      </c>
      <c r="M234" s="317">
        <f t="shared" si="37"/>
        <v>28831.143327943551</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391.4644880177014</v>
      </c>
      <c r="H235" s="166">
        <f>IFERROR(_xll.Woodstock.Analyst.Xcel.UDFs.GetIndicatorValue($E235, "5 Famille de courbes="&amp;$C235&amp;";", IntrantScenario!$B$7, IntrantScenario!$B$10,"3")/5,0)</f>
        <v>259.25821264722083</v>
      </c>
      <c r="I235" s="166">
        <f>IFERROR(_xll.Woodstock.Analyst.Xcel.UDFs.GetIndicatorValue($E235, "5 Famille de courbes="&amp;$C235&amp;";", IntrantScenario!$B$7, IntrantScenario!$B$10,"4")/5,0)</f>
        <v>195.87999305116955</v>
      </c>
      <c r="J235" s="166">
        <f>IFERROR(_xll.Woodstock.Analyst.Xcel.UDFs.GetIndicatorValue($E235, "5 Famille de courbes="&amp;$C235&amp;";", IntrantScenario!$B$7, IntrantScenario!$B$10,"5")/5,0)</f>
        <v>229.58653375726195</v>
      </c>
      <c r="K235" s="166">
        <f>IFERROR(_xll.Woodstock.Analyst.Xcel.UDFs.GetIndicatorValue($E235, "5 Famille de courbes="&amp;$C235&amp;";", IntrantScenario!$B$7, IntrantScenario!$B$10,"6")/5,0)</f>
        <v>264.76344010734931</v>
      </c>
      <c r="L235" s="166">
        <f>IFERROR(_xll.Woodstock.Analyst.Xcel.UDFs.GetIndicatorValueAverage($E235, "5 Famille de courbes="&amp;$C235&amp;";", IntrantScenario!$B$7, IntrantScenario!$B$10,"2", "6")/5,0)</f>
        <v>268.19053351614059</v>
      </c>
      <c r="M235" s="317">
        <f t="shared" si="37"/>
        <v>268.19053351614065</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391.4644880177014</v>
      </c>
      <c r="H237" s="166">
        <f>IFERROR(_xll.Woodstock.Analyst.Xcel.UDFs.GetIndicatorValue($E237, "5 Famille de courbes="&amp;$C237&amp;";", IntrantScenario!$B$7, IntrantScenario!$B$10,"3")/5,0)</f>
        <v>259.25821264722083</v>
      </c>
      <c r="I237" s="166">
        <f>IFERROR(_xll.Woodstock.Analyst.Xcel.UDFs.GetIndicatorValue($E237, "5 Famille de courbes="&amp;$C237&amp;";", IntrantScenario!$B$7, IntrantScenario!$B$10,"4")/5,0)</f>
        <v>195.87999305116955</v>
      </c>
      <c r="J237" s="166">
        <f>IFERROR(_xll.Woodstock.Analyst.Xcel.UDFs.GetIndicatorValue($E237, "5 Famille de courbes="&amp;$C237&amp;";", IntrantScenario!$B$7, IntrantScenario!$B$10,"5")/5,0)</f>
        <v>229.58653375726195</v>
      </c>
      <c r="K237" s="166">
        <f>IFERROR(_xll.Woodstock.Analyst.Xcel.UDFs.GetIndicatorValue($E237, "5 Famille de courbes="&amp;$C237&amp;";", IntrantScenario!$B$7, IntrantScenario!$B$10,"6")/5,0)</f>
        <v>264.76344010734931</v>
      </c>
      <c r="L237" s="166">
        <f>IFERROR(_xll.Woodstock.Analyst.Xcel.UDFs.GetIndicatorValueAverage($E237, "5 Famille de courbes="&amp;$C237&amp;";", IntrantScenario!$B$7, IntrantScenario!$B$10,"2", "6")/5,0)</f>
        <v>268.19053351614059</v>
      </c>
      <c r="M237" s="317">
        <f t="shared" si="37"/>
        <v>268.19053351614065</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375641.23194000073</v>
      </c>
      <c r="H238" s="166">
        <f>IFERROR(_xll.Woodstock.Analyst.Xcel.UDFs.GetIndicatorValue($E238, "5 Famille de courbes="&amp;$C238&amp;";", IntrantScenario!$B$7, IntrantScenario!$B$10,"3")/5,0)</f>
        <v>240660.23360538683</v>
      </c>
      <c r="I238" s="166">
        <f>IFERROR(_xll.Woodstock.Analyst.Xcel.UDFs.GetIndicatorValue($E238, "5 Famille de courbes="&amp;$C238&amp;";", IntrantScenario!$B$7, IntrantScenario!$B$10,"4")/5,0)</f>
        <v>271084.66952719621</v>
      </c>
      <c r="J238" s="166">
        <f>IFERROR(_xll.Woodstock.Analyst.Xcel.UDFs.GetIndicatorValue($E238, "5 Famille de courbes="&amp;$C238&amp;";", IntrantScenario!$B$7, IntrantScenario!$B$10,"5")/5,0)</f>
        <v>207178.40526541401</v>
      </c>
      <c r="K238" s="166">
        <f>IFERROR(_xll.Woodstock.Analyst.Xcel.UDFs.GetIndicatorValue($E238, "5 Famille de courbes="&amp;$C238&amp;";", IntrantScenario!$B$7, IntrantScenario!$B$10,"6")/5,0)</f>
        <v>456405.39296417299</v>
      </c>
      <c r="L238" s="166">
        <f>IFERROR(_xll.Woodstock.Analyst.Xcel.UDFs.GetIndicatorValueAverage($E238, "5 Famille de courbes="&amp;$C238&amp;";", IntrantScenario!$B$7, IntrantScenario!$B$10,"2", "6")/5,0)</f>
        <v>310193.98666043417</v>
      </c>
      <c r="M238" s="317">
        <f t="shared" si="37"/>
        <v>310193.98666043411</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topLeftCell="B1" workbookViewId="0">
      <selection activeCell="B5" sqref="A5:XFD5"/>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02352.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1126.3736031896149</v>
      </c>
      <c r="L24" s="169">
        <f>IFERROR(_xll.Woodstock.Analyst.Xcel.UDFs.GetIndicatorValue($G24, "5 Famille de courbes="&amp;$F24&amp;";", IntrantScenario!$B$7, IntrantScenario!$B$10,"5")/5,0)</f>
        <v>443.35200638580318</v>
      </c>
      <c r="M24" s="169">
        <f>IFERROR(_xll.Woodstock.Analyst.Xcel.UDFs.GetIndicatorValue($G24, "5 Famille de courbes="&amp;$F24&amp;";", IntrantScenario!$B$7, IntrantScenario!$B$10,"6")/5,0)</f>
        <v>1698.0175364508862</v>
      </c>
      <c r="N24" s="169">
        <f>IFERROR(_xll.Woodstock.Analyst.Xcel.UDFs.GetIndicatorValueAverage($G24, "5 Famille de courbes="&amp;$F24&amp;";", IntrantScenario!$B$7, IntrantScenario!$B$10,"2", "6")/5,0)</f>
        <v>653.5486292052608</v>
      </c>
      <c r="O24" s="356">
        <f t="shared" ref="O24:O40" si="6">AVERAGE(I24:M24)</f>
        <v>653.5486292052608</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758.42492145950257</v>
      </c>
      <c r="L25" s="169">
        <f>IFERROR(_xll.Woodstock.Analyst.Xcel.UDFs.GetIndicatorValue($G25, "5 Famille de courbes="&amp;$F25&amp;";", IntrantScenario!$B$7, IntrantScenario!$B$10,"5")/5,0)</f>
        <v>298.52369557479869</v>
      </c>
      <c r="M25" s="169">
        <f>IFERROR(_xll.Woodstock.Analyst.Xcel.UDFs.GetIndicatorValue($G25, "5 Famille de courbes="&amp;$F25&amp;";", IntrantScenario!$B$7, IntrantScenario!$B$10,"6")/5,0)</f>
        <v>1109.5000707923016</v>
      </c>
      <c r="N25" s="169">
        <f>IFERROR(_xll.Woodstock.Analyst.Xcel.UDFs.GetIndicatorValueAverage($G25, "5 Famille de courbes="&amp;$F25&amp;";", IntrantScenario!$B$7, IntrantScenario!$B$10,"2", "6")/5,0)</f>
        <v>433.28973756532048</v>
      </c>
      <c r="O25" s="356">
        <f t="shared" si="6"/>
        <v>433.28973756532048</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1884.7985246491171</v>
      </c>
      <c r="L28" s="169">
        <f>IFERROR(_xll.Woodstock.Analyst.Xcel.UDFs.GetIndicatorValue($G28, "5 Famille de courbes="&amp;$F28&amp;";", IntrantScenario!$B$7, IntrantScenario!$B$10,"5")/5,0)</f>
        <v>741.87570196060199</v>
      </c>
      <c r="M28" s="169">
        <f>IFERROR(_xll.Woodstock.Analyst.Xcel.UDFs.GetIndicatorValue($G28, "5 Famille de courbes="&amp;$F28&amp;";", IntrantScenario!$B$7, IntrantScenario!$B$10,"6")/5,0)</f>
        <v>2807.5176072431868</v>
      </c>
      <c r="N28" s="169">
        <f>IFERROR(_xll.Woodstock.Analyst.Xcel.UDFs.GetIndicatorValueAverage($G28, "5 Famille de courbes="&amp;$F28&amp;";", IntrantScenario!$B$7, IntrantScenario!$B$10,"2", "6")/5,0)</f>
        <v>1086.8383667705812</v>
      </c>
      <c r="O28" s="356">
        <f t="shared" si="6"/>
        <v>1086.8383667705812</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225.27472063792294</v>
      </c>
      <c r="L29" s="169">
        <f>IFERROR(_xll.Woodstock.Analyst.Xcel.UDFs.GetIndicatorValue($G29, "5 Famille de courbes="&amp;$F29&amp;";", IntrantScenario!$B$7, IntrantScenario!$B$10,"5")/5,0)</f>
        <v>88.670401277160636</v>
      </c>
      <c r="M29" s="169">
        <f>IFERROR(_xll.Woodstock.Analyst.Xcel.UDFs.GetIndicatorValue($G29, "5 Famille de courbes="&amp;$F29&amp;";", IntrantScenario!$B$7, IntrantScenario!$B$10,"6")/5,0)</f>
        <v>328.02611708730387</v>
      </c>
      <c r="N29" s="169">
        <f>IFERROR(_xll.Woodstock.Analyst.Xcel.UDFs.GetIndicatorValueAverage($G29, "5 Famille de courbes="&amp;$F29&amp;";", IntrantScenario!$B$7, IntrantScenario!$B$10,"2", "6")/5,0)</f>
        <v>128.3942478004775</v>
      </c>
      <c r="O29" s="356">
        <f t="shared" si="6"/>
        <v>128.39424780047747</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2110.0732452870407</v>
      </c>
      <c r="L32" s="169">
        <f>IFERROR(_xll.Woodstock.Analyst.Xcel.UDFs.GetIndicatorValue($G32, "5 Famille de courbes="&amp;$F32&amp;";", IntrantScenario!$B$7, IntrantScenario!$B$10,"5")/5,0)</f>
        <v>830.54610323776251</v>
      </c>
      <c r="M32" s="169">
        <f>IFERROR(_xll.Woodstock.Analyst.Xcel.UDFs.GetIndicatorValue($G32, "5 Famille de courbes="&amp;$F32&amp;";", IntrantScenario!$B$7, IntrantScenario!$B$10,"6")/5,0)</f>
        <v>3135.5436783260693</v>
      </c>
      <c r="N32" s="169">
        <f>IFERROR(_xll.Woodstock.Analyst.Xcel.UDFs.GetIndicatorValueAverage($G32, "5 Famille de courbes="&amp;$F32&amp;";", IntrantScenario!$B$7, IntrantScenario!$B$10,"2", "6")/5,0)</f>
        <v>1215.2326053701745</v>
      </c>
      <c r="O32" s="356">
        <f t="shared" si="6"/>
        <v>1215.2326053701745</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4543.0401995314451</v>
      </c>
      <c r="L33" s="169">
        <f>IFERROR(_xll.Woodstock.Analyst.Xcel.UDFs.GetIndicatorValue($G33, "5 Famille de courbes="&amp;$F33&amp;";", IntrantScenario!$B$7, IntrantScenario!$B$10,"5")/5,0)</f>
        <v>1788.186425756073</v>
      </c>
      <c r="M33" s="169">
        <f>IFERROR(_xll.Woodstock.Analyst.Xcel.UDFs.GetIndicatorValue($G33, "5 Famille de courbes="&amp;$F33&amp;";", IntrantScenario!$B$7, IntrantScenario!$B$10,"6")/5,0)</f>
        <v>5865.8785615383094</v>
      </c>
      <c r="N33" s="169">
        <f>IFERROR(_xll.Woodstock.Analyst.Xcel.UDFs.GetIndicatorValueAverage($G33, "5 Famille de courbes="&amp;$F33&amp;";", IntrantScenario!$B$7, IntrantScenario!$B$10,"2", "6")/5,0)</f>
        <v>2439.4210373651654</v>
      </c>
      <c r="O33" s="356">
        <f t="shared" si="6"/>
        <v>2439.4210373651654</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615.75088875440838</v>
      </c>
      <c r="L34" s="169">
        <f>IFERROR(_xll.Woodstock.Analyst.Xcel.UDFs.GetIndicatorValue($G34, "5 Famille de courbes="&amp;$F34&amp;";", IntrantScenario!$B$7, IntrantScenario!$B$10,"5")/5,0)</f>
        <v>242.36575785339346</v>
      </c>
      <c r="M34" s="169">
        <f>IFERROR(_xll.Woodstock.Analyst.Xcel.UDFs.GetIndicatorValue($G34, "5 Famille de courbes="&amp;$F34&amp;";", IntrantScenario!$B$7, IntrantScenario!$B$10,"6")/5,0)</f>
        <v>791.12177120665478</v>
      </c>
      <c r="N34" s="169">
        <f>IFERROR(_xll.Woodstock.Analyst.Xcel.UDFs.GetIndicatorValueAverage($G34, "5 Famille de courbes="&amp;$F34&amp;";", IntrantScenario!$B$7, IntrantScenario!$B$10,"2", "6")/5,0)</f>
        <v>329.84768356289135</v>
      </c>
      <c r="O34" s="356">
        <f t="shared" si="6"/>
        <v>329.84768356289135</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15.018314932985191</v>
      </c>
      <c r="L35" s="169">
        <f>IFERROR(_xll.Woodstock.Analyst.Xcel.UDFs.GetIndicatorValue($G35, "5 Famille de courbes="&amp;$F35&amp;";", IntrantScenario!$B$7, IntrantScenario!$B$10,"5")/5,0)</f>
        <v>5.9113601732301726</v>
      </c>
      <c r="M35" s="169">
        <f>IFERROR(_xll.Woodstock.Analyst.Xcel.UDFs.GetIndicatorValue($G35, "5 Famille de courbes="&amp;$F35&amp;";", IntrantScenario!$B$7, IntrantScenario!$B$10,"6")/5,0)</f>
        <v>19.295653692611136</v>
      </c>
      <c r="N35" s="169">
        <f>IFERROR(_xll.Woodstock.Analyst.Xcel.UDFs.GetIndicatorValueAverage($G35, "5 Famille de courbes="&amp;$F35&amp;";", IntrantScenario!$B$7, IntrantScenario!$B$10,"2", "6")/5,0)</f>
        <v>8.0450657597653006</v>
      </c>
      <c r="O35" s="356">
        <f t="shared" si="6"/>
        <v>8.0450657597652988</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5181.3185746722274</v>
      </c>
      <c r="L36" s="169">
        <f>IFERROR(_xll.Woodstock.Analyst.Xcel.UDFs.GetIndicatorValue($G36, "5 Famille de courbes="&amp;$F36&amp;";", IntrantScenario!$B$7, IntrantScenario!$B$10,"5")/5,0)</f>
        <v>2039.4192293746946</v>
      </c>
      <c r="M36" s="169">
        <f>IFERROR(_xll.Woodstock.Analyst.Xcel.UDFs.GetIndicatorValue($G36, "5 Famille de courbes="&amp;$F36&amp;";", IntrantScenario!$B$7, IntrantScenario!$B$10,"6")/5,0)</f>
        <v>6685.9441992897391</v>
      </c>
      <c r="N36" s="169">
        <f>IFERROR(_xll.Woodstock.Analyst.Xcel.UDFs.GetIndicatorValueAverage($G36, "5 Famille de courbes="&amp;$F36&amp;";", IntrantScenario!$B$7, IntrantScenario!$B$10,"2", "6")/5,0)</f>
        <v>2781.3364006673323</v>
      </c>
      <c r="O36" s="356">
        <f t="shared" si="6"/>
        <v>2781.3364006673319</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1043.7728436438811</v>
      </c>
      <c r="L37" s="169">
        <f>IFERROR(_xll.Woodstock.Analyst.Xcel.UDFs.GetIndicatorValue($G37, "5 Famille de courbes="&amp;$F37&amp;";", IntrantScenario!$B$7, IntrantScenario!$B$10,"5")/5,0)</f>
        <v>410.83951464248639</v>
      </c>
      <c r="M37" s="169">
        <f>IFERROR(_xll.Woodstock.Analyst.Xcel.UDFs.GetIndicatorValue($G37, "5 Famille de courbes="&amp;$F37&amp;";", IntrantScenario!$B$7, IntrantScenario!$B$10,"6")/5,0)</f>
        <v>1495.4131388939718</v>
      </c>
      <c r="N37" s="169">
        <f>IFERROR(_xll.Woodstock.Analyst.Xcel.UDFs.GetIndicatorValueAverage($G37, "5 Famille de courbes="&amp;$F37&amp;";", IntrantScenario!$B$7, IntrantScenario!$B$10,"2", "6")/5,0)</f>
        <v>590.00509943606789</v>
      </c>
      <c r="O37" s="356">
        <f t="shared" si="6"/>
        <v>590.00509943606789</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277.83882570075025</v>
      </c>
      <c r="L38" s="169">
        <f>IFERROR(_xll.Woodstock.Analyst.Xcel.UDFs.GetIndicatorValue($G38, "5 Famille de courbes="&amp;$F38&amp;";", IntrantScenario!$B$7, IntrantScenario!$B$10,"5")/5,0)</f>
        <v>109.36016298454288</v>
      </c>
      <c r="M38" s="169">
        <f>IFERROR(_xll.Woodstock.Analyst.Xcel.UDFs.GetIndicatorValue($G38, "5 Famille de courbes="&amp;$F38&amp;";", IntrantScenario!$B$7, IntrantScenario!$B$10,"6")/5,0)</f>
        <v>405.20870310498458</v>
      </c>
      <c r="N38" s="169">
        <f>IFERROR(_xll.Woodstock.Analyst.Xcel.UDFs.GetIndicatorValueAverage($G38, "5 Famille de courbes="&amp;$F38&amp;";", IntrantScenario!$B$7, IntrantScenario!$B$10,"2", "6")/5,0)</f>
        <v>158.48153835805556</v>
      </c>
      <c r="O38" s="356">
        <f t="shared" si="6"/>
        <v>158.48153835805553</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1321.6117230543098</v>
      </c>
      <c r="L39" s="169">
        <f>IFERROR(_xll.Woodstock.Analyst.Xcel.UDFs.GetIndicatorValue($G39, "5 Famille de courbes="&amp;$F39&amp;";", IntrantScenario!$B$7, IntrantScenario!$B$10,"5")/5,0)</f>
        <v>520.19969876770028</v>
      </c>
      <c r="M39" s="169">
        <f>IFERROR(_xll.Woodstock.Analyst.Xcel.UDFs.GetIndicatorValue($G39, "5 Famille de courbes="&amp;$F39&amp;";", IntrantScenario!$B$7, IntrantScenario!$B$10,"6")/5,0)</f>
        <v>1900.621934007801</v>
      </c>
      <c r="N39" s="169">
        <f>IFERROR(_xll.Woodstock.Analyst.Xcel.UDFs.GetIndicatorValueAverage($G39, "5 Famille de courbes="&amp;$F39&amp;";", IntrantScenario!$B$7, IntrantScenario!$B$10,"2", "6")/5,0)</f>
        <v>748.48667116596221</v>
      </c>
      <c r="O39" s="356">
        <f t="shared" si="6"/>
        <v>748.48667116596221</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8613.0032565619586</v>
      </c>
      <c r="L40" s="169">
        <f>IFERROR(_xll.Woodstock.Analyst.Xcel.UDFs.GetIndicatorValue($G40, "5 Famille de courbes="&amp;$F40&amp;";", IntrantScenario!$B$7, IntrantScenario!$B$10,"5")/5,0)</f>
        <v>3390.1649186299119</v>
      </c>
      <c r="M40" s="169">
        <f>IFERROR(_xll.Woodstock.Analyst.Xcel.UDFs.GetIndicatorValue($G40, "5 Famille de courbes="&amp;$F40&amp;";", IntrantScenario!$B$7, IntrantScenario!$B$10,"6")/5,0)</f>
        <v>11722.109443588224</v>
      </c>
      <c r="N40" s="169">
        <f>IFERROR(_xll.Woodstock.Analyst.Xcel.UDFs.GetIndicatorValueAverage($G40, "5 Famille de courbes="&amp;$F40&amp;";", IntrantScenario!$B$7, IntrantScenario!$B$10,"2", "6")/5,0)</f>
        <v>4745.0555237560184</v>
      </c>
      <c r="O40" s="356">
        <f t="shared" si="6"/>
        <v>4745.0555237560184</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17927.902381383468</v>
      </c>
      <c r="J60" s="169">
        <f>IFERROR(_xll.Woodstock.Analyst.Xcel.UDFs.GetIndicatorValue($G60, "5 Famille de courbes="&amp;$F60&amp;";", IntrantScenario!$B$7, IntrantScenario!$B$10,"3")/5,0)</f>
        <v>4296.3282996014023</v>
      </c>
      <c r="K60" s="169">
        <f>IFERROR(_xll.Woodstock.Analyst.Xcel.UDFs.GetIndicatorValue($G60, "5 Famille de courbes="&amp;$F60&amp;";", IntrantScenario!$B$7, IntrantScenario!$B$10,"4")/5,0)</f>
        <v>10970.014660630251</v>
      </c>
      <c r="L60" s="169">
        <f>IFERROR(_xll.Woodstock.Analyst.Xcel.UDFs.GetIndicatorValue($G60, "5 Famille de courbes="&amp;$F60&amp;";", IntrantScenario!$B$7, IntrantScenario!$B$10,"5")/5,0)</f>
        <v>4922.9635487578835</v>
      </c>
      <c r="M60" s="169">
        <f>IFERROR(_xll.Woodstock.Analyst.Xcel.UDFs.GetIndicatorValue($G60, "5 Famille de courbes="&amp;$F60&amp;";", IntrantScenario!$B$7, IntrantScenario!$B$10,"6")/5,0)</f>
        <v>10970.415686481967</v>
      </c>
      <c r="N60" s="169">
        <f>IFERROR(_xll.Woodstock.Analyst.Xcel.UDFs.GetIndicatorValueAverage($G60, "5 Famille de courbes="&amp;$F60&amp;";", IntrantScenario!$B$7, IntrantScenario!$B$10,"2", "6")/5,0)</f>
        <v>9817.5249153709938</v>
      </c>
      <c r="O60" s="356">
        <f t="shared" ref="O60:O76" si="14">AVERAGE(I60:M60)</f>
        <v>9817.5249153709956</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13764.553903481778</v>
      </c>
      <c r="J61" s="169">
        <f>IFERROR(_xll.Woodstock.Analyst.Xcel.UDFs.GetIndicatorValue($G61, "5 Famille de courbes="&amp;$F61&amp;";", IntrantScenario!$B$7, IntrantScenario!$B$10,"3")/5,0)</f>
        <v>3402.6241422565386</v>
      </c>
      <c r="K61" s="169">
        <f>IFERROR(_xll.Woodstock.Analyst.Xcel.UDFs.GetIndicatorValue($G61, "5 Famille de courbes="&amp;$F61&amp;";", IntrantScenario!$B$7, IntrantScenario!$B$10,"4")/5,0)</f>
        <v>8550.1339270625758</v>
      </c>
      <c r="L61" s="169">
        <f>IFERROR(_xll.Woodstock.Analyst.Xcel.UDFs.GetIndicatorValue($G61, "5 Famille de courbes="&amp;$F61&amp;";", IntrantScenario!$B$7, IntrantScenario!$B$10,"5")/5,0)</f>
        <v>4109.9215208622472</v>
      </c>
      <c r="M61" s="169">
        <f>IFERROR(_xll.Woodstock.Analyst.Xcel.UDFs.GetIndicatorValue($G61, "5 Famille de courbes="&amp;$F61&amp;";", IntrantScenario!$B$7, IntrantScenario!$B$10,"6")/5,0)</f>
        <v>10062.352970111318</v>
      </c>
      <c r="N61" s="169">
        <f>IFERROR(_xll.Woodstock.Analyst.Xcel.UDFs.GetIndicatorValueAverage($G61, "5 Famille de courbes="&amp;$F61&amp;";", IntrantScenario!$B$7, IntrantScenario!$B$10,"2", "6")/5,0)</f>
        <v>7977.9172927548907</v>
      </c>
      <c r="O61" s="356">
        <f t="shared" si="14"/>
        <v>7977.9172927548916</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19.614854460051674</v>
      </c>
      <c r="K62" s="169">
        <f>IFERROR(_xll.Woodstock.Analyst.Xcel.UDFs.GetIndicatorValue($G62, "5 Famille de courbes="&amp;$F62&amp;";", IntrantScenario!$B$7, IntrantScenario!$B$10,"4")/5,0)</f>
        <v>71.652211292129294</v>
      </c>
      <c r="L62" s="169">
        <f>IFERROR(_xll.Woodstock.Analyst.Xcel.UDFs.GetIndicatorValue($G62, "5 Famille de courbes="&amp;$F62&amp;";", IntrantScenario!$B$7, IntrantScenario!$B$10,"5")/5,0)</f>
        <v>1.9051199151134486</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18.634437133458881</v>
      </c>
      <c r="O62" s="356">
        <f t="shared" si="14"/>
        <v>18.634437133458881</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0</v>
      </c>
      <c r="O63" s="356">
        <f t="shared" si="14"/>
        <v>0</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31692.455515150512</v>
      </c>
      <c r="J64" s="169">
        <f>IFERROR(_xll.Woodstock.Analyst.Xcel.UDFs.GetIndicatorValue($G64, "5 Famille de courbes="&amp;$F64&amp;";", IntrantScenario!$B$7, IntrantScenario!$B$10,"3")/5,0)</f>
        <v>7718.5674528075588</v>
      </c>
      <c r="K64" s="169">
        <f>IFERROR(_xll.Woodstock.Analyst.Xcel.UDFs.GetIndicatorValue($G64, "5 Famille de courbes="&amp;$F64&amp;";", IntrantScenario!$B$7, IntrantScenario!$B$10,"4")/5,0)</f>
        <v>19591.800774880678</v>
      </c>
      <c r="L64" s="169">
        <f>IFERROR(_xll.Woodstock.Analyst.Xcel.UDFs.GetIndicatorValue($G64, "5 Famille de courbes="&amp;$F64&amp;";", IntrantScenario!$B$7, IntrantScenario!$B$10,"5")/5,0)</f>
        <v>9034.7902824782814</v>
      </c>
      <c r="M64" s="169">
        <f>IFERROR(_xll.Woodstock.Analyst.Xcel.UDFs.GetIndicatorValue($G64, "5 Famille de courbes="&amp;$F64&amp;";", IntrantScenario!$B$7, IntrantScenario!$B$10,"6")/5,0)</f>
        <v>21032.768390568512</v>
      </c>
      <c r="N64" s="169">
        <f>IFERROR(_xll.Woodstock.Analyst.Xcel.UDFs.GetIndicatorValueAverage($G64, "5 Famille de courbes="&amp;$F64&amp;";", IntrantScenario!$B$7, IntrantScenario!$B$10,"2", "6")/5,0)</f>
        <v>17814.076483177105</v>
      </c>
      <c r="O64" s="356">
        <f t="shared" si="14"/>
        <v>17814.076483177108</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40.599440191564547</v>
      </c>
      <c r="J65" s="169">
        <f>IFERROR(_xll.Woodstock.Analyst.Xcel.UDFs.GetIndicatorValue($G65, "5 Famille de courbes="&amp;$F65&amp;";", IntrantScenario!$B$7, IntrantScenario!$B$10,"3")/5,0)</f>
        <v>3.959200105386973</v>
      </c>
      <c r="K65" s="169">
        <f>IFERROR(_xll.Woodstock.Analyst.Xcel.UDFs.GetIndicatorValue($G65, "5 Famille de courbes="&amp;$F65&amp;";", IntrantScenario!$B$7, IntrantScenario!$B$10,"4")/5,0)</f>
        <v>13.266916821602248</v>
      </c>
      <c r="L65" s="169">
        <f>IFERROR(_xll.Woodstock.Analyst.Xcel.UDFs.GetIndicatorValue($G65, "5 Famille de courbes="&amp;$F65&amp;";", IntrantScenario!$B$7, IntrantScenario!$B$10,"5")/5,0)</f>
        <v>33.714284472579116</v>
      </c>
      <c r="M65" s="169">
        <f>IFERROR(_xll.Woodstock.Analyst.Xcel.UDFs.GetIndicatorValue($G65, "5 Famille de courbes="&amp;$F65&amp;";", IntrantScenario!$B$7, IntrantScenario!$B$10,"6")/5,0)</f>
        <v>60.034801836681382</v>
      </c>
      <c r="N65" s="169">
        <f>IFERROR(_xll.Woodstock.Analyst.Xcel.UDFs.GetIndicatorValueAverage($G65, "5 Famille de courbes="&amp;$F65&amp;";", IntrantScenario!$B$7, IntrantScenario!$B$10,"2", "6")/5,0)</f>
        <v>30.314928685562855</v>
      </c>
      <c r="O65" s="356">
        <f t="shared" si="14"/>
        <v>30.314928685562858</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6">
        <f t="shared" si="14"/>
        <v>0</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31733.054955342079</v>
      </c>
      <c r="J68" s="169">
        <f>IFERROR(_xll.Woodstock.Analyst.Xcel.UDFs.GetIndicatorValue($G68, "5 Famille de courbes="&amp;$F68&amp;";", IntrantScenario!$B$7, IntrantScenario!$B$10,"3")/5,0)</f>
        <v>7722.5266529129467</v>
      </c>
      <c r="K68" s="169">
        <f>IFERROR(_xll.Woodstock.Analyst.Xcel.UDFs.GetIndicatorValue($G68, "5 Famille de courbes="&amp;$F68&amp;";", IntrantScenario!$B$7, IntrantScenario!$B$10,"4")/5,0)</f>
        <v>19605.067691702283</v>
      </c>
      <c r="L68" s="169">
        <f>IFERROR(_xll.Woodstock.Analyst.Xcel.UDFs.GetIndicatorValue($G68, "5 Famille de courbes="&amp;$F68&amp;";", IntrantScenario!$B$7, IntrantScenario!$B$10,"5")/5,0)</f>
        <v>9068.5046888233937</v>
      </c>
      <c r="M68" s="169">
        <f>IFERROR(_xll.Woodstock.Analyst.Xcel.UDFs.GetIndicatorValue($G68, "5 Famille de courbes="&amp;$F68&amp;";", IntrantScenario!$B$7, IntrantScenario!$B$10,"6")/5,0)</f>
        <v>21092.80319240519</v>
      </c>
      <c r="N68" s="169">
        <f>IFERROR(_xll.Woodstock.Analyst.Xcel.UDFs.GetIndicatorValueAverage($G68, "5 Famille de courbes="&amp;$F68&amp;";", IntrantScenario!$B$7, IntrantScenario!$B$10,"2", "6")/5,0)</f>
        <v>17844.39143623718</v>
      </c>
      <c r="O68" s="356">
        <f t="shared" si="14"/>
        <v>17844.39143623718</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26200.479343387404</v>
      </c>
      <c r="J69" s="169">
        <f>IFERROR(_xll.Woodstock.Analyst.Xcel.UDFs.GetIndicatorValue($G69, "5 Famille de courbes="&amp;$F69&amp;";", IntrantScenario!$B$7, IntrantScenario!$B$10,"3")/5,0)</f>
        <v>6086.3296497282554</v>
      </c>
      <c r="K69" s="169">
        <f>IFERROR(_xll.Woodstock.Analyst.Xcel.UDFs.GetIndicatorValue($G69, "5 Famille de courbes="&amp;$F69&amp;";", IntrantScenario!$B$7, IntrantScenario!$B$10,"4")/5,0)</f>
        <v>14244.973470820021</v>
      </c>
      <c r="L69" s="169">
        <f>IFERROR(_xll.Woodstock.Analyst.Xcel.UDFs.GetIndicatorValue($G69, "5 Famille de courbes="&amp;$F69&amp;";", IntrantScenario!$B$7, IntrantScenario!$B$10,"5")/5,0)</f>
        <v>5829.9759254751789</v>
      </c>
      <c r="M69" s="169">
        <f>IFERROR(_xll.Woodstock.Analyst.Xcel.UDFs.GetIndicatorValue($G69, "5 Famille de courbes="&amp;$F69&amp;";", IntrantScenario!$B$7, IntrantScenario!$B$10,"6")/5,0)</f>
        <v>16220.897187571376</v>
      </c>
      <c r="N69" s="169">
        <f>IFERROR(_xll.Woodstock.Analyst.Xcel.UDFs.GetIndicatorValueAverage($G69, "5 Famille de courbes="&amp;$F69&amp;";", IntrantScenario!$B$7, IntrantScenario!$B$10,"2", "6")/5,0)</f>
        <v>13716.531115396447</v>
      </c>
      <c r="O69" s="356">
        <f t="shared" si="14"/>
        <v>13716.531115396447</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13916.431319799953</v>
      </c>
      <c r="J70" s="169">
        <f>IFERROR(_xll.Woodstock.Analyst.Xcel.UDFs.GetIndicatorValue($G70, "5 Famille de courbes="&amp;$F70&amp;";", IntrantScenario!$B$7, IntrantScenario!$B$10,"3")/5,0)</f>
        <v>3418.3036346534655</v>
      </c>
      <c r="K70" s="169">
        <f>IFERROR(_xll.Woodstock.Analyst.Xcel.UDFs.GetIndicatorValue($G70, "5 Famille de courbes="&amp;$F70&amp;";", IntrantScenario!$B$7, IntrantScenario!$B$10,"4")/5,0)</f>
        <v>8659.3451767087863</v>
      </c>
      <c r="L70" s="169">
        <f>IFERROR(_xll.Woodstock.Analyst.Xcel.UDFs.GetIndicatorValue($G70, "5 Famille de courbes="&amp;$F70&amp;";", IntrantScenario!$B$7, IntrantScenario!$B$10,"5")/5,0)</f>
        <v>2249.7733424237058</v>
      </c>
      <c r="M70" s="169">
        <f>IFERROR(_xll.Woodstock.Analyst.Xcel.UDFs.GetIndicatorValue($G70, "5 Famille de courbes="&amp;$F70&amp;";", IntrantScenario!$B$7, IntrantScenario!$B$10,"6")/5,0)</f>
        <v>4780.9089152937722</v>
      </c>
      <c r="N70" s="169">
        <f>IFERROR(_xll.Woodstock.Analyst.Xcel.UDFs.GetIndicatorValueAverage($G70, "5 Famille de courbes="&amp;$F70&amp;";", IntrantScenario!$B$7, IntrantScenario!$B$10,"2", "6")/5,0)</f>
        <v>6604.9524777759361</v>
      </c>
      <c r="O70" s="356">
        <f t="shared" si="14"/>
        <v>6604.9524777759361</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812.43927074168596</v>
      </c>
      <c r="J71" s="169">
        <f>IFERROR(_xll.Woodstock.Analyst.Xcel.UDFs.GetIndicatorValue($G71, "5 Famille de courbes="&amp;$F71&amp;";", IntrantScenario!$B$7, IntrantScenario!$B$10,"3")/5,0)</f>
        <v>154.01138322637294</v>
      </c>
      <c r="K71" s="169">
        <f>IFERROR(_xll.Woodstock.Analyst.Xcel.UDFs.GetIndicatorValue($G71, "5 Famille de courbes="&amp;$F71&amp;";", IntrantScenario!$B$7, IntrantScenario!$B$10,"4")/5,0)</f>
        <v>453.17217050788076</v>
      </c>
      <c r="L71" s="169">
        <f>IFERROR(_xll.Woodstock.Analyst.Xcel.UDFs.GetIndicatorValue($G71, "5 Famille de courbes="&amp;$F71&amp;";", IntrantScenario!$B$7, IntrantScenario!$B$10,"5")/5,0)</f>
        <v>446.49607815732861</v>
      </c>
      <c r="M71" s="169">
        <f>IFERROR(_xll.Woodstock.Analyst.Xcel.UDFs.GetIndicatorValue($G71, "5 Famille de courbes="&amp;$F71&amp;";", IntrantScenario!$B$7, IntrantScenario!$B$10,"6")/5,0)</f>
        <v>828.92438613248328</v>
      </c>
      <c r="N71" s="169">
        <f>IFERROR(_xll.Woodstock.Analyst.Xcel.UDFs.GetIndicatorValueAverage($G71, "5 Famille de courbes="&amp;$F71&amp;";", IntrantScenario!$B$7, IntrantScenario!$B$10,"2", "6")/5,0)</f>
        <v>539.00865775315037</v>
      </c>
      <c r="O71" s="356">
        <f t="shared" si="14"/>
        <v>539.00865775315037</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40929.350801471468</v>
      </c>
      <c r="J72" s="169">
        <f>IFERROR(_xll.Woodstock.Analyst.Xcel.UDFs.GetIndicatorValue($G72, "5 Famille de courbes="&amp;$F72&amp;";", IntrantScenario!$B$7, IntrantScenario!$B$10,"3")/5,0)</f>
        <v>9658.6445786527147</v>
      </c>
      <c r="K72" s="169">
        <f>IFERROR(_xll.Woodstock.Analyst.Xcel.UDFs.GetIndicatorValue($G72, "5 Famille de courbes="&amp;$F72&amp;";", IntrantScenario!$B$7, IntrantScenario!$B$10,"4")/5,0)</f>
        <v>23357.491257051071</v>
      </c>
      <c r="L72" s="169">
        <f>IFERROR(_xll.Woodstock.Analyst.Xcel.UDFs.GetIndicatorValue($G72, "5 Famille de courbes="&amp;$F72&amp;";", IntrantScenario!$B$7, IntrantScenario!$B$10,"5")/5,0)</f>
        <v>8526.2452518706541</v>
      </c>
      <c r="M72" s="169">
        <f>IFERROR(_xll.Woodstock.Analyst.Xcel.UDFs.GetIndicatorValue($G72, "5 Famille de courbes="&amp;$F72&amp;";", IntrantScenario!$B$7, IntrantScenario!$B$10,"6")/5,0)</f>
        <v>21830.72963307138</v>
      </c>
      <c r="N72" s="169">
        <f>IFERROR(_xll.Woodstock.Analyst.Xcel.UDFs.GetIndicatorValueAverage($G72, "5 Famille de courbes="&amp;$F72&amp;";", IntrantScenario!$B$7, IntrantScenario!$B$10,"2", "6")/5,0)</f>
        <v>20860.492304423457</v>
      </c>
      <c r="O72" s="356">
        <f t="shared" si="14"/>
        <v>20860.492304423457</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7164.6956807333208</v>
      </c>
      <c r="J73" s="169">
        <f>IFERROR(_xll.Woodstock.Analyst.Xcel.UDFs.GetIndicatorValue($G73, "5 Famille de courbes="&amp;$F73&amp;";", IntrantScenario!$B$7, IntrantScenario!$B$10,"3")/5,0)</f>
        <v>1636.5092962853885</v>
      </c>
      <c r="K73" s="169">
        <f>IFERROR(_xll.Woodstock.Analyst.Xcel.UDFs.GetIndicatorValue($G73, "5 Famille de courbes="&amp;$F73&amp;";", IntrantScenario!$B$7, IntrantScenario!$B$10,"4")/5,0)</f>
        <v>3993.667280873668</v>
      </c>
      <c r="L73" s="169">
        <f>IFERROR(_xll.Woodstock.Analyst.Xcel.UDFs.GetIndicatorValue($G73, "5 Famille de courbes="&amp;$F73&amp;";", IntrantScenario!$B$7, IntrantScenario!$B$10,"5")/5,0)</f>
        <v>1605.0069956006953</v>
      </c>
      <c r="M73" s="169">
        <f>IFERROR(_xll.Woodstock.Analyst.Xcel.UDFs.GetIndicatorValue($G73, "5 Famille de courbes="&amp;$F73&amp;";", IntrantScenario!$B$7, IntrantScenario!$B$10,"6")/5,0)</f>
        <v>4083.8270917665154</v>
      </c>
      <c r="N73" s="169">
        <f>IFERROR(_xll.Woodstock.Analyst.Xcel.UDFs.GetIndicatorValueAverage($G73, "5 Famille de courbes="&amp;$F73&amp;";", IntrantScenario!$B$7, IntrantScenario!$B$10,"2", "6")/5,0)</f>
        <v>3696.7412690519172</v>
      </c>
      <c r="O73" s="356">
        <f t="shared" si="14"/>
        <v>3696.7412690519172</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1044.2755652779979</v>
      </c>
      <c r="J74" s="169">
        <f>IFERROR(_xll.Woodstock.Analyst.Xcel.UDFs.GetIndicatorValue($G74, "5 Famille de courbes="&amp;$F74&amp;";", IntrantScenario!$B$7, IntrantScenario!$B$10,"3")/5,0)</f>
        <v>211.46048448085429</v>
      </c>
      <c r="K74" s="169">
        <f>IFERROR(_xll.Woodstock.Analyst.Xcel.UDFs.GetIndicatorValue($G74, "5 Famille de courbes="&amp;$F74&amp;";", IntrantScenario!$B$7, IntrantScenario!$B$10,"4")/5,0)</f>
        <v>550.66481449573826</v>
      </c>
      <c r="L74" s="169">
        <f>IFERROR(_xll.Woodstock.Analyst.Xcel.UDFs.GetIndicatorValue($G74, "5 Famille de courbes="&amp;$F74&amp;";", IntrantScenario!$B$7, IntrantScenario!$B$10,"5")/5,0)</f>
        <v>291.03900713329597</v>
      </c>
      <c r="M74" s="169">
        <f>IFERROR(_xll.Woodstock.Analyst.Xcel.UDFs.GetIndicatorValue($G74, "5 Famille de courbes="&amp;$F74&amp;";", IntrantScenario!$B$7, IntrantScenario!$B$10,"6")/5,0)</f>
        <v>579.4768584742144</v>
      </c>
      <c r="N74" s="169">
        <f>IFERROR(_xll.Woodstock.Analyst.Xcel.UDFs.GetIndicatorValueAverage($G74, "5 Famille de courbes="&amp;$F74&amp;";", IntrantScenario!$B$7, IntrantScenario!$B$10,"2", "6")/5,0)</f>
        <v>535.38334597242022</v>
      </c>
      <c r="O74" s="356">
        <f t="shared" si="14"/>
        <v>535.3833459724201</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8535.2874136738665</v>
      </c>
      <c r="J75" s="169">
        <f>IFERROR(_xll.Woodstock.Analyst.Xcel.UDFs.GetIndicatorValue($G75, "5 Famille de courbes="&amp;$F75&amp;";", IntrantScenario!$B$7, IntrantScenario!$B$10,"3")/5,0)</f>
        <v>1914.6489536833876</v>
      </c>
      <c r="K75" s="169">
        <f>IFERROR(_xll.Woodstock.Analyst.Xcel.UDFs.GetIndicatorValue($G75, "5 Famille de courbes="&amp;$F75&amp;";", IntrantScenario!$B$7, IntrantScenario!$B$10,"4")/5,0)</f>
        <v>4715.7971849677097</v>
      </c>
      <c r="L75" s="169">
        <f>IFERROR(_xll.Woodstock.Analyst.Xcel.UDFs.GetIndicatorValue($G75, "5 Famille de courbes="&amp;$F75&amp;";", IntrantScenario!$B$7, IntrantScenario!$B$10,"5")/5,0)</f>
        <v>1969.5087664522227</v>
      </c>
      <c r="M75" s="169">
        <f>IFERROR(_xll.Woodstock.Analyst.Xcel.UDFs.GetIndicatorValue($G75, "5 Famille de courbes="&amp;$F75&amp;";", IntrantScenario!$B$7, IntrantScenario!$B$10,"6")/5,0)</f>
        <v>4815.7045329388466</v>
      </c>
      <c r="N75" s="169">
        <f>IFERROR(_xll.Woodstock.Analyst.Xcel.UDFs.GetIndicatorValueAverage($G75, "5 Famille de courbes="&amp;$F75&amp;";", IntrantScenario!$B$7, IntrantScenario!$B$10,"2", "6")/5,0)</f>
        <v>4390.189370343207</v>
      </c>
      <c r="O75" s="356">
        <f t="shared" si="14"/>
        <v>4390.1893703432061</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81197.693398922376</v>
      </c>
      <c r="J76" s="169">
        <f>IFERROR(_xll.Woodstock.Analyst.Xcel.UDFs.GetIndicatorValue($G76, "5 Famille de courbes="&amp;$F76&amp;";", IntrantScenario!$B$7, IntrantScenario!$B$10,"3")/5,0)</f>
        <v>19295.820083739723</v>
      </c>
      <c r="K76" s="169">
        <f>IFERROR(_xll.Woodstock.Analyst.Xcel.UDFs.GetIndicatorValue($G76, "5 Famille de courbes="&amp;$F76&amp;";", IntrantScenario!$B$7, IntrantScenario!$B$10,"4")/5,0)</f>
        <v>47678.355541950899</v>
      </c>
      <c r="L76" s="169">
        <f>IFERROR(_xll.Woodstock.Analyst.Xcel.UDFs.GetIndicatorValue($G76, "5 Famille de courbes="&amp;$F76&amp;";", IntrantScenario!$B$7, IntrantScenario!$B$10,"5")/5,0)</f>
        <v>19564.258970660852</v>
      </c>
      <c r="M76" s="169">
        <f>IFERROR(_xll.Woodstock.Analyst.Xcel.UDFs.GetIndicatorValue($G76, "5 Famille de courbes="&amp;$F76&amp;";", IntrantScenario!$B$7, IntrantScenario!$B$10,"6")/5,0)</f>
        <v>47739.237493179404</v>
      </c>
      <c r="N76" s="169">
        <f>IFERROR(_xll.Woodstock.Analyst.Xcel.UDFs.GetIndicatorValueAverage($G76, "5 Famille de courbes="&amp;$F76&amp;";", IntrantScenario!$B$7, IntrantScenario!$B$10,"2", "6")/5,0)</f>
        <v>43095.073097690649</v>
      </c>
      <c r="O76" s="356">
        <f t="shared" si="14"/>
        <v>43095.073097690649</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20010.676801699829</v>
      </c>
      <c r="J96" s="169">
        <f>IFERROR(_xll.Woodstock.Analyst.Xcel.UDFs.GetIndicatorValue($G96, "5 Famille de courbes="&amp;$F96&amp;";", IntrantScenario!$B$7, IntrantScenario!$B$10,"3")/5,0)</f>
        <v>17072.436497923951</v>
      </c>
      <c r="K96" s="169">
        <f>IFERROR(_xll.Woodstock.Analyst.Xcel.UDFs.GetIndicatorValue($G96, "5 Famille de courbes="&amp;$F96&amp;";", IntrantScenario!$B$7, IntrantScenario!$B$10,"4")/5,0)</f>
        <v>22620.361339432267</v>
      </c>
      <c r="L96" s="169">
        <f>IFERROR(_xll.Woodstock.Analyst.Xcel.UDFs.GetIndicatorValue($G96, "5 Famille de courbes="&amp;$F96&amp;";", IntrantScenario!$B$7, IntrantScenario!$B$10,"5")/5,0)</f>
        <v>4944.8746275977619</v>
      </c>
      <c r="M96" s="169">
        <f>IFERROR(_xll.Woodstock.Analyst.Xcel.UDFs.GetIndicatorValue($G96, "5 Famille de courbes="&amp;$F96&amp;";", IntrantScenario!$B$7, IntrantScenario!$B$10,"6")/5,0)</f>
        <v>3895.1091264841357</v>
      </c>
      <c r="N96" s="169">
        <f>IFERROR(_xll.Woodstock.Analyst.Xcel.UDFs.GetIndicatorValueAverage($G96, "5 Famille de courbes="&amp;$F96&amp;";", IntrantScenario!$B$7, IntrantScenario!$B$10,"2", "6")/5,0)</f>
        <v>13708.691678627587</v>
      </c>
      <c r="O96" s="356">
        <f t="shared" ref="O96:O112" si="22">AVERAGE(I96:M96)</f>
        <v>13708.691678627589</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235258.45660617226</v>
      </c>
      <c r="J97" s="169">
        <f>IFERROR(_xll.Woodstock.Analyst.Xcel.UDFs.GetIndicatorValue($G97, "5 Famille de courbes="&amp;$F97&amp;";", IntrantScenario!$B$7, IntrantScenario!$B$10,"3")/5,0)</f>
        <v>232210.2351149043</v>
      </c>
      <c r="K97" s="169">
        <f>IFERROR(_xll.Woodstock.Analyst.Xcel.UDFs.GetIndicatorValue($G97, "5 Famille de courbes="&amp;$F97&amp;";", IntrantScenario!$B$7, IntrantScenario!$B$10,"4")/5,0)</f>
        <v>267141.44051017344</v>
      </c>
      <c r="L97" s="169">
        <f>IFERROR(_xll.Woodstock.Analyst.Xcel.UDFs.GetIndicatorValue($G97, "5 Famille de courbes="&amp;$F97&amp;";", IntrantScenario!$B$7, IntrantScenario!$B$10,"5")/5,0)</f>
        <v>108043.75082126688</v>
      </c>
      <c r="M97" s="169">
        <f>IFERROR(_xll.Woodstock.Analyst.Xcel.UDFs.GetIndicatorValue($G97, "5 Famille de courbes="&amp;$F97&amp;";", IntrantScenario!$B$7, IntrantScenario!$B$10,"6")/5,0)</f>
        <v>74069.066860273917</v>
      </c>
      <c r="N97" s="169">
        <f>IFERROR(_xll.Woodstock.Analyst.Xcel.UDFs.GetIndicatorValueAverage($G97, "5 Famille de courbes="&amp;$F97&amp;";", IntrantScenario!$B$7, IntrantScenario!$B$10,"2", "6")/5,0)</f>
        <v>183344.58998255816</v>
      </c>
      <c r="O97" s="356">
        <f t="shared" si="22"/>
        <v>183344.58998255816</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1188.2983189840181</v>
      </c>
      <c r="J98" s="169">
        <f>IFERROR(_xll.Woodstock.Analyst.Xcel.UDFs.GetIndicatorValue($G98, "5 Famille de courbes="&amp;$F98&amp;";", IntrantScenario!$B$7, IntrantScenario!$B$10,"3")/5,0)</f>
        <v>1037.5734380886393</v>
      </c>
      <c r="K98" s="169">
        <f>IFERROR(_xll.Woodstock.Analyst.Xcel.UDFs.GetIndicatorValue($G98, "5 Famille de courbes="&amp;$F98&amp;";", IntrantScenario!$B$7, IntrantScenario!$B$10,"4")/5,0)</f>
        <v>1371.66039911076</v>
      </c>
      <c r="L98" s="169">
        <f>IFERROR(_xll.Woodstock.Analyst.Xcel.UDFs.GetIndicatorValue($G98, "5 Famille de courbes="&amp;$F98&amp;";", IntrantScenario!$B$7, IntrantScenario!$B$10,"5")/5,0)</f>
        <v>189.43790432283544</v>
      </c>
      <c r="M98" s="169">
        <f>IFERROR(_xll.Woodstock.Analyst.Xcel.UDFs.GetIndicatorValue($G98, "5 Famille de courbes="&amp;$F98&amp;";", IntrantScenario!$B$7, IntrantScenario!$B$10,"6")/5,0)</f>
        <v>252.15850988938192</v>
      </c>
      <c r="N98" s="169">
        <f>IFERROR(_xll.Woodstock.Analyst.Xcel.UDFs.GetIndicatorValueAverage($G98, "5 Famille de courbes="&amp;$F98&amp;";", IntrantScenario!$B$7, IntrantScenario!$B$10,"2", "6")/5,0)</f>
        <v>807.8257140791269</v>
      </c>
      <c r="O98" s="356">
        <f t="shared" si="22"/>
        <v>807.82571407912701</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1673.2094832072551</v>
      </c>
      <c r="J99" s="169">
        <f>IFERROR(_xll.Woodstock.Analyst.Xcel.UDFs.GetIndicatorValue($G99, "5 Famille de courbes="&amp;$F99&amp;";", IntrantScenario!$B$7, IntrantScenario!$B$10,"3")/5,0)</f>
        <v>2638.4604995215309</v>
      </c>
      <c r="K99" s="169">
        <f>IFERROR(_xll.Woodstock.Analyst.Xcel.UDFs.GetIndicatorValue($G99, "5 Famille de courbes="&amp;$F99&amp;";", IntrantScenario!$B$7, IntrantScenario!$B$10,"4")/5,0)</f>
        <v>3008.0412648811753</v>
      </c>
      <c r="L99" s="169">
        <f>IFERROR(_xll.Woodstock.Analyst.Xcel.UDFs.GetIndicatorValue($G99, "5 Famille de courbes="&amp;$F99&amp;";", IntrantScenario!$B$7, IntrantScenario!$B$10,"5")/5,0)</f>
        <v>323.19935670735839</v>
      </c>
      <c r="M99" s="169">
        <f>IFERROR(_xll.Woodstock.Analyst.Xcel.UDFs.GetIndicatorValue($G99, "5 Famille de courbes="&amp;$F99&amp;";", IntrantScenario!$B$7, IntrantScenario!$B$10,"6")/5,0)</f>
        <v>424.96121643843099</v>
      </c>
      <c r="N99" s="169">
        <f>IFERROR(_xll.Woodstock.Analyst.Xcel.UDFs.GetIndicatorValueAverage($G99, "5 Famille de courbes="&amp;$F99&amp;";", IntrantScenario!$B$7, IntrantScenario!$B$10,"2", "6")/5,0)</f>
        <v>1613.5743641511499</v>
      </c>
      <c r="O99" s="356">
        <f t="shared" si="22"/>
        <v>1613.5743641511501</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258130.64946110715</v>
      </c>
      <c r="J100" s="169">
        <f>IFERROR(_xll.Woodstock.Analyst.Xcel.UDFs.GetIndicatorValue($G100, "5 Famille de courbes="&amp;$F100&amp;";", IntrantScenario!$B$7, IntrantScenario!$B$10,"3")/5,0)</f>
        <v>252958.70983008621</v>
      </c>
      <c r="K100" s="169">
        <f>IFERROR(_xll.Woodstock.Analyst.Xcel.UDFs.GetIndicatorValue($G100, "5 Famille de courbes="&amp;$F100&amp;";", IntrantScenario!$B$7, IntrantScenario!$B$10,"4")/5,0)</f>
        <v>294141.50194098789</v>
      </c>
      <c r="L100" s="169">
        <f>IFERROR(_xll.Woodstock.Analyst.Xcel.UDFs.GetIndicatorValue($G100, "5 Famille de courbes="&amp;$F100&amp;";", IntrantScenario!$B$7, IntrantScenario!$B$10,"5")/5,0)</f>
        <v>113501.26452077538</v>
      </c>
      <c r="M100" s="169">
        <f>IFERROR(_xll.Woodstock.Analyst.Xcel.UDFs.GetIndicatorValue($G100, "5 Famille de courbes="&amp;$F100&amp;";", IntrantScenario!$B$7, IntrantScenario!$B$10,"6")/5,0)</f>
        <v>78641.295718088848</v>
      </c>
      <c r="N100" s="169">
        <f>IFERROR(_xll.Woodstock.Analyst.Xcel.UDFs.GetIndicatorValueAverage($G100, "5 Famille de courbes="&amp;$F100&amp;";", IntrantScenario!$B$7, IntrantScenario!$B$10,"2", "6")/5,0)</f>
        <v>199474.68429420912</v>
      </c>
      <c r="O100" s="356">
        <f t="shared" si="22"/>
        <v>199474.68429420912</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268.30773320689207</v>
      </c>
      <c r="J101" s="169">
        <f>IFERROR(_xll.Woodstock.Analyst.Xcel.UDFs.GetIndicatorValue($G101, "5 Famille de courbes="&amp;$F101&amp;";", IntrantScenario!$B$7, IntrantScenario!$B$10,"3")/5,0)</f>
        <v>233.4992040865549</v>
      </c>
      <c r="K101" s="169">
        <f>IFERROR(_xll.Woodstock.Analyst.Xcel.UDFs.GetIndicatorValue($G101, "5 Famille de courbes="&amp;$F101&amp;";", IntrantScenario!$B$7, IntrantScenario!$B$10,"4")/5,0)</f>
        <v>109.65043451901758</v>
      </c>
      <c r="L101" s="169">
        <f>IFERROR(_xll.Woodstock.Analyst.Xcel.UDFs.GetIndicatorValue($G101, "5 Famille de courbes="&amp;$F101&amp;";", IntrantScenario!$B$7, IntrantScenario!$B$10,"5")/5,0)</f>
        <v>67.526453284466712</v>
      </c>
      <c r="M101" s="169">
        <f>IFERROR(_xll.Woodstock.Analyst.Xcel.UDFs.GetIndicatorValue($G101, "5 Famille de courbes="&amp;$F101&amp;";", IntrantScenario!$B$7, IntrantScenario!$B$10,"6")/5,0)</f>
        <v>21.642108842268421</v>
      </c>
      <c r="N101" s="169">
        <f>IFERROR(_xll.Woodstock.Analyst.Xcel.UDFs.GetIndicatorValueAverage($G101, "5 Famille de courbes="&amp;$F101&amp;";", IntrantScenario!$B$7, IntrantScenario!$B$10,"2", "6")/5,0)</f>
        <v>140.12518678783994</v>
      </c>
      <c r="O101" s="356">
        <f t="shared" si="22"/>
        <v>140.12518678783994</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258398.95242019338</v>
      </c>
      <c r="J104" s="169">
        <f>IFERROR(_xll.Woodstock.Analyst.Xcel.UDFs.GetIndicatorValue($G104, "5 Famille de courbes="&amp;$F104&amp;";", IntrantScenario!$B$7, IntrantScenario!$B$10,"3")/5,0)</f>
        <v>253192.20490082065</v>
      </c>
      <c r="K104" s="169">
        <f>IFERROR(_xll.Woodstock.Analyst.Xcel.UDFs.GetIndicatorValue($G104, "5 Famille de courbes="&amp;$F104&amp;";", IntrantScenario!$B$7, IntrantScenario!$B$10,"4")/5,0)</f>
        <v>294251.15366283717</v>
      </c>
      <c r="L104" s="169">
        <f>IFERROR(_xll.Woodstock.Analyst.Xcel.UDFs.GetIndicatorValue($G104, "5 Famille de courbes="&amp;$F104&amp;";", IntrantScenario!$B$7, IntrantScenario!$B$10,"5")/5,0)</f>
        <v>113568.79140806335</v>
      </c>
      <c r="M104" s="169">
        <f>IFERROR(_xll.Woodstock.Analyst.Xcel.UDFs.GetIndicatorValue($G104, "5 Famille de courbes="&amp;$F104&amp;";", IntrantScenario!$B$7, IntrantScenario!$B$10,"6")/5,0)</f>
        <v>78662.938003336269</v>
      </c>
      <c r="N104" s="169">
        <f>IFERROR(_xll.Woodstock.Analyst.Xcel.UDFs.GetIndicatorValueAverage($G104, "5 Famille de courbes="&amp;$F104&amp;";", IntrantScenario!$B$7, IntrantScenario!$B$10,"2", "6")/5,0)</f>
        <v>199614.80807905016</v>
      </c>
      <c r="O104" s="356">
        <f t="shared" si="22"/>
        <v>199614.80807905018</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3934.4298063545771</v>
      </c>
      <c r="J105" s="169">
        <f>IFERROR(_xll.Woodstock.Analyst.Xcel.UDFs.GetIndicatorValue($G105, "5 Famille de courbes="&amp;$F105&amp;";", IntrantScenario!$B$7, IntrantScenario!$B$10,"3")/5,0)</f>
        <v>3206.0367789599986</v>
      </c>
      <c r="K105" s="169">
        <f>IFERROR(_xll.Woodstock.Analyst.Xcel.UDFs.GetIndicatorValue($G105, "5 Famille de courbes="&amp;$F105&amp;";", IntrantScenario!$B$7, IntrantScenario!$B$10,"4")/5,0)</f>
        <v>3139.8695684423533</v>
      </c>
      <c r="L105" s="169">
        <f>IFERROR(_xll.Woodstock.Analyst.Xcel.UDFs.GetIndicatorValue($G105, "5 Famille de courbes="&amp;$F105&amp;";", IntrantScenario!$B$7, IntrantScenario!$B$10,"5")/5,0)</f>
        <v>1279.2403403372898</v>
      </c>
      <c r="M105" s="169">
        <f>IFERROR(_xll.Woodstock.Analyst.Xcel.UDFs.GetIndicatorValue($G105, "5 Famille de courbes="&amp;$F105&amp;";", IntrantScenario!$B$7, IntrantScenario!$B$10,"6")/5,0)</f>
        <v>767.24013957532009</v>
      </c>
      <c r="N105" s="169">
        <f>IFERROR(_xll.Woodstock.Analyst.Xcel.UDFs.GetIndicatorValueAverage($G105, "5 Famille de courbes="&amp;$F105&amp;";", IntrantScenario!$B$7, IntrantScenario!$B$10,"2", "6")/5,0)</f>
        <v>2465.3633267339078</v>
      </c>
      <c r="O105" s="356">
        <f t="shared" si="22"/>
        <v>2465.3633267339078</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5219.4559622840698</v>
      </c>
      <c r="J106" s="169">
        <f>IFERROR(_xll.Woodstock.Analyst.Xcel.UDFs.GetIndicatorValue($G106, "5 Famille de courbes="&amp;$F106&amp;";", IntrantScenario!$B$7, IntrantScenario!$B$10,"3")/5,0)</f>
        <v>3879.9183756626453</v>
      </c>
      <c r="K106" s="169">
        <f>IFERROR(_xll.Woodstock.Analyst.Xcel.UDFs.GetIndicatorValue($G106, "5 Famille de courbes="&amp;$F106&amp;";", IntrantScenario!$B$7, IntrantScenario!$B$10,"4")/5,0)</f>
        <v>4561.4988919130838</v>
      </c>
      <c r="L106" s="169">
        <f>IFERROR(_xll.Woodstock.Analyst.Xcel.UDFs.GetIndicatorValue($G106, "5 Famille de courbes="&amp;$F106&amp;";", IntrantScenario!$B$7, IntrantScenario!$B$10,"5")/5,0)</f>
        <v>2834.5506865749026</v>
      </c>
      <c r="M106" s="169">
        <f>IFERROR(_xll.Woodstock.Analyst.Xcel.UDFs.GetIndicatorValue($G106, "5 Famille de courbes="&amp;$F106&amp;";", IntrantScenario!$B$7, IntrantScenario!$B$10,"6")/5,0)</f>
        <v>1635.7276758099192</v>
      </c>
      <c r="N106" s="169">
        <f>IFERROR(_xll.Woodstock.Analyst.Xcel.UDFs.GetIndicatorValueAverage($G106, "5 Famille de courbes="&amp;$F106&amp;";", IntrantScenario!$B$7, IntrantScenario!$B$10,"2", "6")/5,0)</f>
        <v>3626.2303184489238</v>
      </c>
      <c r="O106" s="356">
        <f t="shared" si="22"/>
        <v>3626.2303184489238</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71.307429412395621</v>
      </c>
      <c r="J107" s="169">
        <f>IFERROR(_xll.Woodstock.Analyst.Xcel.UDFs.GetIndicatorValue($G107, "5 Famille de courbes="&amp;$F107&amp;";", IntrantScenario!$B$7, IntrantScenario!$B$10,"3")/5,0)</f>
        <v>36.578814283576946</v>
      </c>
      <c r="K107" s="169">
        <f>IFERROR(_xll.Woodstock.Analyst.Xcel.UDFs.GetIndicatorValue($G107, "5 Famille de courbes="&amp;$F107&amp;";", IntrantScenario!$B$7, IntrantScenario!$B$10,"4")/5,0)</f>
        <v>47.461401126566535</v>
      </c>
      <c r="L107" s="169">
        <f>IFERROR(_xll.Woodstock.Analyst.Xcel.UDFs.GetIndicatorValue($G107, "5 Famille de courbes="&amp;$F107&amp;";", IntrantScenario!$B$7, IntrantScenario!$B$10,"5")/5,0)</f>
        <v>0.79575999743819159</v>
      </c>
      <c r="M107" s="169">
        <f>IFERROR(_xll.Woodstock.Analyst.Xcel.UDFs.GetIndicatorValue($G107, "5 Famille de courbes="&amp;$F107&amp;";", IntrantScenario!$B$7, IntrantScenario!$B$10,"6")/5,0)</f>
        <v>0.37631999809503514</v>
      </c>
      <c r="N107" s="169">
        <f>IFERROR(_xll.Woodstock.Analyst.Xcel.UDFs.GetIndicatorValueAverage($G107, "5 Famille de courbes="&amp;$F107&amp;";", IntrantScenario!$B$7, IntrantScenario!$B$10,"2", "6")/5,0)</f>
        <v>31.303944963614462</v>
      </c>
      <c r="O107" s="356">
        <f t="shared" si="22"/>
        <v>31.303944963614462</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9225.1935548912079</v>
      </c>
      <c r="J108" s="169">
        <f>IFERROR(_xll.Woodstock.Analyst.Xcel.UDFs.GetIndicatorValue($G108, "5 Famille de courbes="&amp;$F108&amp;";", IntrantScenario!$B$7, IntrantScenario!$B$10,"3")/5,0)</f>
        <v>7122.5340335717647</v>
      </c>
      <c r="K108" s="169">
        <f>IFERROR(_xll.Woodstock.Analyst.Xcel.UDFs.GetIndicatorValue($G108, "5 Famille de courbes="&amp;$F108&amp;";", IntrantScenario!$B$7, IntrantScenario!$B$10,"4")/5,0)</f>
        <v>7748.8298236879391</v>
      </c>
      <c r="L108" s="169">
        <f>IFERROR(_xll.Woodstock.Analyst.Xcel.UDFs.GetIndicatorValue($G108, "5 Famille de courbes="&amp;$F108&amp;";", IntrantScenario!$B$7, IntrantScenario!$B$10,"5")/5,0)</f>
        <v>4114.586890273793</v>
      </c>
      <c r="M108" s="169">
        <f>IFERROR(_xll.Woodstock.Analyst.Xcel.UDFs.GetIndicatorValue($G108, "5 Famille de courbes="&amp;$F108&amp;";", IntrantScenario!$B$7, IntrantScenario!$B$10,"6")/5,0)</f>
        <v>2403.3441906672301</v>
      </c>
      <c r="N108" s="169">
        <f>IFERROR(_xll.Woodstock.Analyst.Xcel.UDFs.GetIndicatorValueAverage($G108, "5 Famille de courbes="&amp;$F108&amp;";", IntrantScenario!$B$7, IntrantScenario!$B$10,"2", "6")/5,0)</f>
        <v>6122.8976986183861</v>
      </c>
      <c r="O108" s="356">
        <f t="shared" si="22"/>
        <v>6122.897698618387</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30.626960897551793</v>
      </c>
      <c r="L109" s="169">
        <f>IFERROR(_xll.Woodstock.Analyst.Xcel.UDFs.GetIndicatorValue($G109, "5 Famille de courbes="&amp;$F109&amp;";", IntrantScenario!$B$7, IntrantScenario!$B$10,"5")/5,0)</f>
        <v>0.9329600114989276</v>
      </c>
      <c r="M109" s="169">
        <f>IFERROR(_xll.Woodstock.Analyst.Xcel.UDFs.GetIndicatorValue($G109, "5 Famille de courbes="&amp;$F109&amp;";", IntrantScenario!$B$7, IntrantScenario!$B$10,"6")/5,0)</f>
        <v>6.6640004159212202E-2</v>
      </c>
      <c r="N109" s="169">
        <f>IFERROR(_xll.Woodstock.Analyst.Xcel.UDFs.GetIndicatorValueAverage($G109, "5 Famille de courbes="&amp;$F109&amp;";", IntrantScenario!$B$7, IntrantScenario!$B$10,"2", "6")/5,0)</f>
        <v>6.3253121826419862</v>
      </c>
      <c r="O109" s="356">
        <f t="shared" si="22"/>
        <v>6.3253121826419862</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30.626960897551793</v>
      </c>
      <c r="L111" s="169">
        <f>IFERROR(_xll.Woodstock.Analyst.Xcel.UDFs.GetIndicatorValue($G111, "5 Famille de courbes="&amp;$F111&amp;";", IntrantScenario!$B$7, IntrantScenario!$B$10,"5")/5,0)</f>
        <v>0.9329600114989276</v>
      </c>
      <c r="M111" s="169">
        <f>IFERROR(_xll.Woodstock.Analyst.Xcel.UDFs.GetIndicatorValue($G111, "5 Famille de courbes="&amp;$F111&amp;";", IntrantScenario!$B$7, IntrantScenario!$B$10,"6")/5,0)</f>
        <v>6.6640004159212202E-2</v>
      </c>
      <c r="N111" s="169">
        <f>IFERROR(_xll.Woodstock.Analyst.Xcel.UDFs.GetIndicatorValueAverage($G111, "5 Famille de courbes="&amp;$F111&amp;";", IntrantScenario!$B$7, IntrantScenario!$B$10,"2", "6")/5,0)</f>
        <v>6.3253121826419862</v>
      </c>
      <c r="O111" s="356">
        <f t="shared" si="22"/>
        <v>6.3253121826419862</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267624.15227544535</v>
      </c>
      <c r="J112" s="169">
        <f>IFERROR(_xll.Woodstock.Analyst.Xcel.UDFs.GetIndicatorValue($G112, "5 Famille de courbes="&amp;$F112&amp;";", IntrantScenario!$B$7, IntrantScenario!$B$10,"3")/5,0)</f>
        <v>260314.73954091509</v>
      </c>
      <c r="K112" s="169">
        <f>IFERROR(_xll.Woodstock.Analyst.Xcel.UDFs.GetIndicatorValue($G112, "5 Famille de courbes="&amp;$F112&amp;";", IntrantScenario!$B$7, IntrantScenario!$B$10,"4")/5,0)</f>
        <v>302030.61055171245</v>
      </c>
      <c r="L112" s="169">
        <f>IFERROR(_xll.Woodstock.Analyst.Xcel.UDFs.GetIndicatorValue($G112, "5 Famille de courbes="&amp;$F112&amp;";", IntrantScenario!$B$7, IntrantScenario!$B$10,"5")/5,0)</f>
        <v>117684.31017105941</v>
      </c>
      <c r="M112" s="169">
        <f>IFERROR(_xll.Woodstock.Analyst.Xcel.UDFs.GetIndicatorValue($G112, "5 Famille de courbes="&amp;$F112&amp;";", IntrantScenario!$B$7, IntrantScenario!$B$10,"6")/5,0)</f>
        <v>81066.348135377892</v>
      </c>
      <c r="N112" s="169">
        <f>IFERROR(_xll.Woodstock.Analyst.Xcel.UDFs.GetIndicatorValueAverage($G112, "5 Famille de courbes="&amp;$F112&amp;";", IntrantScenario!$B$7, IntrantScenario!$B$10,"2", "6")/5,0)</f>
        <v>205744.03213490202</v>
      </c>
      <c r="O112" s="356">
        <f t="shared" si="22"/>
        <v>205744.03213490202</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50263.286668274101</v>
      </c>
      <c r="J150" s="169">
        <f>IFERROR(_xll.Woodstock.Analyst.Xcel.UDFs.GetIndicatorValue($G150, "5 Famille de courbes="&amp;$F150&amp;";", IntrantScenario!$B$7, IntrantScenario!$B$10,"3")/5,0)</f>
        <v>54923.478148512564</v>
      </c>
      <c r="K150" s="169">
        <f>IFERROR(_xll.Woodstock.Analyst.Xcel.UDFs.GetIndicatorValue($G150, "5 Famille de courbes="&amp;$F150&amp;";", IntrantScenario!$B$7, IntrantScenario!$B$10,"4")/5,0)</f>
        <v>40562.549384300022</v>
      </c>
      <c r="L150" s="169">
        <f>IFERROR(_xll.Woodstock.Analyst.Xcel.UDFs.GetIndicatorValue($G150, "5 Famille de courbes="&amp;$F150&amp;";", IntrantScenario!$B$7, IntrantScenario!$B$10,"5")/5,0)</f>
        <v>118411.88743796173</v>
      </c>
      <c r="M150" s="169">
        <f>IFERROR(_xll.Woodstock.Analyst.Xcel.UDFs.GetIndicatorValue($G150, "5 Famille de courbes="&amp;$F150&amp;";", IntrantScenario!$B$7, IntrantScenario!$B$10,"6")/5,0)</f>
        <v>64597.415510673622</v>
      </c>
      <c r="N150" s="169">
        <f>IFERROR(_xll.Woodstock.Analyst.Xcel.UDFs.GetIndicatorValueAverage($G150, "5 Famille de courbes="&amp;$F150&amp;";", IntrantScenario!$B$7, IntrantScenario!$B$10,"2", "6")/5,0)</f>
        <v>65751.72342994441</v>
      </c>
      <c r="O150" s="356">
        <f t="shared" ref="O150:O166" si="34">AVERAGE(I150:M150)</f>
        <v>65751.723429944395</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98655.84098910063</v>
      </c>
      <c r="J151" s="169">
        <f>IFERROR(_xll.Woodstock.Analyst.Xcel.UDFs.GetIndicatorValue($G151, "5 Famille de courbes="&amp;$F151&amp;";", IntrantScenario!$B$7, IntrantScenario!$B$10,"3")/5,0)</f>
        <v>121752.06957610822</v>
      </c>
      <c r="K151" s="169">
        <f>IFERROR(_xll.Woodstock.Analyst.Xcel.UDFs.GetIndicatorValue($G151, "5 Famille de courbes="&amp;$F151&amp;";", IntrantScenario!$B$7, IntrantScenario!$B$10,"4")/5,0)</f>
        <v>97103.362980851991</v>
      </c>
      <c r="L151" s="169">
        <f>IFERROR(_xll.Woodstock.Analyst.Xcel.UDFs.GetIndicatorValue($G151, "5 Famille de courbes="&amp;$F151&amp;";", IntrantScenario!$B$7, IntrantScenario!$B$10,"5")/5,0)</f>
        <v>263083.09051075007</v>
      </c>
      <c r="M151" s="169">
        <f>IFERROR(_xll.Woodstock.Analyst.Xcel.UDFs.GetIndicatorValue($G151, "5 Famille de courbes="&amp;$F151&amp;";", IntrantScenario!$B$7, IntrantScenario!$B$10,"6")/5,0)</f>
        <v>155634.973190933</v>
      </c>
      <c r="N151" s="169">
        <f>IFERROR(_xll.Woodstock.Analyst.Xcel.UDFs.GetIndicatorValueAverage($G151, "5 Famille de courbes="&amp;$F151&amp;";", IntrantScenario!$B$7, IntrantScenario!$B$10,"2", "6")/5,0)</f>
        <v>147245.86744954879</v>
      </c>
      <c r="O151" s="356">
        <f t="shared" si="34"/>
        <v>147245.86744954879</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153.02172882238531</v>
      </c>
      <c r="J152" s="169">
        <f>IFERROR(_xll.Woodstock.Analyst.Xcel.UDFs.GetIndicatorValue($G152, "5 Famille de courbes="&amp;$F152&amp;";", IntrantScenario!$B$7, IntrantScenario!$B$10,"3")/5,0)</f>
        <v>103.24758428381926</v>
      </c>
      <c r="K152" s="169">
        <f>IFERROR(_xll.Woodstock.Analyst.Xcel.UDFs.GetIndicatorValue($G152, "5 Famille de courbes="&amp;$F152&amp;";", IntrantScenario!$B$7, IntrantScenario!$B$10,"4")/5,0)</f>
        <v>177.26097353406462</v>
      </c>
      <c r="L152" s="169">
        <f>IFERROR(_xll.Woodstock.Analyst.Xcel.UDFs.GetIndicatorValue($G152, "5 Famille de courbes="&amp;$F152&amp;";", IntrantScenario!$B$7, IntrantScenario!$B$10,"5")/5,0)</f>
        <v>129.54240891640021</v>
      </c>
      <c r="M152" s="169">
        <f>IFERROR(_xll.Woodstock.Analyst.Xcel.UDFs.GetIndicatorValue($G152, "5 Famille de courbes="&amp;$F152&amp;";", IntrantScenario!$B$7, IntrantScenario!$B$10,"6")/5,0)</f>
        <v>259.15024797718104</v>
      </c>
      <c r="N152" s="169">
        <f>IFERROR(_xll.Woodstock.Analyst.Xcel.UDFs.GetIndicatorValueAverage($G152, "5 Famille de courbes="&amp;$F152&amp;";", IntrantScenario!$B$7, IntrantScenario!$B$10,"2", "6")/5,0)</f>
        <v>164.44458870677008</v>
      </c>
      <c r="O152" s="356">
        <f t="shared" si="34"/>
        <v>164.44458870677008</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138.46469208461525</v>
      </c>
      <c r="J153" s="169">
        <f>IFERROR(_xll.Woodstock.Analyst.Xcel.UDFs.GetIndicatorValue($G153, "5 Famille de courbes="&amp;$F153&amp;";", IntrantScenario!$B$7, IntrantScenario!$B$10,"3")/5,0)</f>
        <v>1018.2748963932851</v>
      </c>
      <c r="K153" s="169">
        <f>IFERROR(_xll.Woodstock.Analyst.Xcel.UDFs.GetIndicatorValue($G153, "5 Famille de courbes="&amp;$F153&amp;";", IntrantScenario!$B$7, IntrantScenario!$B$10,"4")/5,0)</f>
        <v>1276.7504614746206</v>
      </c>
      <c r="L153" s="169">
        <f>IFERROR(_xll.Woodstock.Analyst.Xcel.UDFs.GetIndicatorValue($G153, "5 Famille de courbes="&amp;$F153&amp;";", IntrantScenario!$B$7, IntrantScenario!$B$10,"5")/5,0)</f>
        <v>2349.1271889332502</v>
      </c>
      <c r="M153" s="169">
        <f>IFERROR(_xll.Woodstock.Analyst.Xcel.UDFs.GetIndicatorValue($G153, "5 Famille de courbes="&amp;$F153&amp;";", IntrantScenario!$B$7, IntrantScenario!$B$10,"6")/5,0)</f>
        <v>1729.6037439079632</v>
      </c>
      <c r="N153" s="169">
        <f>IFERROR(_xll.Woodstock.Analyst.Xcel.UDFs.GetIndicatorValueAverage($G153, "5 Famille de courbes="&amp;$F153&amp;";", IntrantScenario!$B$7, IntrantScenario!$B$10,"2", "6")/5,0)</f>
        <v>1302.4441965587471</v>
      </c>
      <c r="O153" s="356">
        <f t="shared" si="34"/>
        <v>1302.4441965587471</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149210.61398961639</v>
      </c>
      <c r="J154" s="169">
        <f>IFERROR(_xll.Woodstock.Analyst.Xcel.UDFs.GetIndicatorValue($G154, "5 Famille de courbes="&amp;$F154&amp;";", IntrantScenario!$B$7, IntrantScenario!$B$10,"3")/5,0)</f>
        <v>177797.07121346775</v>
      </c>
      <c r="K154" s="169">
        <f>IFERROR(_xll.Woodstock.Analyst.Xcel.UDFs.GetIndicatorValue($G154, "5 Famille de courbes="&amp;$F154&amp;";", IntrantScenario!$B$7, IntrantScenario!$B$10,"4")/5,0)</f>
        <v>139119.92914057508</v>
      </c>
      <c r="L154" s="169">
        <f>IFERROR(_xll.Woodstock.Analyst.Xcel.UDFs.GetIndicatorValue($G154, "5 Famille de courbes="&amp;$F154&amp;";", IntrantScenario!$B$7, IntrantScenario!$B$10,"5")/5,0)</f>
        <v>383973.64508432045</v>
      </c>
      <c r="M154" s="169">
        <f>IFERROR(_xll.Woodstock.Analyst.Xcel.UDFs.GetIndicatorValue($G154, "5 Famille de courbes="&amp;$F154&amp;";", IntrantScenario!$B$7, IntrantScenario!$B$10,"6")/5,0)</f>
        <v>222221.14967180826</v>
      </c>
      <c r="N154" s="169">
        <f>IFERROR(_xll.Woodstock.Analyst.Xcel.UDFs.GetIndicatorValueAverage($G154, "5 Famille de courbes="&amp;$F154&amp;";", IntrantScenario!$B$7, IntrantScenario!$B$10,"2", "6")/5,0)</f>
        <v>214464.48181995758</v>
      </c>
      <c r="O154" s="356">
        <f t="shared" si="34"/>
        <v>214464.48181995758</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6">
        <f t="shared" si="34"/>
        <v>0</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195.59874638780121</v>
      </c>
      <c r="J157" s="169">
        <f>IFERROR(_xll.Woodstock.Analyst.Xcel.UDFs.GetIndicatorValue($G157, "5 Famille de courbes="&amp;$F157&amp;";", IntrantScenario!$B$7, IntrantScenario!$B$10,"3")/5,0)</f>
        <v>143.18288795235256</v>
      </c>
      <c r="K157" s="169">
        <f>IFERROR(_xll.Woodstock.Analyst.Xcel.UDFs.GetIndicatorValue($G157, "5 Famille de courbes="&amp;$F157&amp;";", IntrantScenario!$B$7, IntrantScenario!$B$10,"4")/5,0)</f>
        <v>41.541791380769837</v>
      </c>
      <c r="L157" s="169">
        <f>IFERROR(_xll.Woodstock.Analyst.Xcel.UDFs.GetIndicatorValue($G157, "5 Famille de courbes="&amp;$F157&amp;";", IntrantScenario!$B$7, IntrantScenario!$B$10,"5")/5,0)</f>
        <v>312.95347954812956</v>
      </c>
      <c r="M157" s="169">
        <f>IFERROR(_xll.Woodstock.Analyst.Xcel.UDFs.GetIndicatorValue($G157, "5 Famille de courbes="&amp;$F157&amp;";", IntrantScenario!$B$7, IntrantScenario!$B$10,"6")/5,0)</f>
        <v>72.004681159418894</v>
      </c>
      <c r="N157" s="169">
        <f>IFERROR(_xll.Woodstock.Analyst.Xcel.UDFs.GetIndicatorValueAverage($G157, "5 Famille de courbes="&amp;$F157&amp;";", IntrantScenario!$B$7, IntrantScenario!$B$10,"2", "6")/5,0)</f>
        <v>153.05631728569443</v>
      </c>
      <c r="O157" s="356">
        <f t="shared" si="34"/>
        <v>153.05631728569443</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149406.21431071847</v>
      </c>
      <c r="J158" s="169">
        <f>IFERROR(_xll.Woodstock.Analyst.Xcel.UDFs.GetIndicatorValue($G158, "5 Famille de courbes="&amp;$F158&amp;";", IntrantScenario!$B$7, IntrantScenario!$B$10,"3")/5,0)</f>
        <v>177940.25191448911</v>
      </c>
      <c r="K158" s="169">
        <f>IFERROR(_xll.Woodstock.Analyst.Xcel.UDFs.GetIndicatorValue($G158, "5 Famille de courbes="&amp;$F158&amp;";", IntrantScenario!$B$7, IntrantScenario!$B$10,"4")/5,0)</f>
        <v>139161.47185523648</v>
      </c>
      <c r="L158" s="169">
        <f>IFERROR(_xll.Woodstock.Analyst.Xcel.UDFs.GetIndicatorValue($G158, "5 Famille de courbes="&amp;$F158&amp;";", IntrantScenario!$B$7, IntrantScenario!$B$10,"5")/5,0)</f>
        <v>384286.60194368596</v>
      </c>
      <c r="M158" s="169">
        <f>IFERROR(_xll.Woodstock.Analyst.Xcel.UDFs.GetIndicatorValue($G158, "5 Famille de courbes="&amp;$F158&amp;";", IntrantScenario!$B$7, IntrantScenario!$B$10,"6")/5,0)</f>
        <v>222293.15442508351</v>
      </c>
      <c r="N158" s="169">
        <f>IFERROR(_xll.Woodstock.Analyst.Xcel.UDFs.GetIndicatorValueAverage($G158, "5 Famille de courbes="&amp;$F158&amp;";", IntrantScenario!$B$7, IntrantScenario!$B$10,"2", "6")/5,0)</f>
        <v>214617.53888984272</v>
      </c>
      <c r="O158" s="356">
        <f t="shared" si="34"/>
        <v>214617.53888984266</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5816.7756581716258</v>
      </c>
      <c r="J159" s="169">
        <f>IFERROR(_xll.Woodstock.Analyst.Xcel.UDFs.GetIndicatorValue($G159, "5 Famille de courbes="&amp;$F159&amp;";", IntrantScenario!$B$7, IntrantScenario!$B$10,"3")/5,0)</f>
        <v>7764.0314580764798</v>
      </c>
      <c r="K159" s="169">
        <f>IFERROR(_xll.Woodstock.Analyst.Xcel.UDFs.GetIndicatorValue($G159, "5 Famille de courbes="&amp;$F159&amp;";", IntrantScenario!$B$7, IntrantScenario!$B$10,"4")/5,0)</f>
        <v>6155.5795092272483</v>
      </c>
      <c r="L159" s="169">
        <f>IFERROR(_xll.Woodstock.Analyst.Xcel.UDFs.GetIndicatorValue($G159, "5 Famille de courbes="&amp;$F159&amp;";", IntrantScenario!$B$7, IntrantScenario!$B$10,"5")/5,0)</f>
        <v>17271.39193470723</v>
      </c>
      <c r="M159" s="169">
        <f>IFERROR(_xll.Woodstock.Analyst.Xcel.UDFs.GetIndicatorValue($G159, "5 Famille de courbes="&amp;$F159&amp;";", IntrantScenario!$B$7, IntrantScenario!$B$10,"6")/5,0)</f>
        <v>7741.0620922941525</v>
      </c>
      <c r="N159" s="169">
        <f>IFERROR(_xll.Woodstock.Analyst.Xcel.UDFs.GetIndicatorValueAverage($G159, "5 Famille de courbes="&amp;$F159&amp;";", IntrantScenario!$B$7, IntrantScenario!$B$10,"2", "6")/5,0)</f>
        <v>8949.7681304953476</v>
      </c>
      <c r="O159" s="356">
        <f t="shared" si="34"/>
        <v>8949.7681304953476</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2265.9989004905633</v>
      </c>
      <c r="J160" s="169">
        <f>IFERROR(_xll.Woodstock.Analyst.Xcel.UDFs.GetIndicatorValue($G160, "5 Famille de courbes="&amp;$F160&amp;";", IntrantScenario!$B$7, IntrantScenario!$B$10,"3")/5,0)</f>
        <v>2288.1046148395144</v>
      </c>
      <c r="K160" s="169">
        <f>IFERROR(_xll.Woodstock.Analyst.Xcel.UDFs.GetIndicatorValue($G160, "5 Famille de courbes="&amp;$F160&amp;";", IntrantScenario!$B$7, IntrantScenario!$B$10,"4")/5,0)</f>
        <v>1307.5767766978315</v>
      </c>
      <c r="L160" s="169">
        <f>IFERROR(_xll.Woodstock.Analyst.Xcel.UDFs.GetIndicatorValue($G160, "5 Famille de courbes="&amp;$F160&amp;";", IntrantScenario!$B$7, IntrantScenario!$B$10,"5")/5,0)</f>
        <v>5235.5982452071812</v>
      </c>
      <c r="M160" s="169">
        <f>IFERROR(_xll.Woodstock.Analyst.Xcel.UDFs.GetIndicatorValue($G160, "5 Famille de courbes="&amp;$F160&amp;";", IntrantScenario!$B$7, IntrantScenario!$B$10,"6")/5,0)</f>
        <v>2579.6669352921244</v>
      </c>
      <c r="N160" s="169">
        <f>IFERROR(_xll.Woodstock.Analyst.Xcel.UDFs.GetIndicatorValueAverage($G160, "5 Famille de courbes="&amp;$F160&amp;";", IntrantScenario!$B$7, IntrantScenario!$B$10,"2", "6")/5,0)</f>
        <v>2735.3890945054427</v>
      </c>
      <c r="O160" s="356">
        <f t="shared" si="34"/>
        <v>2735.3890945054432</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30.52896222014909</v>
      </c>
      <c r="J161" s="169">
        <f>IFERROR(_xll.Woodstock.Analyst.Xcel.UDFs.GetIndicatorValue($G161, "5 Famille de courbes="&amp;$F161&amp;";", IntrantScenario!$B$7, IntrantScenario!$B$10,"3")/5,0)</f>
        <v>559.02606845389471</v>
      </c>
      <c r="K161" s="169">
        <f>IFERROR(_xll.Woodstock.Analyst.Xcel.UDFs.GetIndicatorValue($G161, "5 Famille de courbes="&amp;$F161&amp;";", IntrantScenario!$B$7, IntrantScenario!$B$10,"4")/5,0)</f>
        <v>780.34642837860338</v>
      </c>
      <c r="L161" s="169">
        <f>IFERROR(_xll.Woodstock.Analyst.Xcel.UDFs.GetIndicatorValue($G161, "5 Famille de courbes="&amp;$F161&amp;";", IntrantScenario!$B$7, IntrantScenario!$B$10,"5")/5,0)</f>
        <v>1290.107794312235</v>
      </c>
      <c r="M161" s="169">
        <f>IFERROR(_xll.Woodstock.Analyst.Xcel.UDFs.GetIndicatorValue($G161, "5 Famille de courbes="&amp;$F161&amp;";", IntrantScenario!$B$7, IntrantScenario!$B$10,"6")/5,0)</f>
        <v>919.25592655098694</v>
      </c>
      <c r="N161" s="169">
        <f>IFERROR(_xll.Woodstock.Analyst.Xcel.UDFs.GetIndicatorValueAverage($G161, "5 Famille de courbes="&amp;$F161&amp;";", IntrantScenario!$B$7, IntrantScenario!$B$10,"2", "6")/5,0)</f>
        <v>715.85303598317375</v>
      </c>
      <c r="O161" s="356">
        <f t="shared" si="34"/>
        <v>715.85303598317387</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8113.3036271485234</v>
      </c>
      <c r="J162" s="169">
        <f>IFERROR(_xll.Woodstock.Analyst.Xcel.UDFs.GetIndicatorValue($G162, "5 Famille de courbes="&amp;$F162&amp;";", IntrantScenario!$B$7, IntrantScenario!$B$10,"3")/5,0)</f>
        <v>10611.162228802606</v>
      </c>
      <c r="K162" s="169">
        <f>IFERROR(_xll.Woodstock.Analyst.Xcel.UDFs.GetIndicatorValue($G162, "5 Famille de courbes="&amp;$F162&amp;";", IntrantScenario!$B$7, IntrantScenario!$B$10,"4")/5,0)</f>
        <v>8243.5032244445501</v>
      </c>
      <c r="L162" s="169">
        <f>IFERROR(_xll.Woodstock.Analyst.Xcel.UDFs.GetIndicatorValue($G162, "5 Famille de courbes="&amp;$F162&amp;";", IntrantScenario!$B$7, IntrantScenario!$B$10,"5")/5,0)</f>
        <v>23797.098793959169</v>
      </c>
      <c r="M162" s="169">
        <f>IFERROR(_xll.Woodstock.Analyst.Xcel.UDFs.GetIndicatorValue($G162, "5 Famille de courbes="&amp;$F162&amp;";", IntrantScenario!$B$7, IntrantScenario!$B$10,"6")/5,0)</f>
        <v>11239.985315003134</v>
      </c>
      <c r="N162" s="169">
        <f>IFERROR(_xll.Woodstock.Analyst.Xcel.UDFs.GetIndicatorValueAverage($G162, "5 Famille de courbes="&amp;$F162&amp;";", IntrantScenario!$B$7, IntrantScenario!$B$10,"2", "6")/5,0)</f>
        <v>12401.010637871597</v>
      </c>
      <c r="O162" s="356">
        <f t="shared" si="34"/>
        <v>12401.010637871597</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2.5440801218295119</v>
      </c>
      <c r="J163" s="169">
        <f>IFERROR(_xll.Woodstock.Analyst.Xcel.UDFs.GetIndicatorValue($G163, "5 Famille de courbes="&amp;$F163&amp;";", IntrantScenario!$B$7, IntrantScenario!$B$10,"3")/5,0)</f>
        <v>54.904183802630996</v>
      </c>
      <c r="K163" s="169">
        <f>IFERROR(_xll.Woodstock.Analyst.Xcel.UDFs.GetIndicatorValue($G163, "5 Famille de courbes="&amp;$F163&amp;";", IntrantScenario!$B$7, IntrantScenario!$B$10,"4")/5,0)</f>
        <v>61.840314974473429</v>
      </c>
      <c r="L163" s="169">
        <f>IFERROR(_xll.Woodstock.Analyst.Xcel.UDFs.GetIndicatorValue($G163, "5 Famille de courbes="&amp;$F163&amp;";", IntrantScenario!$B$7, IntrantScenario!$B$10,"5")/5,0)</f>
        <v>128.48038714082639</v>
      </c>
      <c r="M163" s="169">
        <f>IFERROR(_xll.Woodstock.Analyst.Xcel.UDFs.GetIndicatorValue($G163, "5 Famille de courbes="&amp;$F163&amp;";", IntrantScenario!$B$7, IntrantScenario!$B$10,"6")/5,0)</f>
        <v>78.370278840002513</v>
      </c>
      <c r="N163" s="169">
        <f>IFERROR(_xll.Woodstock.Analyst.Xcel.UDFs.GetIndicatorValueAverage($G163, "5 Famille de courbes="&amp;$F163&amp;";", IntrantScenario!$B$7, IntrantScenario!$B$10,"2", "6")/5,0)</f>
        <v>65.227848975952568</v>
      </c>
      <c r="O163" s="356">
        <f t="shared" si="34"/>
        <v>65.227848975952568</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2.5440801218295119</v>
      </c>
      <c r="J165" s="169">
        <f>IFERROR(_xll.Woodstock.Analyst.Xcel.UDFs.GetIndicatorValue($G165, "5 Famille de courbes="&amp;$F165&amp;";", IntrantScenario!$B$7, IntrantScenario!$B$10,"3")/5,0)</f>
        <v>54.904183802630996</v>
      </c>
      <c r="K165" s="169">
        <f>IFERROR(_xll.Woodstock.Analyst.Xcel.UDFs.GetIndicatorValue($G165, "5 Famille de courbes="&amp;$F165&amp;";", IntrantScenario!$B$7, IntrantScenario!$B$10,"4")/5,0)</f>
        <v>61.840314974473429</v>
      </c>
      <c r="L165" s="169">
        <f>IFERROR(_xll.Woodstock.Analyst.Xcel.UDFs.GetIndicatorValue($G165, "5 Famille de courbes="&amp;$F165&amp;";", IntrantScenario!$B$7, IntrantScenario!$B$10,"5")/5,0)</f>
        <v>128.48038714082639</v>
      </c>
      <c r="M165" s="169">
        <f>IFERROR(_xll.Woodstock.Analyst.Xcel.UDFs.GetIndicatorValue($G165, "5 Famille de courbes="&amp;$F165&amp;";", IntrantScenario!$B$7, IntrantScenario!$B$10,"6")/5,0)</f>
        <v>78.370278840002513</v>
      </c>
      <c r="N165" s="169">
        <f>IFERROR(_xll.Woodstock.Analyst.Xcel.UDFs.GetIndicatorValueAverage($G165, "5 Famille de courbes="&amp;$F165&amp;";", IntrantScenario!$B$7, IntrantScenario!$B$10,"2", "6")/5,0)</f>
        <v>65.227848975952568</v>
      </c>
      <c r="O165" s="356">
        <f t="shared" si="34"/>
        <v>65.227848975952568</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157522.06350229884</v>
      </c>
      <c r="J166" s="169">
        <f>IFERROR(_xll.Woodstock.Analyst.Xcel.UDFs.GetIndicatorValue($G166, "5 Famille de courbes="&amp;$F166&amp;";", IntrantScenario!$B$7, IntrantScenario!$B$10,"3")/5,0)</f>
        <v>188606.32355561425</v>
      </c>
      <c r="K166" s="169">
        <f>IFERROR(_xll.Woodstock.Analyst.Xcel.UDFs.GetIndicatorValue($G166, "5 Famille de courbes="&amp;$F166&amp;";", IntrantScenario!$B$7, IntrantScenario!$B$10,"4")/5,0)</f>
        <v>147466.81521221661</v>
      </c>
      <c r="L166" s="169">
        <f>IFERROR(_xll.Woodstock.Analyst.Xcel.UDFs.GetIndicatorValue($G166, "5 Famille de courbes="&amp;$F166&amp;";", IntrantScenario!$B$7, IntrantScenario!$B$10,"5")/5,0)</f>
        <v>408212.19285125553</v>
      </c>
      <c r="M166" s="169">
        <f>IFERROR(_xll.Woodstock.Analyst.Xcel.UDFs.GetIndicatorValue($G166, "5 Famille de courbes="&amp;$F166&amp;";", IntrantScenario!$B$7, IntrantScenario!$B$10,"6")/5,0)</f>
        <v>233611.50704548554</v>
      </c>
      <c r="N166" s="169">
        <f>IFERROR(_xll.Woodstock.Analyst.Xcel.UDFs.GetIndicatorValueAverage($G166, "5 Famille de courbes="&amp;$F166&amp;";", IntrantScenario!$B$7, IntrantScenario!$B$10,"2", "6")/5,0)</f>
        <v>227083.78043337414</v>
      </c>
      <c r="O166" s="356">
        <f t="shared" si="34"/>
        <v>227083.78043337417</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11621.440607461222</v>
      </c>
      <c r="M187" s="169">
        <f>IFERROR(_xll.Woodstock.Analyst.Xcel.UDFs.GetIndicatorValue($G187, "5 Famille de courbes="&amp;$F187&amp;";", IntrantScenario!$B$7, IntrantScenario!$B$10,"6")/5,0)</f>
        <v>2616.5996985405686</v>
      </c>
      <c r="N187" s="169">
        <f>IFERROR(_xll.Woodstock.Analyst.Xcel.UDFs.GetIndicatorValueAverage($G187, "5 Famille de courbes="&amp;$F187&amp;";", IntrantScenario!$B$7, IntrantScenario!$B$10,"2", "6")/5,0)</f>
        <v>2847.608061200358</v>
      </c>
      <c r="O187" s="356">
        <f t="shared" si="42"/>
        <v>2847.608061200358</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11621.440607461222</v>
      </c>
      <c r="M190" s="169">
        <f>IFERROR(_xll.Woodstock.Analyst.Xcel.UDFs.GetIndicatorValue($G190, "5 Famille de courbes="&amp;$F190&amp;";", IntrantScenario!$B$7, IntrantScenario!$B$10,"6")/5,0)</f>
        <v>2616.5996985405686</v>
      </c>
      <c r="N190" s="169">
        <f>IFERROR(_xll.Woodstock.Analyst.Xcel.UDFs.GetIndicatorValueAverage($G190, "5 Famille de courbes="&amp;$F190&amp;";", IntrantScenario!$B$7, IntrantScenario!$B$10,"2", "6")/5,0)</f>
        <v>2847.608061200358</v>
      </c>
      <c r="O190" s="356">
        <f t="shared" si="42"/>
        <v>2847.608061200358</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11621.440607461222</v>
      </c>
      <c r="M194" s="169">
        <f>IFERROR(_xll.Woodstock.Analyst.Xcel.UDFs.GetIndicatorValue($G194, "5 Famille de courbes="&amp;$F194&amp;";", IntrantScenario!$B$7, IntrantScenario!$B$10,"6")/5,0)</f>
        <v>2616.5996985405686</v>
      </c>
      <c r="N194" s="169">
        <f>IFERROR(_xll.Woodstock.Analyst.Xcel.UDFs.GetIndicatorValueAverage($G194, "5 Famille de courbes="&amp;$F194&amp;";", IntrantScenario!$B$7, IntrantScenario!$B$10,"2", "6")/5,0)</f>
        <v>2847.608061200358</v>
      </c>
      <c r="O194" s="356">
        <f t="shared" si="42"/>
        <v>2847.608061200358</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11621.440607461222</v>
      </c>
      <c r="M202" s="169">
        <f>IFERROR(_xll.Woodstock.Analyst.Xcel.UDFs.GetIndicatorValue($G202, "5 Famille de courbes="&amp;$F202&amp;";", IntrantScenario!$B$7, IntrantScenario!$B$10,"6")/5,0)</f>
        <v>2616.5996985405686</v>
      </c>
      <c r="N202" s="169">
        <f>IFERROR(_xll.Woodstock.Analyst.Xcel.UDFs.GetIndicatorValueAverage($G202, "5 Famille de courbes="&amp;$F202&amp;";", IntrantScenario!$B$7, IntrantScenario!$B$10,"2", "6")/5,0)</f>
        <v>2847.608061200358</v>
      </c>
      <c r="O202" s="356">
        <f t="shared" si="42"/>
        <v>2847.608061200358</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6">
        <f t="shared" ref="O402:O418" si="90">AVERAGE(I402:M402)</f>
        <v>0</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6">
        <f t="shared" si="90"/>
        <v>0</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6">
        <f t="shared" si="90"/>
        <v>0</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6">
        <f t="shared" si="90"/>
        <v>0</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6">
        <f t="shared" si="90"/>
        <v>0</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6">
        <f t="shared" si="90"/>
        <v>0</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6">
        <f t="shared" si="90"/>
        <v>0</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6">
        <f t="shared" si="90"/>
        <v>0</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6">
        <f t="shared" si="90"/>
        <v>0</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6">
        <f t="shared" si="90"/>
        <v>0</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6">
        <f t="shared" si="90"/>
        <v>0</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6">
        <f t="shared" si="90"/>
        <v>0</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6">
        <f t="shared" si="90"/>
        <v>0</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6">
        <f t="shared" si="90"/>
        <v>0</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6">
        <f t="shared" si="90"/>
        <v>0</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6">
        <f t="shared" ref="O528:O544" si="118">AVERAGE(I528:M528)</f>
        <v>0</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6">
        <f t="shared" si="118"/>
        <v>0</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6">
        <f t="shared" si="118"/>
        <v>0</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6">
        <f t="shared" si="118"/>
        <v>0</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6">
        <f t="shared" si="118"/>
        <v>0</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6">
        <f t="shared" si="118"/>
        <v>0</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6">
        <f t="shared" si="118"/>
        <v>0</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6">
        <f t="shared" si="118"/>
        <v>0</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6">
        <f t="shared" si="118"/>
        <v>0</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6">
        <f t="shared" si="118"/>
        <v>0</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6">
        <f t="shared" si="118"/>
        <v>0</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6">
        <f t="shared" si="118"/>
        <v>0</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6">
        <f t="shared" si="118"/>
        <v>0</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6">
        <f t="shared" si="118"/>
        <v>0</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6">
        <f t="shared" si="118"/>
        <v>0</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6">
        <f t="shared" si="118"/>
        <v>0</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6">
        <f t="shared" si="118"/>
        <v>0</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7425.4596389842991</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2132.2725653248754</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1911.5464408618348</v>
      </c>
      <c r="O600" s="356">
        <f t="shared" ref="O600:O616" si="134">AVERAGE(I600:M600)</f>
        <v>1911.5464408618348</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2054.3247919888499</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1095.7618508349842</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630.01732856476679</v>
      </c>
      <c r="O601" s="356">
        <f t="shared" si="134"/>
        <v>630.01732856476679</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1.7299682632542783</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0.34599365265085569</v>
      </c>
      <c r="O602" s="356">
        <f t="shared" si="134"/>
        <v>0.34599365265085569</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9479.7848982735632</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3229.7645040741913</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2541.9098804695509</v>
      </c>
      <c r="O604" s="356">
        <f t="shared" si="134"/>
        <v>2541.9098804695509</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0.86498413162713916</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0.17299682632542784</v>
      </c>
      <c r="O605" s="356">
        <f t="shared" si="134"/>
        <v>0.17299682632542784</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6">
        <f t="shared" si="134"/>
        <v>0</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2.4499999423772096</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2.594952394881417</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1.0089904674517254</v>
      </c>
      <c r="O607" s="356">
        <f t="shared" si="134"/>
        <v>1.0089904674517254</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9482.2344870463367</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3233.224189904432</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2543.0917353901541</v>
      </c>
      <c r="O608" s="356">
        <f t="shared" si="134"/>
        <v>2543.0917353901541</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1972.2499229288103</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652.28460383886897</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524.90690535353588</v>
      </c>
      <c r="O609" s="356">
        <f t="shared" si="134"/>
        <v>524.90690535353588</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17.885000063082575</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26.122520652691556</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8.8015041431548262</v>
      </c>
      <c r="O610" s="356">
        <f t="shared" si="134"/>
        <v>8.8015041431548262</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258.47499736166003</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196.61092366319218</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91.017184204970434</v>
      </c>
      <c r="O611" s="356">
        <f t="shared" si="134"/>
        <v>91.017184204970448</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2248.6099067178725</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875.01788330101158</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624.72555800377688</v>
      </c>
      <c r="O612" s="356">
        <f t="shared" si="134"/>
        <v>624.72555800377688</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7171.6393299278279</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2477.4877147310835</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1929.8254089317822</v>
      </c>
      <c r="O613" s="356">
        <f t="shared" si="134"/>
        <v>1929.8254089317822</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265.09001937546725</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4.8439109953300274</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53.986786074159468</v>
      </c>
      <c r="O614" s="356">
        <f t="shared" si="134"/>
        <v>53.986786074159454</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7465.1496922101987</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2484.9267288935107</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1990.0152842207419</v>
      </c>
      <c r="O615" s="356">
        <f t="shared" si="134"/>
        <v>1990.0152842207419</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19195.994057936383</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6593.1692970468557</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5157.8326709966477</v>
      </c>
      <c r="O616" s="356">
        <f t="shared" si="134"/>
        <v>5157.8326709966477</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4356.8350215898263</v>
      </c>
      <c r="N636" s="169">
        <f>IFERROR(_xll.Woodstock.Analyst.Xcel.UDFs.GetIndicatorValueAverage($G636, "5 Famille de courbes="&amp;$F636&amp;";", IntrantScenario!$B$7, IntrantScenario!$B$10,"2", "6")/5,0)</f>
        <v>871.36700431796521</v>
      </c>
      <c r="O636" s="356">
        <f t="shared" ref="O636:O652" si="142">AVERAGE(I636:M636)</f>
        <v>871.36700431796521</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993.65253857371431</v>
      </c>
      <c r="N637" s="169">
        <f>IFERROR(_xll.Woodstock.Analyst.Xcel.UDFs.GetIndicatorValueAverage($G637, "5 Famille de courbes="&amp;$F637&amp;";", IntrantScenario!$B$7, IntrantScenario!$B$10,"2", "6")/5,0)</f>
        <v>198.73050771474286</v>
      </c>
      <c r="O637" s="356">
        <f t="shared" si="142"/>
        <v>198.73050771474286</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6">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6">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5350.4870511197596</v>
      </c>
      <c r="N640" s="169">
        <f>IFERROR(_xll.Woodstock.Analyst.Xcel.UDFs.GetIndicatorValueAverage($G640, "5 Famille de courbes="&amp;$F640&amp;";", IntrantScenario!$B$7, IntrantScenario!$B$10,"2", "6")/5,0)</f>
        <v>1070.097410223952</v>
      </c>
      <c r="O640" s="356">
        <f t="shared" si="142"/>
        <v>1070.097410223952</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6">
        <f t="shared" si="142"/>
        <v>0</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6.3670506599161625E-2</v>
      </c>
      <c r="N643" s="169">
        <f>IFERROR(_xll.Woodstock.Analyst.Xcel.UDFs.GetIndicatorValueAverage($G643, "5 Famille de courbes="&amp;$F643&amp;";", IntrantScenario!$B$7, IntrantScenario!$B$10,"2", "6")/5,0)</f>
        <v>1.2734101319832325E-2</v>
      </c>
      <c r="O643" s="356">
        <f t="shared" si="142"/>
        <v>1.2734101319832325E-2</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5350.5511278912718</v>
      </c>
      <c r="N644" s="169">
        <f>IFERROR(_xll.Woodstock.Analyst.Xcel.UDFs.GetIndicatorValueAverage($G644, "5 Famille de courbes="&amp;$F644&amp;";", IntrantScenario!$B$7, IntrantScenario!$B$10,"2", "6")/5,0)</f>
        <v>1070.1102255782544</v>
      </c>
      <c r="O644" s="356">
        <f t="shared" si="142"/>
        <v>1070.1102255782544</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95.070682920604568</v>
      </c>
      <c r="N645" s="169">
        <f>IFERROR(_xll.Woodstock.Analyst.Xcel.UDFs.GetIndicatorValueAverage($G645, "5 Famille de courbes="&amp;$F645&amp;";", IntrantScenario!$B$7, IntrantScenario!$B$10,"2", "6")/5,0)</f>
        <v>19.014136584120912</v>
      </c>
      <c r="O645" s="356">
        <f t="shared" si="142"/>
        <v>19.014136584120912</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4.2659241753817652</v>
      </c>
      <c r="N646" s="169">
        <f>IFERROR(_xll.Woodstock.Analyst.Xcel.UDFs.GetIndicatorValueAverage($G646, "5 Famille de courbes="&amp;$F646&amp;";", IntrantScenario!$B$7, IntrantScenario!$B$10,"2", "6")/5,0)</f>
        <v>0.85318483507635301</v>
      </c>
      <c r="O646" s="356">
        <f t="shared" si="142"/>
        <v>0.85318483507635301</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216.92542622604697</v>
      </c>
      <c r="N647" s="169">
        <f>IFERROR(_xll.Woodstock.Analyst.Xcel.UDFs.GetIndicatorValueAverage($G647, "5 Famille de courbes="&amp;$F647&amp;";", IntrantScenario!$B$7, IntrantScenario!$B$10,"2", "6")/5,0)</f>
        <v>43.385085245209396</v>
      </c>
      <c r="O647" s="356">
        <f t="shared" si="142"/>
        <v>43.385085245209396</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316.26202987485561</v>
      </c>
      <c r="N648" s="169">
        <f>IFERROR(_xll.Woodstock.Analyst.Xcel.UDFs.GetIndicatorValueAverage($G648, "5 Famille de courbes="&amp;$F648&amp;";", IntrantScenario!$B$7, IntrantScenario!$B$10,"2", "6")/5,0)</f>
        <v>63.252405974971126</v>
      </c>
      <c r="O648" s="356">
        <f t="shared" si="142"/>
        <v>63.252405974971126</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2291.2575762680458</v>
      </c>
      <c r="N649" s="169">
        <f>IFERROR(_xll.Woodstock.Analyst.Xcel.UDFs.GetIndicatorValueAverage($G649, "5 Famille de courbes="&amp;$F649&amp;";", IntrantScenario!$B$7, IntrantScenario!$B$10,"2", "6")/5,0)</f>
        <v>458.25151525360917</v>
      </c>
      <c r="O649" s="356">
        <f t="shared" si="142"/>
        <v>458.25151525360917</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1006.0788984178668</v>
      </c>
      <c r="N650" s="169">
        <f>IFERROR(_xll.Woodstock.Analyst.Xcel.UDFs.GetIndicatorValueAverage($G650, "5 Famille de courbes="&amp;$F650&amp;";", IntrantScenario!$B$7, IntrantScenario!$B$10,"2", "6")/5,0)</f>
        <v>201.21577968357334</v>
      </c>
      <c r="O650" s="356">
        <f t="shared" si="142"/>
        <v>201.21577968357334</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3297.4954582682221</v>
      </c>
      <c r="N651" s="169">
        <f>IFERROR(_xll.Woodstock.Analyst.Xcel.UDFs.GetIndicatorValueAverage($G651, "5 Famille de courbes="&amp;$F651&amp;";", IntrantScenario!$B$7, IntrantScenario!$B$10,"2", "6")/5,0)</f>
        <v>659.49909165364443</v>
      </c>
      <c r="O651" s="356">
        <f t="shared" si="142"/>
        <v>659.49909165364443</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8964.3081039545214</v>
      </c>
      <c r="N652" s="169">
        <f>IFERROR(_xll.Woodstock.Analyst.Xcel.UDFs.GetIndicatorValueAverage($G652, "5 Famille de courbes="&amp;$F652&amp;";", IntrantScenario!$B$7, IntrantScenario!$B$10,"2", "6")/5,0)</f>
        <v>1792.8616207909042</v>
      </c>
      <c r="O652" s="356">
        <f t="shared" si="142"/>
        <v>1792.8616207909042</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6">
        <f t="shared" si="150"/>
        <v>0</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6">
        <f t="shared" si="150"/>
        <v>0</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6">
        <f t="shared" si="150"/>
        <v>0</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594.26026410079987</v>
      </c>
      <c r="K690" s="169">
        <f>IFERROR(_xll.Woodstock.Analyst.Xcel.UDFs.GetIndicatorValue($G690, "5 Famille de courbes="&amp;$F690&amp;";", IntrantScenario!$B$7, IntrantScenario!$B$10,"4")/5,0)</f>
        <v>1757.3598933860735</v>
      </c>
      <c r="L690" s="169">
        <f>IFERROR(_xll.Woodstock.Analyst.Xcel.UDFs.GetIndicatorValue($G690, "5 Famille de courbes="&amp;$F690&amp;";", IntrantScenario!$B$7, IntrantScenario!$B$10,"5")/5,0)</f>
        <v>2583.1865359159392</v>
      </c>
      <c r="M690" s="169">
        <f>IFERROR(_xll.Woodstock.Analyst.Xcel.UDFs.GetIndicatorValue($G690, "5 Famille de courbes="&amp;$F690&amp;";", IntrantScenario!$B$7, IntrantScenario!$B$10,"6")/5,0)</f>
        <v>1084.7887672391375</v>
      </c>
      <c r="N690" s="169">
        <f>IFERROR(_xll.Woodstock.Analyst.Xcel.UDFs.GetIndicatorValueAverage($G690, "5 Famille de courbes="&amp;$F690&amp;";", IntrantScenario!$B$7, IntrantScenario!$B$10,"2", "6")/5,0)</f>
        <v>1203.91909212839</v>
      </c>
      <c r="O690" s="356">
        <f t="shared" ref="O690:O706" si="154">AVERAGE(I690:M690)</f>
        <v>1203.9190921283898</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439.09231254926601</v>
      </c>
      <c r="K691" s="169">
        <f>IFERROR(_xll.Woodstock.Analyst.Xcel.UDFs.GetIndicatorValue($G691, "5 Famille de courbes="&amp;$F691&amp;";", IntrantScenario!$B$7, IntrantScenario!$B$10,"4")/5,0)</f>
        <v>1359.9669450528722</v>
      </c>
      <c r="L691" s="169">
        <f>IFERROR(_xll.Woodstock.Analyst.Xcel.UDFs.GetIndicatorValue($G691, "5 Famille de courbes="&amp;$F691&amp;";", IntrantScenario!$B$7, IntrantScenario!$B$10,"5")/5,0)</f>
        <v>1792.0857208796485</v>
      </c>
      <c r="M691" s="169">
        <f>IFERROR(_xll.Woodstock.Analyst.Xcel.UDFs.GetIndicatorValue($G691, "5 Famille de courbes="&amp;$F691&amp;";", IntrantScenario!$B$7, IntrantScenario!$B$10,"6")/5,0)</f>
        <v>801.53837839930918</v>
      </c>
      <c r="N691" s="169">
        <f>IFERROR(_xll.Woodstock.Analyst.Xcel.UDFs.GetIndicatorValueAverage($G691, "5 Famille de courbes="&amp;$F691&amp;";", IntrantScenario!$B$7, IntrantScenario!$B$10,"2", "6")/5,0)</f>
        <v>878.53667137621926</v>
      </c>
      <c r="O691" s="356">
        <f t="shared" si="154"/>
        <v>878.53667137621926</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9.9043381285763523</v>
      </c>
      <c r="K693" s="169">
        <f>IFERROR(_xll.Woodstock.Analyst.Xcel.UDFs.GetIndicatorValue($G693, "5 Famille de courbes="&amp;$F693&amp;";", IntrantScenario!$B$7, IntrantScenario!$B$10,"4")/5,0)</f>
        <v>35.323818155983808</v>
      </c>
      <c r="L693" s="169">
        <f>IFERROR(_xll.Woodstock.Analyst.Xcel.UDFs.GetIndicatorValue($G693, "5 Famille de courbes="&amp;$F693&amp;";", IntrantScenario!$B$7, IntrantScenario!$B$10,"5")/5,0)</f>
        <v>48.434749473047795</v>
      </c>
      <c r="M693" s="169">
        <f>IFERROR(_xll.Woodstock.Analyst.Xcel.UDFs.GetIndicatorValue($G693, "5 Famille de courbes="&amp;$F693&amp;";", IntrantScenario!$B$7, IntrantScenario!$B$10,"6")/5,0)</f>
        <v>18.079813505746166</v>
      </c>
      <c r="N693" s="169">
        <f>IFERROR(_xll.Woodstock.Analyst.Xcel.UDFs.GetIndicatorValueAverage($G693, "5 Famille de courbes="&amp;$F693&amp;";", IntrantScenario!$B$7, IntrantScenario!$B$10,"2", "6")/5,0)</f>
        <v>22.348543852670822</v>
      </c>
      <c r="O693" s="356">
        <f t="shared" si="154"/>
        <v>22.348543852670822</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1043.2569206820876</v>
      </c>
      <c r="K694" s="169">
        <f>IFERROR(_xll.Woodstock.Analyst.Xcel.UDFs.GetIndicatorValue($G694, "5 Famille de courbes="&amp;$F694&amp;";", IntrantScenario!$B$7, IntrantScenario!$B$10,"4")/5,0)</f>
        <v>3152.650790818233</v>
      </c>
      <c r="L694" s="169">
        <f>IFERROR(_xll.Woodstock.Analyst.Xcel.UDFs.GetIndicatorValue($G694, "5 Famille de courbes="&amp;$F694&amp;";", IntrantScenario!$B$7, IntrantScenario!$B$10,"5")/5,0)</f>
        <v>4423.7068811680783</v>
      </c>
      <c r="M694" s="169">
        <f>IFERROR(_xll.Woodstock.Analyst.Xcel.UDFs.GetIndicatorValue($G694, "5 Famille de courbes="&amp;$F694&amp;";", IntrantScenario!$B$7, IntrantScenario!$B$10,"6")/5,0)</f>
        <v>1904.4069699206011</v>
      </c>
      <c r="N694" s="169">
        <f>IFERROR(_xll.Woodstock.Analyst.Xcel.UDFs.GetIndicatorValueAverage($G694, "5 Famille de courbes="&amp;$F694&amp;";", IntrantScenario!$B$7, IntrantScenario!$B$10,"2", "6")/5,0)</f>
        <v>2104.8043125178001</v>
      </c>
      <c r="O694" s="356">
        <f t="shared" si="154"/>
        <v>2104.8043125178001</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1043.2569206820876</v>
      </c>
      <c r="K698" s="169">
        <f>IFERROR(_xll.Woodstock.Analyst.Xcel.UDFs.GetIndicatorValue($G698, "5 Famille de courbes="&amp;$F698&amp;";", IntrantScenario!$B$7, IntrantScenario!$B$10,"4")/5,0)</f>
        <v>3152.650790818233</v>
      </c>
      <c r="L698" s="169">
        <f>IFERROR(_xll.Woodstock.Analyst.Xcel.UDFs.GetIndicatorValue($G698, "5 Famille de courbes="&amp;$F698&amp;";", IntrantScenario!$B$7, IntrantScenario!$B$10,"5")/5,0)</f>
        <v>4423.7068811680783</v>
      </c>
      <c r="M698" s="169">
        <f>IFERROR(_xll.Woodstock.Analyst.Xcel.UDFs.GetIndicatorValue($G698, "5 Famille de courbes="&amp;$F698&amp;";", IntrantScenario!$B$7, IntrantScenario!$B$10,"6")/5,0)</f>
        <v>1904.4069699206011</v>
      </c>
      <c r="N698" s="169">
        <f>IFERROR(_xll.Woodstock.Analyst.Xcel.UDFs.GetIndicatorValueAverage($G698, "5 Famille de courbes="&amp;$F698&amp;";", IntrantScenario!$B$7, IntrantScenario!$B$10,"2", "6")/5,0)</f>
        <v>2104.8043125178001</v>
      </c>
      <c r="O698" s="356">
        <f t="shared" si="154"/>
        <v>2104.8043125178001</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508.42265780333418</v>
      </c>
      <c r="K699" s="169">
        <f>IFERROR(_xll.Woodstock.Analyst.Xcel.UDFs.GetIndicatorValue($G699, "5 Famille de courbes="&amp;$F699&amp;";", IntrantScenario!$B$7, IntrantScenario!$B$10,"4")/5,0)</f>
        <v>1395.2908132136158</v>
      </c>
      <c r="L699" s="169">
        <f>IFERROR(_xll.Woodstock.Analyst.Xcel.UDFs.GetIndicatorValue($G699, "5 Famille de courbes="&amp;$F699&amp;";", IntrantScenario!$B$7, IntrantScenario!$B$10,"5")/5,0)</f>
        <v>2389.4475765162269</v>
      </c>
      <c r="M699" s="169">
        <f>IFERROR(_xll.Woodstock.Analyst.Xcel.UDFs.GetIndicatorValue($G699, "5 Famille de courbes="&amp;$F699&amp;";", IntrantScenario!$B$7, IntrantScenario!$B$10,"6")/5,0)</f>
        <v>928.09703342603575</v>
      </c>
      <c r="N699" s="169">
        <f>IFERROR(_xll.Woodstock.Analyst.Xcel.UDFs.GetIndicatorValueAverage($G699, "5 Famille de courbes="&amp;$F699&amp;";", IntrantScenario!$B$7, IntrantScenario!$B$10,"2", "6")/5,0)</f>
        <v>1044.2516161918425</v>
      </c>
      <c r="O699" s="356">
        <f t="shared" si="154"/>
        <v>1044.2516161918425</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2674.1711884535994</v>
      </c>
      <c r="K700" s="169">
        <f>IFERROR(_xll.Woodstock.Analyst.Xcel.UDFs.GetIndicatorValue($G700, "5 Famille de courbes="&amp;$F700&amp;";", IntrantScenario!$B$7, IntrantScenario!$B$10,"4")/5,0)</f>
        <v>7303.1990254241609</v>
      </c>
      <c r="L700" s="169">
        <f>IFERROR(_xll.Woodstock.Analyst.Xcel.UDFs.GetIndicatorValue($G700, "5 Famille de courbes="&amp;$F700&amp;";", IntrantScenario!$B$7, IntrantScenario!$B$10,"5")/5,0)</f>
        <v>12576.889693092591</v>
      </c>
      <c r="M700" s="169">
        <f>IFERROR(_xll.Woodstock.Analyst.Xcel.UDFs.GetIndicatorValue($G700, "5 Famille de courbes="&amp;$F700&amp;";", IntrantScenario!$B$7, IntrantScenario!$B$10,"6")/5,0)</f>
        <v>4881.5494525761187</v>
      </c>
      <c r="N700" s="169">
        <f>IFERROR(_xll.Woodstock.Analyst.Xcel.UDFs.GetIndicatorValueAverage($G700, "5 Famille de courbes="&amp;$F700&amp;";", IntrantScenario!$B$7, IntrantScenario!$B$10,"2", "6")/5,0)</f>
        <v>5487.161871909294</v>
      </c>
      <c r="O700" s="356">
        <f t="shared" si="154"/>
        <v>5487.161871909293</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115.55060690848885</v>
      </c>
      <c r="K701" s="169">
        <f>IFERROR(_xll.Woodstock.Analyst.Xcel.UDFs.GetIndicatorValue($G701, "5 Famille de courbes="&amp;$F701&amp;";", IntrantScenario!$B$7, IntrantScenario!$B$10,"4")/5,0)</f>
        <v>379.73105636210136</v>
      </c>
      <c r="L701" s="169">
        <f>IFERROR(_xll.Woodstock.Analyst.Xcel.UDFs.GetIndicatorValue($G701, "5 Famille de courbes="&amp;$F701&amp;";", IntrantScenario!$B$7, IntrantScenario!$B$10,"5")/5,0)</f>
        <v>452.05763608679354</v>
      </c>
      <c r="M701" s="169">
        <f>IFERROR(_xll.Woodstock.Analyst.Xcel.UDFs.GetIndicatorValue($G701, "5 Famille de courbes="&amp;$F701&amp;";", IntrantScenario!$B$7, IntrantScenario!$B$10,"6")/5,0)</f>
        <v>210.93114918538785</v>
      </c>
      <c r="N701" s="169">
        <f>IFERROR(_xll.Woodstock.Analyst.Xcel.UDFs.GetIndicatorValueAverage($G701, "5 Famille de courbes="&amp;$F701&amp;";", IntrantScenario!$B$7, IntrantScenario!$B$10,"2", "6")/5,0)</f>
        <v>231.65408970855432</v>
      </c>
      <c r="O701" s="356">
        <f t="shared" si="154"/>
        <v>231.65408970855432</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3298.1445161355055</v>
      </c>
      <c r="K702" s="169">
        <f>IFERROR(_xll.Woodstock.Analyst.Xcel.UDFs.GetIndicatorValue($G702, "5 Famille de courbes="&amp;$F702&amp;";", IntrantScenario!$B$7, IntrantScenario!$B$10,"4")/5,0)</f>
        <v>9078.2214003111403</v>
      </c>
      <c r="L702" s="169">
        <f>IFERROR(_xll.Woodstock.Analyst.Xcel.UDFs.GetIndicatorValue($G702, "5 Famille de courbes="&amp;$F702&amp;";", IntrantScenario!$B$7, IntrantScenario!$B$10,"5")/5,0)</f>
        <v>15418.394636248258</v>
      </c>
      <c r="M702" s="169">
        <f>IFERROR(_xll.Woodstock.Analyst.Xcel.UDFs.GetIndicatorValue($G702, "5 Famille de courbes="&amp;$F702&amp;";", IntrantScenario!$B$7, IntrantScenario!$B$10,"6")/5,0)</f>
        <v>6020.5777501358953</v>
      </c>
      <c r="N702" s="169">
        <f>IFERROR(_xll.Woodstock.Analyst.Xcel.UDFs.GetIndicatorValueAverage($G702, "5 Famille de courbes="&amp;$F702&amp;";", IntrantScenario!$B$7, IntrantScenario!$B$10,"2", "6")/5,0)</f>
        <v>6763.0676605661602</v>
      </c>
      <c r="O702" s="356">
        <f t="shared" si="154"/>
        <v>6763.0676605661602</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75.933254394183436</v>
      </c>
      <c r="K703" s="169">
        <f>IFERROR(_xll.Woodstock.Analyst.Xcel.UDFs.GetIndicatorValue($G703, "5 Famille de courbes="&amp;$F703&amp;";", IntrantScenario!$B$7, IntrantScenario!$B$10,"4")/5,0)</f>
        <v>247.26671919639813</v>
      </c>
      <c r="L703" s="169">
        <f>IFERROR(_xll.Woodstock.Analyst.Xcel.UDFs.GetIndicatorValue($G703, "5 Famille de courbes="&amp;$F703&amp;";", IntrantScenario!$B$7, IntrantScenario!$B$10,"5")/5,0)</f>
        <v>306.75339729076984</v>
      </c>
      <c r="M703" s="169">
        <f>IFERROR(_xll.Woodstock.Analyst.Xcel.UDFs.GetIndicatorValue($G703, "5 Famille de courbes="&amp;$F703&amp;";", IntrantScenario!$B$7, IntrantScenario!$B$10,"6")/5,0)</f>
        <v>138.61189516240319</v>
      </c>
      <c r="N703" s="169">
        <f>IFERROR(_xll.Woodstock.Analyst.Xcel.UDFs.GetIndicatorValueAverage($G703, "5 Famille de courbes="&amp;$F703&amp;";", IntrantScenario!$B$7, IntrantScenario!$B$10,"2", "6")/5,0)</f>
        <v>153.71305320875095</v>
      </c>
      <c r="O703" s="356">
        <f t="shared" si="154"/>
        <v>153.71305320875095</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82.536147791777751</v>
      </c>
      <c r="K705" s="169">
        <f>IFERROR(_xll.Woodstock.Analyst.Xcel.UDFs.GetIndicatorValue($G705, "5 Famille de courbes="&amp;$F705&amp;";", IntrantScenario!$B$7, IntrantScenario!$B$10,"4")/5,0)</f>
        <v>273.7595782076844</v>
      </c>
      <c r="L705" s="169">
        <f>IFERROR(_xll.Woodstock.Analyst.Xcel.UDFs.GetIndicatorValue($G705, "5 Famille de courbes="&amp;$F705&amp;";", IntrantScenario!$B$7, IntrantScenario!$B$10,"5")/5,0)</f>
        <v>339.04321744197534</v>
      </c>
      <c r="M705" s="169">
        <f>IFERROR(_xll.Woodstock.Analyst.Xcel.UDFs.GetIndicatorValue($G705, "5 Famille de courbes="&amp;$F705&amp;";", IntrantScenario!$B$7, IntrantScenario!$B$10,"6")/5,0)</f>
        <v>150.66510656099132</v>
      </c>
      <c r="N705" s="169">
        <f>IFERROR(_xll.Woodstock.Analyst.Xcel.UDFs.GetIndicatorValueAverage($G705, "5 Famille de courbes="&amp;$F705&amp;";", IntrantScenario!$B$7, IntrantScenario!$B$10,"2", "6")/5,0)</f>
        <v>169.20081000048577</v>
      </c>
      <c r="O705" s="356">
        <f t="shared" si="154"/>
        <v>169.20081000048577</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4423.9375216392873</v>
      </c>
      <c r="K706" s="169">
        <f>IFERROR(_xll.Woodstock.Analyst.Xcel.UDFs.GetIndicatorValue($G706, "5 Famille de courbes="&amp;$F706&amp;";", IntrantScenario!$B$7, IntrantScenario!$B$10,"4")/5,0)</f>
        <v>12504.631979883419</v>
      </c>
      <c r="L706" s="169">
        <f>IFERROR(_xll.Woodstock.Analyst.Xcel.UDFs.GetIndicatorValue($G706, "5 Famille de courbes="&amp;$F706&amp;";", IntrantScenario!$B$7, IntrantScenario!$B$10,"5")/5,0)</f>
        <v>20181.144811843271</v>
      </c>
      <c r="M706" s="169">
        <f>IFERROR(_xll.Woodstock.Analyst.Xcel.UDFs.GetIndicatorValue($G706, "5 Famille de courbes="&amp;$F706&amp;";", IntrantScenario!$B$7, IntrantScenario!$B$10,"6")/5,0)</f>
        <v>8075.6497116691344</v>
      </c>
      <c r="N706" s="169">
        <f>IFERROR(_xll.Woodstock.Analyst.Xcel.UDFs.GetIndicatorValueAverage($G706, "5 Famille de courbes="&amp;$F706&amp;";", IntrantScenario!$B$7, IntrantScenario!$B$10,"2", "6")/5,0)</f>
        <v>9037.0728050070229</v>
      </c>
      <c r="O706" s="356">
        <f t="shared" si="154"/>
        <v>9037.0728050070211</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22019.52156861758</v>
      </c>
      <c r="J708" s="169">
        <f>IFERROR(_xll.Woodstock.Analyst.Xcel.UDFs.GetIndicatorValue($G708, "5 Famille de courbes="&amp;$F708&amp;";", IntrantScenario!$B$7, IntrantScenario!$B$10,"3")/5,0)</f>
        <v>23927.08696929337</v>
      </c>
      <c r="K708" s="169">
        <f>IFERROR(_xll.Woodstock.Analyst.Xcel.UDFs.GetIndicatorValue($G708, "5 Famille de courbes="&amp;$F708&amp;";", IntrantScenario!$B$7, IntrantScenario!$B$10,"4")/5,0)</f>
        <v>21950.628472156077</v>
      </c>
      <c r="L708" s="169">
        <f>IFERROR(_xll.Woodstock.Analyst.Xcel.UDFs.GetIndicatorValue($G708, "5 Famille de courbes="&amp;$F708&amp;";", IntrantScenario!$B$7, IntrantScenario!$B$10,"5")/5,0)</f>
        <v>18062.258967393274</v>
      </c>
      <c r="M708" s="169">
        <f>IFERROR(_xll.Woodstock.Analyst.Xcel.UDFs.GetIndicatorValue($G708, "5 Famille de courbes="&amp;$F708&amp;";", IntrantScenario!$B$7, IntrantScenario!$B$10,"6")/5,0)</f>
        <v>8822.727418569053</v>
      </c>
      <c r="N708" s="169">
        <f>IFERROR(_xll.Woodstock.Analyst.Xcel.UDFs.GetIndicatorValueAverage($G708, "5 Famille de courbes="&amp;$F708&amp;";", IntrantScenario!$B$7, IntrantScenario!$B$10,"2", "6")/5,0)</f>
        <v>18956.44467920587</v>
      </c>
      <c r="O708" s="356">
        <f t="shared" ref="O708:O724" si="158">AVERAGE(I708:M708)</f>
        <v>18956.444679205866</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26746.130503371649</v>
      </c>
      <c r="J709" s="169">
        <f>IFERROR(_xll.Woodstock.Analyst.Xcel.UDFs.GetIndicatorValue($G709, "5 Famille de courbes="&amp;$F709&amp;";", IntrantScenario!$B$7, IntrantScenario!$B$10,"3")/5,0)</f>
        <v>28670.264512352711</v>
      </c>
      <c r="K709" s="169">
        <f>IFERROR(_xll.Woodstock.Analyst.Xcel.UDFs.GetIndicatorValue($G709, "5 Famille de courbes="&amp;$F709&amp;";", IntrantScenario!$B$7, IntrantScenario!$B$10,"4")/5,0)</f>
        <v>25402.96505510058</v>
      </c>
      <c r="L709" s="169">
        <f>IFERROR(_xll.Woodstock.Analyst.Xcel.UDFs.GetIndicatorValue($G709, "5 Famille de courbes="&amp;$F709&amp;";", IntrantScenario!$B$7, IntrantScenario!$B$10,"5")/5,0)</f>
        <v>20819.434407329674</v>
      </c>
      <c r="M709" s="169">
        <f>IFERROR(_xll.Woodstock.Analyst.Xcel.UDFs.GetIndicatorValue($G709, "5 Famille de courbes="&amp;$F709&amp;";", IntrantScenario!$B$7, IntrantScenario!$B$10,"6")/5,0)</f>
        <v>15284.974236280133</v>
      </c>
      <c r="N709" s="169">
        <f>IFERROR(_xll.Woodstock.Analyst.Xcel.UDFs.GetIndicatorValueAverage($G709, "5 Famille de courbes="&amp;$F709&amp;";", IntrantScenario!$B$7, IntrantScenario!$B$10,"2", "6")/5,0)</f>
        <v>23384.753742886947</v>
      </c>
      <c r="O709" s="356">
        <f t="shared" si="158"/>
        <v>23384.753742886951</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3042.3718173687016</v>
      </c>
      <c r="J710" s="169">
        <f>IFERROR(_xll.Woodstock.Analyst.Xcel.UDFs.GetIndicatorValue($G710, "5 Famille de courbes="&amp;$F710&amp;";", IntrantScenario!$B$7, IntrantScenario!$B$10,"3")/5,0)</f>
        <v>3242.8472619873924</v>
      </c>
      <c r="K710" s="169">
        <f>IFERROR(_xll.Woodstock.Analyst.Xcel.UDFs.GetIndicatorValue($G710, "5 Famille de courbes="&amp;$F710&amp;";", IntrantScenario!$B$7, IntrantScenario!$B$10,"4")/5,0)</f>
        <v>2383.5954550629021</v>
      </c>
      <c r="L710" s="169">
        <f>IFERROR(_xll.Woodstock.Analyst.Xcel.UDFs.GetIndicatorValue($G710, "5 Famille de courbes="&amp;$F710&amp;";", IntrantScenario!$B$7, IntrantScenario!$B$10,"5")/5,0)</f>
        <v>2070.0195565169852</v>
      </c>
      <c r="M710" s="169">
        <f>IFERROR(_xll.Woodstock.Analyst.Xcel.UDFs.GetIndicatorValue($G710, "5 Famille de courbes="&amp;$F710&amp;";", IntrantScenario!$B$7, IntrantScenario!$B$10,"6")/5,0)</f>
        <v>3510.2056742577297</v>
      </c>
      <c r="N710" s="169">
        <f>IFERROR(_xll.Woodstock.Analyst.Xcel.UDFs.GetIndicatorValueAverage($G710, "5 Famille de courbes="&amp;$F710&amp;";", IntrantScenario!$B$7, IntrantScenario!$B$10,"2", "6")/5,0)</f>
        <v>2849.8079530387417</v>
      </c>
      <c r="O710" s="356">
        <f t="shared" si="158"/>
        <v>2849.8079530387422</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347.23867798200865</v>
      </c>
      <c r="J711" s="169">
        <f>IFERROR(_xll.Woodstock.Analyst.Xcel.UDFs.GetIndicatorValue($G711, "5 Famille de courbes="&amp;$F711&amp;";", IntrantScenario!$B$7, IntrantScenario!$B$10,"3")/5,0)</f>
        <v>368.811943570003</v>
      </c>
      <c r="K711" s="169">
        <f>IFERROR(_xll.Woodstock.Analyst.Xcel.UDFs.GetIndicatorValue($G711, "5 Famille de courbes="&amp;$F711&amp;";", IntrantScenario!$B$7, IntrantScenario!$B$10,"4")/5,0)</f>
        <v>263.09834630825264</v>
      </c>
      <c r="L711" s="169">
        <f>IFERROR(_xll.Woodstock.Analyst.Xcel.UDFs.GetIndicatorValue($G711, "5 Famille de courbes="&amp;$F711&amp;";", IntrantScenario!$B$7, IntrantScenario!$B$10,"5")/5,0)</f>
        <v>233.05847750698271</v>
      </c>
      <c r="M711" s="169">
        <f>IFERROR(_xll.Woodstock.Analyst.Xcel.UDFs.GetIndicatorValue($G711, "5 Famille de courbes="&amp;$F711&amp;";", IntrantScenario!$B$7, IntrantScenario!$B$10,"6")/5,0)</f>
        <v>413.71288062091708</v>
      </c>
      <c r="N711" s="169">
        <f>IFERROR(_xll.Woodstock.Analyst.Xcel.UDFs.GetIndicatorValueAverage($G711, "5 Famille de courbes="&amp;$F711&amp;";", IntrantScenario!$B$7, IntrantScenario!$B$10,"2", "6")/5,0)</f>
        <v>325.18406519763278</v>
      </c>
      <c r="O711" s="356">
        <f t="shared" si="158"/>
        <v>325.18406519763278</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52155.262630877012</v>
      </c>
      <c r="J712" s="169">
        <f>IFERROR(_xll.Woodstock.Analyst.Xcel.UDFs.GetIndicatorValue($G712, "5 Famille de courbes="&amp;$F712&amp;";", IntrantScenario!$B$7, IntrantScenario!$B$10,"3")/5,0)</f>
        <v>56209.010123557804</v>
      </c>
      <c r="K712" s="169">
        <f>IFERROR(_xll.Woodstock.Analyst.Xcel.UDFs.GetIndicatorValue($G712, "5 Famille de courbes="&amp;$F712&amp;";", IntrantScenario!$B$7, IntrantScenario!$B$10,"4")/5,0)</f>
        <v>50000.287119802779</v>
      </c>
      <c r="L712" s="169">
        <f>IFERROR(_xll.Woodstock.Analyst.Xcel.UDFs.GetIndicatorValue($G712, "5 Famille de courbes="&amp;$F712&amp;";", IntrantScenario!$B$7, IntrantScenario!$B$10,"5")/5,0)</f>
        <v>41184.771906692236</v>
      </c>
      <c r="M712" s="169">
        <f>IFERROR(_xll.Woodstock.Analyst.Xcel.UDFs.GetIndicatorValue($G712, "5 Famille de courbes="&amp;$F712&amp;";", IntrantScenario!$B$7, IntrantScenario!$B$10,"6")/5,0)</f>
        <v>28031.619954623457</v>
      </c>
      <c r="N712" s="169">
        <f>IFERROR(_xll.Woodstock.Analyst.Xcel.UDFs.GetIndicatorValueAverage($G712, "5 Famille de courbes="&amp;$F712&amp;";", IntrantScenario!$B$7, IntrantScenario!$B$10,"2", "6")/5,0)</f>
        <v>45516.190347110656</v>
      </c>
      <c r="O712" s="356">
        <f t="shared" si="158"/>
        <v>45516.190347110663</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128.34864552752504</v>
      </c>
      <c r="J713" s="169">
        <f>IFERROR(_xll.Woodstock.Analyst.Xcel.UDFs.GetIndicatorValue($G713, "5 Famille de courbes="&amp;$F713&amp;";", IntrantScenario!$B$7, IntrantScenario!$B$10,"3")/5,0)</f>
        <v>103.73888268541339</v>
      </c>
      <c r="K713" s="169">
        <f>IFERROR(_xll.Woodstock.Analyst.Xcel.UDFs.GetIndicatorValue($G713, "5 Famille de courbes="&amp;$F713&amp;";", IntrantScenario!$B$7, IntrantScenario!$B$10,"4")/5,0)</f>
        <v>144.44612200358861</v>
      </c>
      <c r="L713" s="169">
        <f>IFERROR(_xll.Woodstock.Analyst.Xcel.UDFs.GetIndicatorValue($G713, "5 Famille de courbes="&amp;$F713&amp;";", IntrantScenario!$B$7, IntrantScenario!$B$10,"5")/5,0)</f>
        <v>131.19693158198862</v>
      </c>
      <c r="M713" s="169">
        <f>IFERROR(_xll.Woodstock.Analyst.Xcel.UDFs.GetIndicatorValue($G713, "5 Famille de courbes="&amp;$F713&amp;";", IntrantScenario!$B$7, IntrantScenario!$B$10,"6")/5,0)</f>
        <v>53.815722974489958</v>
      </c>
      <c r="N713" s="169">
        <f>IFERROR(_xll.Woodstock.Analyst.Xcel.UDFs.GetIndicatorValueAverage($G713, "5 Famille de courbes="&amp;$F713&amp;";", IntrantScenario!$B$7, IntrantScenario!$B$10,"2", "6")/5,0)</f>
        <v>112.30926095460113</v>
      </c>
      <c r="O713" s="356">
        <f t="shared" si="158"/>
        <v>112.30926095460111</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49.60552700995828</v>
      </c>
      <c r="J715" s="169">
        <f>IFERROR(_xll.Woodstock.Analyst.Xcel.UDFs.GetIndicatorValue($G715, "5 Famille de courbes="&amp;$F715&amp;";", IntrantScenario!$B$7, IntrantScenario!$B$10,"3")/5,0)</f>
        <v>52.687422192365581</v>
      </c>
      <c r="K715" s="169">
        <f>IFERROR(_xll.Woodstock.Analyst.Xcel.UDFs.GetIndicatorValue($G715, "5 Famille de courbes="&amp;$F715&amp;";", IntrantScenario!$B$7, IntrantScenario!$B$10,"4")/5,0)</f>
        <v>37.585479244180256</v>
      </c>
      <c r="L715" s="169">
        <f>IFERROR(_xll.Woodstock.Analyst.Xcel.UDFs.GetIndicatorValue($G715, "5 Famille de courbes="&amp;$F715&amp;";", IntrantScenario!$B$7, IntrantScenario!$B$10,"5")/5,0)</f>
        <v>11.463588456720682</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30.268403380644958</v>
      </c>
      <c r="O715" s="356">
        <f t="shared" si="158"/>
        <v>30.268403380644958</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52333.215685733376</v>
      </c>
      <c r="J716" s="169">
        <f>IFERROR(_xll.Woodstock.Analyst.Xcel.UDFs.GetIndicatorValue($G716, "5 Famille de courbes="&amp;$F716&amp;";", IntrantScenario!$B$7, IntrantScenario!$B$10,"3")/5,0)</f>
        <v>56365.436017890846</v>
      </c>
      <c r="K716" s="169">
        <f>IFERROR(_xll.Woodstock.Analyst.Xcel.UDFs.GetIndicatorValue($G716, "5 Famille de courbes="&amp;$F716&amp;";", IntrantScenario!$B$7, IntrantScenario!$B$10,"4")/5,0)</f>
        <v>50182.318559370084</v>
      </c>
      <c r="L716" s="169">
        <f>IFERROR(_xll.Woodstock.Analyst.Xcel.UDFs.GetIndicatorValue($G716, "5 Famille de courbes="&amp;$F716&amp;";", IntrantScenario!$B$7, IntrantScenario!$B$10,"5")/5,0)</f>
        <v>41327.431924628749</v>
      </c>
      <c r="M716" s="169">
        <f>IFERROR(_xll.Woodstock.Analyst.Xcel.UDFs.GetIndicatorValue($G716, "5 Famille de courbes="&amp;$F716&amp;";", IntrantScenario!$B$7, IntrantScenario!$B$10,"6")/5,0)</f>
        <v>28085.435651120992</v>
      </c>
      <c r="N716" s="169">
        <f>IFERROR(_xll.Woodstock.Analyst.Xcel.UDFs.GetIndicatorValueAverage($G716, "5 Famille de courbes="&amp;$F716&amp;";", IntrantScenario!$B$7, IntrantScenario!$B$10,"2", "6")/5,0)</f>
        <v>45658.767567748808</v>
      </c>
      <c r="O716" s="356">
        <f t="shared" si="158"/>
        <v>45658.767567748815</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14999.111787544074</v>
      </c>
      <c r="J717" s="169">
        <f>IFERROR(_xll.Woodstock.Analyst.Xcel.UDFs.GetIndicatorValue($G717, "5 Famille de courbes="&amp;$F717&amp;";", IntrantScenario!$B$7, IntrantScenario!$B$10,"3")/5,0)</f>
        <v>13987.507191568744</v>
      </c>
      <c r="K717" s="169">
        <f>IFERROR(_xll.Woodstock.Analyst.Xcel.UDFs.GetIndicatorValue($G717, "5 Famille de courbes="&amp;$F717&amp;";", IntrantScenario!$B$7, IntrantScenario!$B$10,"4")/5,0)</f>
        <v>12842.208691521091</v>
      </c>
      <c r="L717" s="169">
        <f>IFERROR(_xll.Woodstock.Analyst.Xcel.UDFs.GetIndicatorValue($G717, "5 Famille de courbes="&amp;$F717&amp;";", IntrantScenario!$B$7, IntrantScenario!$B$10,"5")/5,0)</f>
        <v>13186.367243010722</v>
      </c>
      <c r="M717" s="169">
        <f>IFERROR(_xll.Woodstock.Analyst.Xcel.UDFs.GetIndicatorValue($G717, "5 Famille de courbes="&amp;$F717&amp;";", IntrantScenario!$B$7, IntrantScenario!$B$10,"6")/5,0)</f>
        <v>14040.557473733352</v>
      </c>
      <c r="N717" s="169">
        <f>IFERROR(_xll.Woodstock.Analyst.Xcel.UDFs.GetIndicatorValueAverage($G717, "5 Famille de courbes="&amp;$F717&amp;";", IntrantScenario!$B$7, IntrantScenario!$B$10,"2", "6")/5,0)</f>
        <v>13811.150477475598</v>
      </c>
      <c r="O717" s="356">
        <f t="shared" si="158"/>
        <v>13811.150477475598</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74026.827429294732</v>
      </c>
      <c r="J718" s="169">
        <f>IFERROR(_xll.Woodstock.Analyst.Xcel.UDFs.GetIndicatorValue($G718, "5 Famille de courbes="&amp;$F718&amp;";", IntrantScenario!$B$7, IntrantScenario!$B$10,"3")/5,0)</f>
        <v>69095.803738475079</v>
      </c>
      <c r="K718" s="169">
        <f>IFERROR(_xll.Woodstock.Analyst.Xcel.UDFs.GetIndicatorValue($G718, "5 Famille de courbes="&amp;$F718&amp;";", IntrantScenario!$B$7, IntrantScenario!$B$10,"4")/5,0)</f>
        <v>63344.86191461447</v>
      </c>
      <c r="L718" s="169">
        <f>IFERROR(_xll.Woodstock.Analyst.Xcel.UDFs.GetIndicatorValue($G718, "5 Famille de courbes="&amp;$F718&amp;";", IntrantScenario!$B$7, IntrantScenario!$B$10,"5")/5,0)</f>
        <v>65058.241928980497</v>
      </c>
      <c r="M718" s="169">
        <f>IFERROR(_xll.Woodstock.Analyst.Xcel.UDFs.GetIndicatorValue($G718, "5 Famille de courbes="&amp;$F718&amp;";", IntrantScenario!$B$7, IntrantScenario!$B$10,"6")/5,0)</f>
        <v>69492.461305222663</v>
      </c>
      <c r="N718" s="169">
        <f>IFERROR(_xll.Woodstock.Analyst.Xcel.UDFs.GetIndicatorValueAverage($G718, "5 Famille de courbes="&amp;$F718&amp;";", IntrantScenario!$B$7, IntrantScenario!$B$10,"2", "6")/5,0)</f>
        <v>68203.639263317484</v>
      </c>
      <c r="O718" s="356">
        <f t="shared" si="158"/>
        <v>68203.639263317484</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1962.2903580987179</v>
      </c>
      <c r="J719" s="169">
        <f>IFERROR(_xll.Woodstock.Analyst.Xcel.UDFs.GetIndicatorValue($G719, "5 Famille de courbes="&amp;$F719&amp;";", IntrantScenario!$B$7, IntrantScenario!$B$10,"3")/5,0)</f>
        <v>1997.0561110309197</v>
      </c>
      <c r="K719" s="169">
        <f>IFERROR(_xll.Woodstock.Analyst.Xcel.UDFs.GetIndicatorValue($G719, "5 Famille de courbes="&amp;$F719&amp;";", IntrantScenario!$B$7, IntrantScenario!$B$10,"4")/5,0)</f>
        <v>2479.4085864079234</v>
      </c>
      <c r="L719" s="169">
        <f>IFERROR(_xll.Woodstock.Analyst.Xcel.UDFs.GetIndicatorValue($G719, "5 Famille de courbes="&amp;$F719&amp;";", IntrantScenario!$B$7, IntrantScenario!$B$10,"5")/5,0)</f>
        <v>1902.2059778982098</v>
      </c>
      <c r="M719" s="169">
        <f>IFERROR(_xll.Woodstock.Analyst.Xcel.UDFs.GetIndicatorValue($G719, "5 Famille de courbes="&amp;$F719&amp;";", IntrantScenario!$B$7, IntrantScenario!$B$10,"6")/5,0)</f>
        <v>836.71657769121634</v>
      </c>
      <c r="N719" s="169">
        <f>IFERROR(_xll.Woodstock.Analyst.Xcel.UDFs.GetIndicatorValueAverage($G719, "5 Famille de courbes="&amp;$F719&amp;";", IntrantScenario!$B$7, IntrantScenario!$B$10,"2", "6")/5,0)</f>
        <v>1835.5355222253977</v>
      </c>
      <c r="O719" s="356">
        <f t="shared" si="158"/>
        <v>1835.5355222253977</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90988.232122991525</v>
      </c>
      <c r="J720" s="169">
        <f>IFERROR(_xll.Woodstock.Analyst.Xcel.UDFs.GetIndicatorValue($G720, "5 Famille de courbes="&amp;$F720&amp;";", IntrantScenario!$B$7, IntrantScenario!$B$10,"3")/5,0)</f>
        <v>85080.367503839429</v>
      </c>
      <c r="K720" s="169">
        <f>IFERROR(_xll.Woodstock.Analyst.Xcel.UDFs.GetIndicatorValue($G720, "5 Famille de courbes="&amp;$F720&amp;";", IntrantScenario!$B$7, IntrantScenario!$B$10,"4")/5,0)</f>
        <v>78666.478098091335</v>
      </c>
      <c r="L720" s="169">
        <f>IFERROR(_xll.Woodstock.Analyst.Xcel.UDFs.GetIndicatorValue($G720, "5 Famille de courbes="&amp;$F720&amp;";", IntrantScenario!$B$7, IntrantScenario!$B$10,"5")/5,0)</f>
        <v>80146.814629691406</v>
      </c>
      <c r="M720" s="169">
        <f>IFERROR(_xll.Woodstock.Analyst.Xcel.UDFs.GetIndicatorValue($G720, "5 Famille de courbes="&amp;$F720&amp;";", IntrantScenario!$B$7, IntrantScenario!$B$10,"6")/5,0)</f>
        <v>84369.735266454503</v>
      </c>
      <c r="N720" s="169">
        <f>IFERROR(_xll.Woodstock.Analyst.Xcel.UDFs.GetIndicatorValueAverage($G720, "5 Famille de courbes="&amp;$F720&amp;";", IntrantScenario!$B$7, IntrantScenario!$B$10,"2", "6")/5,0)</f>
        <v>83850.325524213651</v>
      </c>
      <c r="O720" s="356">
        <f t="shared" si="158"/>
        <v>83850.325524213637</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3097.8144481032277</v>
      </c>
      <c r="J721" s="169">
        <f>IFERROR(_xll.Woodstock.Analyst.Xcel.UDFs.GetIndicatorValue($G721, "5 Famille de courbes="&amp;$F721&amp;";", IntrantScenario!$B$7, IntrantScenario!$B$10,"3")/5,0)</f>
        <v>3317.4331953786568</v>
      </c>
      <c r="K721" s="169">
        <f>IFERROR(_xll.Woodstock.Analyst.Xcel.UDFs.GetIndicatorValue($G721, "5 Famille de courbes="&amp;$F721&amp;";", IntrantScenario!$B$7, IntrantScenario!$B$10,"4")/5,0)</f>
        <v>3517.3423103823361</v>
      </c>
      <c r="L721" s="169">
        <f>IFERROR(_xll.Woodstock.Analyst.Xcel.UDFs.GetIndicatorValue($G721, "5 Famille de courbes="&amp;$F721&amp;";", IntrantScenario!$B$7, IntrantScenario!$B$10,"5")/5,0)</f>
        <v>2694.8000543822545</v>
      </c>
      <c r="M721" s="169">
        <f>IFERROR(_xll.Woodstock.Analyst.Xcel.UDFs.GetIndicatorValue($G721, "5 Famille de courbes="&amp;$F721&amp;";", IntrantScenario!$B$7, IntrantScenario!$B$10,"6")/5,0)</f>
        <v>1441.5169075674048</v>
      </c>
      <c r="N721" s="169">
        <f>IFERROR(_xll.Woodstock.Analyst.Xcel.UDFs.GetIndicatorValueAverage($G721, "5 Famille de courbes="&amp;$F721&amp;";", IntrantScenario!$B$7, IntrantScenario!$B$10,"2", "6")/5,0)</f>
        <v>2813.7813831627759</v>
      </c>
      <c r="O721" s="356">
        <f t="shared" si="158"/>
        <v>2813.7813831627764</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453.5557754438866</v>
      </c>
      <c r="J722" s="169">
        <f>IFERROR(_xll.Woodstock.Analyst.Xcel.UDFs.GetIndicatorValue($G722, "5 Famille de courbes="&amp;$F722&amp;";", IntrantScenario!$B$7, IntrantScenario!$B$10,"3")/5,0)</f>
        <v>433.08278049977588</v>
      </c>
      <c r="K722" s="169">
        <f>IFERROR(_xll.Woodstock.Analyst.Xcel.UDFs.GetIndicatorValue($G722, "5 Famille de courbes="&amp;$F722&amp;";", IntrantScenario!$B$7, IntrantScenario!$B$10,"4")/5,0)</f>
        <v>623.62495134702181</v>
      </c>
      <c r="L722" s="169">
        <f>IFERROR(_xll.Woodstock.Analyst.Xcel.UDFs.GetIndicatorValue($G722, "5 Famille de courbes="&amp;$F722&amp;";", IntrantScenario!$B$7, IntrantScenario!$B$10,"5")/5,0)</f>
        <v>480.72911507315968</v>
      </c>
      <c r="M722" s="169">
        <f>IFERROR(_xll.Woodstock.Analyst.Xcel.UDFs.GetIndicatorValue($G722, "5 Famille de courbes="&amp;$F722&amp;";", IntrantScenario!$B$7, IntrantScenario!$B$10,"6")/5,0)</f>
        <v>156.88428621083025</v>
      </c>
      <c r="N722" s="169">
        <f>IFERROR(_xll.Woodstock.Analyst.Xcel.UDFs.GetIndicatorValueAverage($G722, "5 Famille de courbes="&amp;$F722&amp;";", IntrantScenario!$B$7, IntrantScenario!$B$10,"2", "6")/5,0)</f>
        <v>429.57538171493491</v>
      </c>
      <c r="O722" s="356">
        <f t="shared" si="158"/>
        <v>429.57538171493479</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4042.9909941722972</v>
      </c>
      <c r="J723" s="169">
        <f>IFERROR(_xll.Woodstock.Analyst.Xcel.UDFs.GetIndicatorValue($G723, "5 Famille de courbes="&amp;$F723&amp;";", IntrantScenario!$B$7, IntrantScenario!$B$10,"3")/5,0)</f>
        <v>4226.2587686994057</v>
      </c>
      <c r="K723" s="169">
        <f>IFERROR(_xll.Woodstock.Analyst.Xcel.UDFs.GetIndicatorValue($G723, "5 Famille de courbes="&amp;$F723&amp;";", IntrantScenario!$B$7, IntrantScenario!$B$10,"4")/5,0)</f>
        <v>4779.237842504629</v>
      </c>
      <c r="L723" s="169">
        <f>IFERROR(_xll.Woodstock.Analyst.Xcel.UDFs.GetIndicatorValue($G723, "5 Famille de courbes="&amp;$F723&amp;";", IntrantScenario!$B$7, IntrantScenario!$B$10,"5")/5,0)</f>
        <v>3674.1073324761046</v>
      </c>
      <c r="M723" s="169">
        <f>IFERROR(_xll.Woodstock.Analyst.Xcel.UDFs.GetIndicatorValue($G723, "5 Famille de courbes="&amp;$F723&amp;";", IntrantScenario!$B$7, IntrantScenario!$B$10,"6")/5,0)</f>
        <v>1812.0581037078518</v>
      </c>
      <c r="N723" s="169">
        <f>IFERROR(_xll.Woodstock.Analyst.Xcel.UDFs.GetIndicatorValueAverage($G723, "5 Famille de courbes="&amp;$F723&amp;";", IntrantScenario!$B$7, IntrantScenario!$B$10,"2", "6")/5,0)</f>
        <v>3706.9306083120582</v>
      </c>
      <c r="O723" s="356">
        <f t="shared" si="158"/>
        <v>3706.9306083120582</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147364.44038323412</v>
      </c>
      <c r="J724" s="169">
        <f>IFERROR(_xll.Woodstock.Analyst.Xcel.UDFs.GetIndicatorValue($G724, "5 Famille de courbes="&amp;$F724&amp;";", IntrantScenario!$B$7, IntrantScenario!$B$10,"3")/5,0)</f>
        <v>145672.06228719227</v>
      </c>
      <c r="K724" s="169">
        <f>IFERROR(_xll.Woodstock.Analyst.Xcel.UDFs.GetIndicatorValue($G724, "5 Famille de courbes="&amp;$F724&amp;";", IntrantScenario!$B$7, IntrantScenario!$B$10,"4")/5,0)</f>
        <v>133628.03539576964</v>
      </c>
      <c r="L724" s="169">
        <f>IFERROR(_xll.Woodstock.Analyst.Xcel.UDFs.GetIndicatorValue($G724, "5 Famille de courbes="&amp;$F724&amp;";", IntrantScenario!$B$7, IntrantScenario!$B$10,"5")/5,0)</f>
        <v>125148.35434367578</v>
      </c>
      <c r="M724" s="169">
        <f>IFERROR(_xll.Woodstock.Analyst.Xcel.UDFs.GetIndicatorValue($G724, "5 Famille de courbes="&amp;$F724&amp;";", IntrantScenario!$B$7, IntrantScenario!$B$10,"6")/5,0)</f>
        <v>114267.22977471926</v>
      </c>
      <c r="N724" s="169">
        <f>IFERROR(_xll.Woodstock.Analyst.Xcel.UDFs.GetIndicatorValueAverage($G724, "5 Famille de courbes="&amp;$F724&amp;";", IntrantScenario!$B$7, IntrantScenario!$B$10,"2", "6")/5,0)</f>
        <v>133216.02443691823</v>
      </c>
      <c r="O724" s="356">
        <f t="shared" si="158"/>
        <v>133216.0244369182</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6">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6">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6">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6">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6">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6">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6">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6">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6">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6">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6">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6">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6">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6">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6">
        <f t="shared" si="166"/>
        <v>0</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1792.9488393302297</v>
      </c>
      <c r="J906" s="169">
        <f>IFERROR(_xll.Woodstock.Analyst.Xcel.UDFs.GetIndicatorValue($G906, "5 Famille de courbes="&amp;$F906&amp;";", IntrantScenario!$B$7, IntrantScenario!$B$10,"3")/5,0)</f>
        <v>5127.9560047719242</v>
      </c>
      <c r="K906" s="169">
        <f>IFERROR(_xll.Woodstock.Analyst.Xcel.UDFs.GetIndicatorValue($G906, "5 Famille de courbes="&amp;$F906&amp;";", IntrantScenario!$B$7, IntrantScenario!$B$10,"4")/5,0)</f>
        <v>3448.6524591573834</v>
      </c>
      <c r="L906" s="169">
        <f>IFERROR(_xll.Woodstock.Analyst.Xcel.UDFs.GetIndicatorValue($G906, "5 Famille de courbes="&amp;$F906&amp;";", IntrantScenario!$B$7, IntrantScenario!$B$10,"5")/5,0)</f>
        <v>1951.9241006002455</v>
      </c>
      <c r="M906" s="169">
        <f>IFERROR(_xll.Woodstock.Analyst.Xcel.UDFs.GetIndicatorValue($G906, "5 Famille de courbes="&amp;$F906&amp;";", IntrantScenario!$B$7, IntrantScenario!$B$10,"6")/5,0)</f>
        <v>3452.9907145127581</v>
      </c>
      <c r="N906" s="169">
        <f>IFERROR(_xll.Woodstock.Analyst.Xcel.UDFs.GetIndicatorValueAverage($G906, "5 Famille de courbes="&amp;$F906&amp;";", IntrantScenario!$B$7, IntrantScenario!$B$10,"2", "6")/5,0)</f>
        <v>3154.8944236745078</v>
      </c>
      <c r="O906" s="356">
        <f t="shared" ref="O906:O922" si="202">AVERAGE(I906:M906)</f>
        <v>3154.8944236745083</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8118.3641008578634</v>
      </c>
      <c r="J907" s="169">
        <f>IFERROR(_xll.Woodstock.Analyst.Xcel.UDFs.GetIndicatorValue($G907, "5 Famille de courbes="&amp;$F907&amp;";", IntrantScenario!$B$7, IntrantScenario!$B$10,"3")/5,0)</f>
        <v>28776.11124968126</v>
      </c>
      <c r="K907" s="169">
        <f>IFERROR(_xll.Woodstock.Analyst.Xcel.UDFs.GetIndicatorValue($G907, "5 Famille de courbes="&amp;$F907&amp;";", IntrantScenario!$B$7, IntrantScenario!$B$10,"4")/5,0)</f>
        <v>19519.15995755445</v>
      </c>
      <c r="L907" s="169">
        <f>IFERROR(_xll.Woodstock.Analyst.Xcel.UDFs.GetIndicatorValue($G907, "5 Famille de courbes="&amp;$F907&amp;";", IntrantScenario!$B$7, IntrantScenario!$B$10,"5")/5,0)</f>
        <v>10584.724259977564</v>
      </c>
      <c r="M907" s="169">
        <f>IFERROR(_xll.Woodstock.Analyst.Xcel.UDFs.GetIndicatorValue($G907, "5 Famille de courbes="&amp;$F907&amp;";", IntrantScenario!$B$7, IntrantScenario!$B$10,"6")/5,0)</f>
        <v>20150.439952623459</v>
      </c>
      <c r="N907" s="169">
        <f>IFERROR(_xll.Woodstock.Analyst.Xcel.UDFs.GetIndicatorValueAverage($G907, "5 Famille de courbes="&amp;$F907&amp;";", IntrantScenario!$B$7, IntrantScenario!$B$10,"2", "6")/5,0)</f>
        <v>17429.759904138922</v>
      </c>
      <c r="O907" s="356">
        <f t="shared" si="202"/>
        <v>17429.759904138922</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133.34664436542508</v>
      </c>
      <c r="J908" s="169">
        <f>IFERROR(_xll.Woodstock.Analyst.Xcel.UDFs.GetIndicatorValue($G908, "5 Famille de courbes="&amp;$F908&amp;";", IntrantScenario!$B$7, IntrantScenario!$B$10,"3")/5,0)</f>
        <v>777.14394627700847</v>
      </c>
      <c r="K908" s="169">
        <f>IFERROR(_xll.Woodstock.Analyst.Xcel.UDFs.GetIndicatorValue($G908, "5 Famille de courbes="&amp;$F908&amp;";", IntrantScenario!$B$7, IntrantScenario!$B$10,"4")/5,0)</f>
        <v>559.74487143602289</v>
      </c>
      <c r="L908" s="169">
        <f>IFERROR(_xll.Woodstock.Analyst.Xcel.UDFs.GetIndicatorValue($G908, "5 Famille de courbes="&amp;$F908&amp;";", IntrantScenario!$B$7, IntrantScenario!$B$10,"5")/5,0)</f>
        <v>277.53969272521988</v>
      </c>
      <c r="M908" s="169">
        <f>IFERROR(_xll.Woodstock.Analyst.Xcel.UDFs.GetIndicatorValue($G908, "5 Famille de courbes="&amp;$F908&amp;";", IntrantScenario!$B$7, IntrantScenario!$B$10,"6")/5,0)</f>
        <v>754.69975982121844</v>
      </c>
      <c r="N908" s="169">
        <f>IFERROR(_xll.Woodstock.Analyst.Xcel.UDFs.GetIndicatorValueAverage($G908, "5 Famille de courbes="&amp;$F908&amp;";", IntrantScenario!$B$7, IntrantScenario!$B$10,"2", "6")/5,0)</f>
        <v>500.49498292497901</v>
      </c>
      <c r="O908" s="356">
        <f t="shared" si="202"/>
        <v>500.4949829249789</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6">
        <f t="shared" si="202"/>
        <v>0</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10044.659337341092</v>
      </c>
      <c r="J910" s="169">
        <f>IFERROR(_xll.Woodstock.Analyst.Xcel.UDFs.GetIndicatorValue($G910, "5 Famille de courbes="&amp;$F910&amp;";", IntrantScenario!$B$7, IntrantScenario!$B$10,"3")/5,0)</f>
        <v>34681.210072194997</v>
      </c>
      <c r="K910" s="169">
        <f>IFERROR(_xll.Woodstock.Analyst.Xcel.UDFs.GetIndicatorValue($G910, "5 Famille de courbes="&amp;$F910&amp;";", IntrantScenario!$B$7, IntrantScenario!$B$10,"4")/5,0)</f>
        <v>23527.556604475867</v>
      </c>
      <c r="L910" s="169">
        <f>IFERROR(_xll.Woodstock.Analyst.Xcel.UDFs.GetIndicatorValue($G910, "5 Famille de courbes="&amp;$F910&amp;";", IntrantScenario!$B$7, IntrantScenario!$B$10,"5")/5,0)</f>
        <v>12814.18780337369</v>
      </c>
      <c r="M910" s="169">
        <f>IFERROR(_xll.Woodstock.Analyst.Xcel.UDFs.GetIndicatorValue($G910, "5 Famille de courbes="&amp;$F910&amp;";", IntrantScenario!$B$7, IntrantScenario!$B$10,"6")/5,0)</f>
        <v>24358.129344932935</v>
      </c>
      <c r="N910" s="169">
        <f>IFERROR(_xll.Woodstock.Analyst.Xcel.UDFs.GetIndicatorValueAverage($G910, "5 Famille de courbes="&amp;$F910&amp;";", IntrantScenario!$B$7, IntrantScenario!$B$10,"2", "6")/5,0)</f>
        <v>21085.148632463719</v>
      </c>
      <c r="O910" s="356">
        <f t="shared" si="202"/>
        <v>21085.148632463715</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23.531761045389171</v>
      </c>
      <c r="J911" s="169">
        <f>IFERROR(_xll.Woodstock.Analyst.Xcel.UDFs.GetIndicatorValue($G911, "5 Famille de courbes="&amp;$F911&amp;";", IntrantScenario!$B$7, IntrantScenario!$B$10,"3")/5,0)</f>
        <v>125.53996341042998</v>
      </c>
      <c r="K911" s="169">
        <f>IFERROR(_xll.Woodstock.Analyst.Xcel.UDFs.GetIndicatorValue($G911, "5 Famille de courbes="&amp;$F911&amp;";", IntrantScenario!$B$7, IntrantScenario!$B$10,"4")/5,0)</f>
        <v>89.570521366763543</v>
      </c>
      <c r="L911" s="169">
        <f>IFERROR(_xll.Woodstock.Analyst.Xcel.UDFs.GetIndicatorValue($G911, "5 Famille de courbes="&amp;$F911&amp;";", IntrantScenario!$B$7, IntrantScenario!$B$10,"5")/5,0)</f>
        <v>49.049537041501068</v>
      </c>
      <c r="M911" s="169">
        <f>IFERROR(_xll.Woodstock.Analyst.Xcel.UDFs.GetIndicatorValue($G911, "5 Famille de courbes="&amp;$F911&amp;";", IntrantScenario!$B$7, IntrantScenario!$B$10,"6")/5,0)</f>
        <v>121.85316342444187</v>
      </c>
      <c r="N911" s="169">
        <f>IFERROR(_xll.Woodstock.Analyst.Xcel.UDFs.GetIndicatorValueAverage($G911, "5 Famille de courbes="&amp;$F911&amp;";", IntrantScenario!$B$7, IntrantScenario!$B$10,"2", "6")/5,0)</f>
        <v>81.90898925770513</v>
      </c>
      <c r="O911" s="356">
        <f t="shared" si="202"/>
        <v>81.908989257705144</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6">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10068.190738385249</v>
      </c>
      <c r="J914" s="169">
        <f>IFERROR(_xll.Woodstock.Analyst.Xcel.UDFs.GetIndicatorValue($G914, "5 Famille de courbes="&amp;$F914&amp;";", IntrantScenario!$B$7, IntrantScenario!$B$10,"3")/5,0)</f>
        <v>34806.750399167489</v>
      </c>
      <c r="K914" s="169">
        <f>IFERROR(_xll.Woodstock.Analyst.Xcel.UDFs.GetIndicatorValue($G914, "5 Famille de courbes="&amp;$F914&amp;";", IntrantScenario!$B$7, IntrantScenario!$B$10,"4")/5,0)</f>
        <v>23617.127268318865</v>
      </c>
      <c r="L914" s="169">
        <f>IFERROR(_xll.Woodstock.Analyst.Xcel.UDFs.GetIndicatorValue($G914, "5 Famille de courbes="&amp;$F914&amp;";", IntrantScenario!$B$7, IntrantScenario!$B$10,"5")/5,0)</f>
        <v>12863.237775216783</v>
      </c>
      <c r="M914" s="169">
        <f>IFERROR(_xll.Woodstock.Analyst.Xcel.UDFs.GetIndicatorValue($G914, "5 Famille de courbes="&amp;$F914&amp;";", IntrantScenario!$B$7, IntrantScenario!$B$10,"6")/5,0)</f>
        <v>24479.982696007308</v>
      </c>
      <c r="N914" s="169">
        <f>IFERROR(_xll.Woodstock.Analyst.Xcel.UDFs.GetIndicatorValueAverage($G914, "5 Famille de courbes="&amp;$F914&amp;";", IntrantScenario!$B$7, IntrantScenario!$B$10,"2", "6")/5,0)</f>
        <v>21167.05777541914</v>
      </c>
      <c r="O914" s="356">
        <f t="shared" si="202"/>
        <v>21167.05777541914</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908.8408237382107</v>
      </c>
      <c r="J915" s="169">
        <f>IFERROR(_xll.Woodstock.Analyst.Xcel.UDFs.GetIndicatorValue($G915, "5 Famille de courbes="&amp;$F915&amp;";", IntrantScenario!$B$7, IntrantScenario!$B$10,"3")/5,0)</f>
        <v>3949.7547689144872</v>
      </c>
      <c r="K915" s="169">
        <f>IFERROR(_xll.Woodstock.Analyst.Xcel.UDFs.GetIndicatorValue($G915, "5 Famille de courbes="&amp;$F915&amp;";", IntrantScenario!$B$7, IntrantScenario!$B$10,"4")/5,0)</f>
        <v>2745.5835529135857</v>
      </c>
      <c r="L915" s="169">
        <f>IFERROR(_xll.Woodstock.Analyst.Xcel.UDFs.GetIndicatorValue($G915, "5 Famille de courbes="&amp;$F915&amp;";", IntrantScenario!$B$7, IntrantScenario!$B$10,"5")/5,0)</f>
        <v>1389.6168124466169</v>
      </c>
      <c r="M915" s="169">
        <f>IFERROR(_xll.Woodstock.Analyst.Xcel.UDFs.GetIndicatorValue($G915, "5 Famille de courbes="&amp;$F915&amp;";", IntrantScenario!$B$7, IntrantScenario!$B$10,"6")/5,0)</f>
        <v>3123.8510207458626</v>
      </c>
      <c r="N915" s="169">
        <f>IFERROR(_xll.Woodstock.Analyst.Xcel.UDFs.GetIndicatorValueAverage($G915, "5 Famille de courbes="&amp;$F915&amp;";", IntrantScenario!$B$7, IntrantScenario!$B$10,"2", "6")/5,0)</f>
        <v>2423.5293957517529</v>
      </c>
      <c r="O915" s="356">
        <f t="shared" si="202"/>
        <v>2423.5293957517524</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3246.8996087500373</v>
      </c>
      <c r="J916" s="169">
        <f>IFERROR(_xll.Woodstock.Analyst.Xcel.UDFs.GetIndicatorValue($G916, "5 Famille de courbes="&amp;$F916&amp;";", IntrantScenario!$B$7, IntrantScenario!$B$10,"3")/5,0)</f>
        <v>9907.2393579947129</v>
      </c>
      <c r="K916" s="169">
        <f>IFERROR(_xll.Woodstock.Analyst.Xcel.UDFs.GetIndicatorValue($G916, "5 Famille de courbes="&amp;$F916&amp;";", IntrantScenario!$B$7, IntrantScenario!$B$10,"4")/5,0)</f>
        <v>6411.0258310527352</v>
      </c>
      <c r="L916" s="169">
        <f>IFERROR(_xll.Woodstock.Analyst.Xcel.UDFs.GetIndicatorValue($G916, "5 Famille de courbes="&amp;$F916&amp;";", IntrantScenario!$B$7, IntrantScenario!$B$10,"5")/5,0)</f>
        <v>3553.6059325966394</v>
      </c>
      <c r="M916" s="169">
        <f>IFERROR(_xll.Woodstock.Analyst.Xcel.UDFs.GetIndicatorValue($G916, "5 Famille de courbes="&amp;$F916&amp;";", IntrantScenario!$B$7, IntrantScenario!$B$10,"6")/5,0)</f>
        <v>5086.3533553625193</v>
      </c>
      <c r="N916" s="169">
        <f>IFERROR(_xll.Woodstock.Analyst.Xcel.UDFs.GetIndicatorValueAverage($G916, "5 Famille de courbes="&amp;$F916&amp;";", IntrantScenario!$B$7, IntrantScenario!$B$10,"2", "6")/5,0)</f>
        <v>5641.0248171513294</v>
      </c>
      <c r="O916" s="356">
        <f t="shared" si="202"/>
        <v>5641.0248171513285</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180.4101571055221</v>
      </c>
      <c r="J917" s="169">
        <f>IFERROR(_xll.Woodstock.Analyst.Xcel.UDFs.GetIndicatorValue($G917, "5 Famille de courbes="&amp;$F917&amp;";", IntrantScenario!$B$7, IntrantScenario!$B$10,"3")/5,0)</f>
        <v>687.52294647203485</v>
      </c>
      <c r="K917" s="169">
        <f>IFERROR(_xll.Woodstock.Analyst.Xcel.UDFs.GetIndicatorValue($G917, "5 Famille de courbes="&amp;$F917&amp;";", IntrantScenario!$B$7, IntrantScenario!$B$10,"4")/5,0)</f>
        <v>454.87333685925694</v>
      </c>
      <c r="L917" s="169">
        <f>IFERROR(_xll.Woodstock.Analyst.Xcel.UDFs.GetIndicatorValue($G917, "5 Famille de courbes="&amp;$F917&amp;";", IntrantScenario!$B$7, IntrantScenario!$B$10,"5")/5,0)</f>
        <v>263.20691085037788</v>
      </c>
      <c r="M917" s="169">
        <f>IFERROR(_xll.Woodstock.Analyst.Xcel.UDFs.GetIndicatorValue($G917, "5 Famille de courbes="&amp;$F917&amp;";", IntrantScenario!$B$7, IntrantScenario!$B$10,"6")/5,0)</f>
        <v>570.84686799847589</v>
      </c>
      <c r="N917" s="169">
        <f>IFERROR(_xll.Woodstock.Analyst.Xcel.UDFs.GetIndicatorValueAverage($G917, "5 Famille de courbes="&amp;$F917&amp;";", IntrantScenario!$B$7, IntrantScenario!$B$10,"2", "6")/5,0)</f>
        <v>431.37204385713358</v>
      </c>
      <c r="O917" s="356">
        <f t="shared" si="202"/>
        <v>431.37204385713346</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4336.1504274128711</v>
      </c>
      <c r="J918" s="169">
        <f>IFERROR(_xll.Woodstock.Analyst.Xcel.UDFs.GetIndicatorValue($G918, "5 Famille de courbes="&amp;$F918&amp;";", IntrantScenario!$B$7, IntrantScenario!$B$10,"3")/5,0)</f>
        <v>14544.517729980391</v>
      </c>
      <c r="K918" s="169">
        <f>IFERROR(_xll.Woodstock.Analyst.Xcel.UDFs.GetIndicatorValue($G918, "5 Famille de courbes="&amp;$F918&amp;";", IntrantScenario!$B$7, IntrantScenario!$B$10,"4")/5,0)</f>
        <v>9611.4830993427095</v>
      </c>
      <c r="L918" s="169">
        <f>IFERROR(_xll.Woodstock.Analyst.Xcel.UDFs.GetIndicatorValue($G918, "5 Famille de courbes="&amp;$F918&amp;";", IntrantScenario!$B$7, IntrantScenario!$B$10,"5")/5,0)</f>
        <v>5206.4296105447047</v>
      </c>
      <c r="M918" s="169">
        <f>IFERROR(_xll.Woodstock.Analyst.Xcel.UDFs.GetIndicatorValue($G918, "5 Famille de courbes="&amp;$F918&amp;";", IntrantScenario!$B$7, IntrantScenario!$B$10,"6")/5,0)</f>
        <v>8781.051680556071</v>
      </c>
      <c r="N918" s="169">
        <f>IFERROR(_xll.Woodstock.Analyst.Xcel.UDFs.GetIndicatorValueAverage($G918, "5 Famille de courbes="&amp;$F918&amp;";", IntrantScenario!$B$7, IntrantScenario!$B$10,"2", "6")/5,0)</f>
        <v>8495.9265095673509</v>
      </c>
      <c r="O918" s="356">
        <f t="shared" si="202"/>
        <v>8495.9265095673491</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3.921960076828598</v>
      </c>
      <c r="J919" s="169">
        <f>IFERROR(_xll.Woodstock.Analyst.Xcel.UDFs.GetIndicatorValue($G919, "5 Famille de courbes="&amp;$F919&amp;";", IntrantScenario!$B$7, IntrantScenario!$B$10,"3")/5,0)</f>
        <v>5.9799602433460981</v>
      </c>
      <c r="K919" s="169">
        <f>IFERROR(_xll.Woodstock.Analyst.Xcel.UDFs.GetIndicatorValue($G919, "5 Famille de courbes="&amp;$F919&amp;";", IntrantScenario!$B$7, IntrantScenario!$B$10,"4")/5,0)</f>
        <v>2.5011977063427575</v>
      </c>
      <c r="L919" s="169">
        <f>IFERROR(_xll.Woodstock.Analyst.Xcel.UDFs.GetIndicatorValue($G919, "5 Famille de courbes="&amp;$F919&amp;";", IntrantScenario!$B$7, IntrantScenario!$B$10,"5")/5,0)</f>
        <v>8.17492263722378</v>
      </c>
      <c r="M919" s="169">
        <f>IFERROR(_xll.Woodstock.Analyst.Xcel.UDFs.GetIndicatorValue($G919, "5 Famille de courbes="&amp;$F919&amp;";", IntrantScenario!$B$7, IntrantScenario!$B$10,"6")/5,0)</f>
        <v>5.7182935333830827</v>
      </c>
      <c r="N919" s="169">
        <f>IFERROR(_xll.Woodstock.Analyst.Xcel.UDFs.GetIndicatorValueAverage($G919, "5 Famille de courbes="&amp;$F919&amp;";", IntrantScenario!$B$7, IntrantScenario!$B$10,"2", "6")/5,0)</f>
        <v>5.2592668394248632</v>
      </c>
      <c r="O919" s="356">
        <f t="shared" si="202"/>
        <v>5.2592668394248632</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6">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3.921960076828598</v>
      </c>
      <c r="J921" s="169">
        <f>IFERROR(_xll.Woodstock.Analyst.Xcel.UDFs.GetIndicatorValue($G921, "5 Famille de courbes="&amp;$F921&amp;";", IntrantScenario!$B$7, IntrantScenario!$B$10,"3")/5,0)</f>
        <v>5.9799602433460981</v>
      </c>
      <c r="K921" s="169">
        <f>IFERROR(_xll.Woodstock.Analyst.Xcel.UDFs.GetIndicatorValue($G921, "5 Famille de courbes="&amp;$F921&amp;";", IntrantScenario!$B$7, IntrantScenario!$B$10,"4")/5,0)</f>
        <v>2.5011977063427575</v>
      </c>
      <c r="L921" s="169">
        <f>IFERROR(_xll.Woodstock.Analyst.Xcel.UDFs.GetIndicatorValue($G921, "5 Famille de courbes="&amp;$F921&amp;";", IntrantScenario!$B$7, IntrantScenario!$B$10,"5")/5,0)</f>
        <v>8.17492263722378</v>
      </c>
      <c r="M921" s="169">
        <f>IFERROR(_xll.Woodstock.Analyst.Xcel.UDFs.GetIndicatorValue($G921, "5 Famille de courbes="&amp;$F921&amp;";", IntrantScenario!$B$7, IntrantScenario!$B$10,"6")/5,0)</f>
        <v>5.7182935333830827</v>
      </c>
      <c r="N921" s="169">
        <f>IFERROR(_xll.Woodstock.Analyst.Xcel.UDFs.GetIndicatorValueAverage($G921, "5 Famille de courbes="&amp;$F921&amp;";", IntrantScenario!$B$7, IntrantScenario!$B$10,"2", "6")/5,0)</f>
        <v>5.2592668394248632</v>
      </c>
      <c r="O921" s="356">
        <f t="shared" si="202"/>
        <v>5.2592668394248632</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14408.26396909717</v>
      </c>
      <c r="J922" s="169">
        <f>IFERROR(_xll.Woodstock.Analyst.Xcel.UDFs.GetIndicatorValue($G922, "5 Famille de courbes="&amp;$F922&amp;";", IntrantScenario!$B$7, IntrantScenario!$B$10,"3")/5,0)</f>
        <v>49357.24980931163</v>
      </c>
      <c r="K922" s="169">
        <f>IFERROR(_xll.Woodstock.Analyst.Xcel.UDFs.GetIndicatorValue($G922, "5 Famille de courbes="&amp;$F922&amp;";", IntrantScenario!$B$7, IntrantScenario!$B$10,"4")/5,0)</f>
        <v>33231.112734081114</v>
      </c>
      <c r="L922" s="169">
        <f>IFERROR(_xll.Woodstock.Analyst.Xcel.UDFs.GetIndicatorValue($G922, "5 Famille de courbes="&amp;$F922&amp;";", IntrantScenario!$B$7, IntrantScenario!$B$10,"5")/5,0)</f>
        <v>18077.842321187032</v>
      </c>
      <c r="M922" s="169">
        <f>IFERROR(_xll.Woodstock.Analyst.Xcel.UDFs.GetIndicatorValue($G922, "5 Famille de courbes="&amp;$F922&amp;";", IntrantScenario!$B$7, IntrantScenario!$B$10,"6")/5,0)</f>
        <v>33266.753838561766</v>
      </c>
      <c r="N922" s="169">
        <f>IFERROR(_xll.Woodstock.Analyst.Xcel.UDFs.GetIndicatorValueAverage($G922, "5 Famille de courbes="&amp;$F922&amp;";", IntrantScenario!$B$7, IntrantScenario!$B$10,"2", "6")/5,0)</f>
        <v>29668.244534447742</v>
      </c>
      <c r="O922" s="356">
        <f t="shared" si="202"/>
        <v>29668.244534447742</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5419.1224176344012</v>
      </c>
      <c r="J996" s="169">
        <f>IFERROR(_xll.Woodstock.Analyst.Xcel.UDFs.GetIndicatorValue($G996, "5 Famille de courbes="&amp;$F996&amp;";", IntrantScenario!$B$7, IntrantScenario!$B$10,"3")/5,0)</f>
        <v>68897.807246079057</v>
      </c>
      <c r="K996" s="169">
        <f>IFERROR(_xll.Woodstock.Analyst.Xcel.UDFs.GetIndicatorValue($G996, "5 Famille de courbes="&amp;$F996&amp;";", IntrantScenario!$B$7, IntrantScenario!$B$10,"4")/5,0)</f>
        <v>54016.070573153163</v>
      </c>
      <c r="L996" s="169">
        <f>IFERROR(_xll.Woodstock.Analyst.Xcel.UDFs.GetIndicatorValue($G996, "5 Famille de courbes="&amp;$F996&amp;";", IntrantScenario!$B$7, IntrantScenario!$B$10,"5")/5,0)</f>
        <v>57002.576230256003</v>
      </c>
      <c r="M996" s="169">
        <f>IFERROR(_xll.Woodstock.Analyst.Xcel.UDFs.GetIndicatorValue($G996, "5 Famille de courbes="&amp;$F996&amp;";", IntrantScenario!$B$7, IntrantScenario!$B$10,"6")/5,0)</f>
        <v>31325.951885807059</v>
      </c>
      <c r="N996" s="169">
        <f>IFERROR(_xll.Woodstock.Analyst.Xcel.UDFs.GetIndicatorValueAverage($G996, "5 Famille de courbes="&amp;$F996&amp;";", IntrantScenario!$B$7, IntrantScenario!$B$10,"2", "6")/5,0)</f>
        <v>43332.305670585934</v>
      </c>
      <c r="O996" s="356">
        <f t="shared" ref="O996:O1012" si="222">AVERAGE(I996:M996)</f>
        <v>43332.305670585934</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4406.2834832263688</v>
      </c>
      <c r="J997" s="169">
        <f>IFERROR(_xll.Woodstock.Analyst.Xcel.UDFs.GetIndicatorValue($G997, "5 Famille de courbes="&amp;$F997&amp;";", IntrantScenario!$B$7, IntrantScenario!$B$10,"3")/5,0)</f>
        <v>38546.827791394091</v>
      </c>
      <c r="K997" s="169">
        <f>IFERROR(_xll.Woodstock.Analyst.Xcel.UDFs.GetIndicatorValue($G997, "5 Famille de courbes="&amp;$F997&amp;";", IntrantScenario!$B$7, IntrantScenario!$B$10,"4")/5,0)</f>
        <v>25042.902882755974</v>
      </c>
      <c r="L997" s="169">
        <f>IFERROR(_xll.Woodstock.Analyst.Xcel.UDFs.GetIndicatorValue($G997, "5 Famille de courbes="&amp;$F997&amp;";", IntrantScenario!$B$7, IntrantScenario!$B$10,"5")/5,0)</f>
        <v>33489.230471667775</v>
      </c>
      <c r="M997" s="169">
        <f>IFERROR(_xll.Woodstock.Analyst.Xcel.UDFs.GetIndicatorValue($G997, "5 Famille de courbes="&amp;$F997&amp;";", IntrantScenario!$B$7, IntrantScenario!$B$10,"6")/5,0)</f>
        <v>19770.874102272352</v>
      </c>
      <c r="N997" s="169">
        <f>IFERROR(_xll.Woodstock.Analyst.Xcel.UDFs.GetIndicatorValueAverage($G997, "5 Famille de courbes="&amp;$F997&amp;";", IntrantScenario!$B$7, IntrantScenario!$B$10,"2", "6")/5,0)</f>
        <v>24251.223746263313</v>
      </c>
      <c r="O997" s="356">
        <f t="shared" si="222"/>
        <v>24251.223746263313</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0</v>
      </c>
      <c r="J998" s="169">
        <f>IFERROR(_xll.Woodstock.Analyst.Xcel.UDFs.GetIndicatorValue($G998, "5 Famille de courbes="&amp;$F998&amp;";", IntrantScenario!$B$7, IntrantScenario!$B$10,"3")/5,0)</f>
        <v>0</v>
      </c>
      <c r="K998" s="169">
        <f>IFERROR(_xll.Woodstock.Analyst.Xcel.UDFs.GetIndicatorValue($G998, "5 Famille de courbes="&amp;$F998&amp;";", IntrantScenario!$B$7, IntrantScenario!$B$10,"4")/5,0)</f>
        <v>0</v>
      </c>
      <c r="L998" s="169">
        <f>IFERROR(_xll.Woodstock.Analyst.Xcel.UDFs.GetIndicatorValue($G998, "5 Famille de courbes="&amp;$F998&amp;";", IntrantScenario!$B$7, IntrantScenario!$B$10,"5")/5,0)</f>
        <v>0</v>
      </c>
      <c r="M998" s="169">
        <f>IFERROR(_xll.Woodstock.Analyst.Xcel.UDFs.GetIndicatorValue($G998, "5 Famille de courbes="&amp;$F998&amp;";", IntrantScenario!$B$7, IntrantScenario!$B$10,"6")/5,0)</f>
        <v>0</v>
      </c>
      <c r="N998" s="169">
        <f>IFERROR(_xll.Woodstock.Analyst.Xcel.UDFs.GetIndicatorValueAverage($G998, "5 Famille de courbes="&amp;$F998&amp;";", IntrantScenario!$B$7, IntrantScenario!$B$10,"2", "6")/5,0)</f>
        <v>0</v>
      </c>
      <c r="O998" s="356">
        <f t="shared" si="222"/>
        <v>0</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0</v>
      </c>
      <c r="J999" s="169">
        <f>IFERROR(_xll.Woodstock.Analyst.Xcel.UDFs.GetIndicatorValue($G999, "5 Famille de courbes="&amp;$F999&amp;";", IntrantScenario!$B$7, IntrantScenario!$B$10,"3")/5,0)</f>
        <v>0</v>
      </c>
      <c r="K999" s="169">
        <f>IFERROR(_xll.Woodstock.Analyst.Xcel.UDFs.GetIndicatorValue($G999, "5 Famille de courbes="&amp;$F999&amp;";", IntrantScenario!$B$7, IntrantScenario!$B$10,"4")/5,0)</f>
        <v>0</v>
      </c>
      <c r="L999" s="169">
        <f>IFERROR(_xll.Woodstock.Analyst.Xcel.UDFs.GetIndicatorValue($G999, "5 Famille de courbes="&amp;$F999&amp;";", IntrantScenario!$B$7, IntrantScenario!$B$10,"5")/5,0)</f>
        <v>0</v>
      </c>
      <c r="M999" s="169">
        <f>IFERROR(_xll.Woodstock.Analyst.Xcel.UDFs.GetIndicatorValue($G999, "5 Famille de courbes="&amp;$F999&amp;";", IntrantScenario!$B$7, IntrantScenario!$B$10,"6")/5,0)</f>
        <v>0</v>
      </c>
      <c r="N999" s="169">
        <f>IFERROR(_xll.Woodstock.Analyst.Xcel.UDFs.GetIndicatorValueAverage($G999, "5 Famille de courbes="&amp;$F999&amp;";", IntrantScenario!$B$7, IntrantScenario!$B$10,"2", "6")/5,0)</f>
        <v>0</v>
      </c>
      <c r="O999" s="356">
        <f t="shared" si="222"/>
        <v>0</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9825.405900860771</v>
      </c>
      <c r="J1000" s="169">
        <f>IFERROR(_xll.Woodstock.Analyst.Xcel.UDFs.GetIndicatorValue($G1000, "5 Famille de courbes="&amp;$F1000&amp;";", IntrantScenario!$B$7, IntrantScenario!$B$10,"3")/5,0)</f>
        <v>107444.63560897282</v>
      </c>
      <c r="K1000" s="169">
        <f>IFERROR(_xll.Woodstock.Analyst.Xcel.UDFs.GetIndicatorValue($G1000, "5 Famille de courbes="&amp;$F1000&amp;";", IntrantScenario!$B$7, IntrantScenario!$B$10,"4")/5,0)</f>
        <v>79058.973617974261</v>
      </c>
      <c r="L1000" s="169">
        <f>IFERROR(_xll.Woodstock.Analyst.Xcel.UDFs.GetIndicatorValue($G1000, "5 Famille de courbes="&amp;$F1000&amp;";", IntrantScenario!$B$7, IntrantScenario!$B$10,"5")/5,0)</f>
        <v>90491.805473925619</v>
      </c>
      <c r="M1000" s="169">
        <f>IFERROR(_xll.Woodstock.Analyst.Xcel.UDFs.GetIndicatorValue($G1000, "5 Famille de courbes="&amp;$F1000&amp;";", IntrantScenario!$B$7, IntrantScenario!$B$10,"6")/5,0)</f>
        <v>51096.825291635803</v>
      </c>
      <c r="N1000" s="169">
        <f>IFERROR(_xll.Woodstock.Analyst.Xcel.UDFs.GetIndicatorValueAverage($G1000, "5 Famille de courbes="&amp;$F1000&amp;";", IntrantScenario!$B$7, IntrantScenario!$B$10,"2", "6")/5,0)</f>
        <v>67583.529178673853</v>
      </c>
      <c r="O1000" s="356">
        <f t="shared" si="222"/>
        <v>67583.529178673853</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48.523283346435861</v>
      </c>
      <c r="K1001" s="169">
        <f>IFERROR(_xll.Woodstock.Analyst.Xcel.UDFs.GetIndicatorValue($G1001, "5 Famille de courbes="&amp;$F1001&amp;";", IntrantScenario!$B$7, IntrantScenario!$B$10,"4")/5,0)</f>
        <v>29.229886893503323</v>
      </c>
      <c r="L1001" s="169">
        <f>IFERROR(_xll.Woodstock.Analyst.Xcel.UDFs.GetIndicatorValue($G1001, "5 Famille de courbes="&amp;$F1001&amp;";", IntrantScenario!$B$7, IntrantScenario!$B$10,"5")/5,0)</f>
        <v>32.357835501437322</v>
      </c>
      <c r="M1001" s="169">
        <f>IFERROR(_xll.Woodstock.Analyst.Xcel.UDFs.GetIndicatorValue($G1001, "5 Famille de courbes="&amp;$F1001&amp;";", IntrantScenario!$B$7, IntrantScenario!$B$10,"6")/5,0)</f>
        <v>23.791349731084171</v>
      </c>
      <c r="N1001" s="169">
        <f>IFERROR(_xll.Woodstock.Analyst.Xcel.UDFs.GetIndicatorValueAverage($G1001, "5 Famille de courbes="&amp;$F1001&amp;";", IntrantScenario!$B$7, IntrantScenario!$B$10,"2", "6")/5,0)</f>
        <v>26.780471094492135</v>
      </c>
      <c r="O1001" s="356">
        <f t="shared" si="222"/>
        <v>26.780471094492135</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6">
        <f t="shared" si="222"/>
        <v>0</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9825.405900860771</v>
      </c>
      <c r="J1004" s="169">
        <f>IFERROR(_xll.Woodstock.Analyst.Xcel.UDFs.GetIndicatorValue($G1004, "5 Famille de courbes="&amp;$F1004&amp;";", IntrantScenario!$B$7, IntrantScenario!$B$10,"3")/5,0)</f>
        <v>107493.15815118971</v>
      </c>
      <c r="K1004" s="169">
        <f>IFERROR(_xll.Woodstock.Analyst.Xcel.UDFs.GetIndicatorValue($G1004, "5 Famille de courbes="&amp;$F1004&amp;";", IntrantScenario!$B$7, IntrantScenario!$B$10,"4")/5,0)</f>
        <v>79088.205288482859</v>
      </c>
      <c r="L1004" s="169">
        <f>IFERROR(_xll.Woodstock.Analyst.Xcel.UDFs.GetIndicatorValue($G1004, "5 Famille de courbes="&amp;$F1004&amp;";", IntrantScenario!$B$7, IntrantScenario!$B$10,"5")/5,0)</f>
        <v>90524.165283910406</v>
      </c>
      <c r="M1004" s="169">
        <f>IFERROR(_xll.Woodstock.Analyst.Xcel.UDFs.GetIndicatorValue($G1004, "5 Famille de courbes="&amp;$F1004&amp;";", IntrantScenario!$B$7, IntrantScenario!$B$10,"6")/5,0)</f>
        <v>51120.617392556676</v>
      </c>
      <c r="N1004" s="169">
        <f>IFERROR(_xll.Woodstock.Analyst.Xcel.UDFs.GetIndicatorValueAverage($G1004, "5 Famille de courbes="&amp;$F1004&amp;";", IntrantScenario!$B$7, IntrantScenario!$B$10,"2", "6")/5,0)</f>
        <v>67610.310403400086</v>
      </c>
      <c r="O1004" s="356">
        <f t="shared" si="222"/>
        <v>67610.310403400086</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3644.489633778493</v>
      </c>
      <c r="J1005" s="169">
        <f>IFERROR(_xll.Woodstock.Analyst.Xcel.UDFs.GetIndicatorValue($G1005, "5 Famille de courbes="&amp;$F1005&amp;";", IntrantScenario!$B$7, IntrantScenario!$B$10,"3")/5,0)</f>
        <v>38442.078152388269</v>
      </c>
      <c r="K1005" s="169">
        <f>IFERROR(_xll.Woodstock.Analyst.Xcel.UDFs.GetIndicatorValue($G1005, "5 Famille de courbes="&amp;$F1005&amp;";", IntrantScenario!$B$7, IntrantScenario!$B$10,"4")/5,0)</f>
        <v>25977.402679054725</v>
      </c>
      <c r="L1005" s="169">
        <f>IFERROR(_xll.Woodstock.Analyst.Xcel.UDFs.GetIndicatorValue($G1005, "5 Famille de courbes="&amp;$F1005&amp;";", IntrantScenario!$B$7, IntrantScenario!$B$10,"5")/5,0)</f>
        <v>30871.775098511327</v>
      </c>
      <c r="M1005" s="169">
        <f>IFERROR(_xll.Woodstock.Analyst.Xcel.UDFs.GetIndicatorValue($G1005, "5 Famille de courbes="&amp;$F1005&amp;";", IntrantScenario!$B$7, IntrantScenario!$B$10,"6")/5,0)</f>
        <v>13402.433245861885</v>
      </c>
      <c r="N1005" s="169">
        <f>IFERROR(_xll.Woodstock.Analyst.Xcel.UDFs.GetIndicatorValueAverage($G1005, "5 Famille de courbes="&amp;$F1005&amp;";", IntrantScenario!$B$7, IntrantScenario!$B$10,"2", "6")/5,0)</f>
        <v>22467.635761918937</v>
      </c>
      <c r="O1005" s="356">
        <f t="shared" si="222"/>
        <v>22467.63576191894</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337.61307445269375</v>
      </c>
      <c r="J1006" s="169">
        <f>IFERROR(_xll.Woodstock.Analyst.Xcel.UDFs.GetIndicatorValue($G1006, "5 Famille de courbes="&amp;$F1006&amp;";", IntrantScenario!$B$7, IntrantScenario!$B$10,"3")/5,0)</f>
        <v>6802.0960664596178</v>
      </c>
      <c r="K1006" s="169">
        <f>IFERROR(_xll.Woodstock.Analyst.Xcel.UDFs.GetIndicatorValue($G1006, "5 Famille de courbes="&amp;$F1006&amp;";", IntrantScenario!$B$7, IntrantScenario!$B$10,"4")/5,0)</f>
        <v>5198.5128383502679</v>
      </c>
      <c r="L1006" s="169">
        <f>IFERROR(_xll.Woodstock.Analyst.Xcel.UDFs.GetIndicatorValue($G1006, "5 Famille de courbes="&amp;$F1006&amp;";", IntrantScenario!$B$7, IntrantScenario!$B$10,"5")/5,0)</f>
        <v>5200.6580886220727</v>
      </c>
      <c r="M1006" s="169">
        <f>IFERROR(_xll.Woodstock.Analyst.Xcel.UDFs.GetIndicatorValue($G1006, "5 Famille de courbes="&amp;$F1006&amp;";", IntrantScenario!$B$7, IntrantScenario!$B$10,"6")/5,0)</f>
        <v>5352.7432242509185</v>
      </c>
      <c r="N1006" s="169">
        <f>IFERROR(_xll.Woodstock.Analyst.Xcel.UDFs.GetIndicatorValueAverage($G1006, "5 Famille de courbes="&amp;$F1006&amp;";", IntrantScenario!$B$7, IntrantScenario!$B$10,"2", "6")/5,0)</f>
        <v>4578.3246584271137</v>
      </c>
      <c r="O1006" s="356">
        <f t="shared" si="222"/>
        <v>4578.3246584271137</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0</v>
      </c>
      <c r="J1007" s="169">
        <f>IFERROR(_xll.Woodstock.Analyst.Xcel.UDFs.GetIndicatorValue($G1007, "5 Famille de courbes="&amp;$F1007&amp;";", IntrantScenario!$B$7, IntrantScenario!$B$10,"3")/5,0)</f>
        <v>1795.8710802203732</v>
      </c>
      <c r="K1007" s="169">
        <f>IFERROR(_xll.Woodstock.Analyst.Xcel.UDFs.GetIndicatorValue($G1007, "5 Famille de courbes="&amp;$F1007&amp;";", IntrantScenario!$B$7, IntrantScenario!$B$10,"4")/5,0)</f>
        <v>1199.8807846188802</v>
      </c>
      <c r="L1007" s="169">
        <f>IFERROR(_xll.Woodstock.Analyst.Xcel.UDFs.GetIndicatorValue($G1007, "5 Famille de courbes="&amp;$F1007&amp;";", IntrantScenario!$B$7, IntrantScenario!$B$10,"5")/5,0)</f>
        <v>1427.0630518243956</v>
      </c>
      <c r="M1007" s="169">
        <f>IFERROR(_xll.Woodstock.Analyst.Xcel.UDFs.GetIndicatorValue($G1007, "5 Famille de courbes="&amp;$F1007&amp;";", IntrantScenario!$B$7, IntrantScenario!$B$10,"6")/5,0)</f>
        <v>1034.5180851276914</v>
      </c>
      <c r="N1007" s="169">
        <f>IFERROR(_xll.Woodstock.Analyst.Xcel.UDFs.GetIndicatorValueAverage($G1007, "5 Famille de courbes="&amp;$F1007&amp;";", IntrantScenario!$B$7, IntrantScenario!$B$10,"2", "6")/5,0)</f>
        <v>1091.4666003582681</v>
      </c>
      <c r="O1007" s="356">
        <f t="shared" si="222"/>
        <v>1091.4666003582679</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3982.1028320669197</v>
      </c>
      <c r="J1008" s="169">
        <f>IFERROR(_xll.Woodstock.Analyst.Xcel.UDFs.GetIndicatorValue($G1008, "5 Famille de courbes="&amp;$F1008&amp;";", IntrantScenario!$B$7, IntrantScenario!$B$10,"3")/5,0)</f>
        <v>47040.045791877346</v>
      </c>
      <c r="K1008" s="169">
        <f>IFERROR(_xll.Woodstock.Analyst.Xcel.UDFs.GetIndicatorValue($G1008, "5 Famille de courbes="&amp;$F1008&amp;";", IntrantScenario!$B$7, IntrantScenario!$B$10,"4")/5,0)</f>
        <v>32375.796344770013</v>
      </c>
      <c r="L1008" s="169">
        <f>IFERROR(_xll.Woodstock.Analyst.Xcel.UDFs.GetIndicatorValue($G1008, "5 Famille de courbes="&amp;$F1008&amp;";", IntrantScenario!$B$7, IntrantScenario!$B$10,"5")/5,0)</f>
        <v>37499.496744362594</v>
      </c>
      <c r="M1008" s="169">
        <f>IFERROR(_xll.Woodstock.Analyst.Xcel.UDFs.GetIndicatorValue($G1008, "5 Famille de courbes="&amp;$F1008&amp;";", IntrantScenario!$B$7, IntrantScenario!$B$10,"6")/5,0)</f>
        <v>19789.69451888149</v>
      </c>
      <c r="N1008" s="169">
        <f>IFERROR(_xll.Woodstock.Analyst.Xcel.UDFs.GetIndicatorValueAverage($G1008, "5 Famille de courbes="&amp;$F1008&amp;";", IntrantScenario!$B$7, IntrantScenario!$B$10,"2", "6")/5,0)</f>
        <v>28137.427246391668</v>
      </c>
      <c r="O1008" s="356">
        <f t="shared" si="222"/>
        <v>28137.427246391675</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43.283726435510005</v>
      </c>
      <c r="J1009" s="169">
        <f>IFERROR(_xll.Woodstock.Analyst.Xcel.UDFs.GetIndicatorValue($G1009, "5 Famille de courbes="&amp;$F1009&amp;";", IntrantScenario!$B$7, IntrantScenario!$B$10,"3")/5,0)</f>
        <v>13795.486318647972</v>
      </c>
      <c r="K1009" s="169">
        <f>IFERROR(_xll.Woodstock.Analyst.Xcel.UDFs.GetIndicatorValue($G1009, "5 Famille de courbes="&amp;$F1009&amp;";", IntrantScenario!$B$7, IntrantScenario!$B$10,"4")/5,0)</f>
        <v>9015.6986173766272</v>
      </c>
      <c r="L1009" s="169">
        <f>IFERROR(_xll.Woodstock.Analyst.Xcel.UDFs.GetIndicatorValue($G1009, "5 Famille de courbes="&amp;$F1009&amp;";", IntrantScenario!$B$7, IntrantScenario!$B$10,"5")/5,0)</f>
        <v>11032.609443851459</v>
      </c>
      <c r="M1009" s="169">
        <f>IFERROR(_xll.Woodstock.Analyst.Xcel.UDFs.GetIndicatorValue($G1009, "5 Famille de courbes="&amp;$F1009&amp;";", IntrantScenario!$B$7, IntrantScenario!$B$10,"6")/5,0)</f>
        <v>8087.8051611144419</v>
      </c>
      <c r="N1009" s="169">
        <f>IFERROR(_xll.Woodstock.Analyst.Xcel.UDFs.GetIndicatorValueAverage($G1009, "5 Famille de courbes="&amp;$F1009&amp;";", IntrantScenario!$B$7, IntrantScenario!$B$10,"2", "6")/5,0)</f>
        <v>8394.9766534852024</v>
      </c>
      <c r="O1009" s="356">
        <f t="shared" si="222"/>
        <v>8394.9766534852024</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145.5698536545739</v>
      </c>
      <c r="K1010" s="169">
        <f>IFERROR(_xll.Woodstock.Analyst.Xcel.UDFs.GetIndicatorValue($G1010, "5 Famille de courbes="&amp;$F1010&amp;";", IntrantScenario!$B$7, IntrantScenario!$B$10,"4")/5,0)</f>
        <v>87.689662858306207</v>
      </c>
      <c r="L1010" s="169">
        <f>IFERROR(_xll.Woodstock.Analyst.Xcel.UDFs.GetIndicatorValue($G1010, "5 Famille de courbes="&amp;$F1010&amp;";", IntrantScenario!$B$7, IntrantScenario!$B$10,"5")/5,0)</f>
        <v>97.073508915158541</v>
      </c>
      <c r="M1010" s="169">
        <f>IFERROR(_xll.Woodstock.Analyst.Xcel.UDFs.GetIndicatorValue($G1010, "5 Famille de courbes="&amp;$F1010&amp;";", IntrantScenario!$B$7, IntrantScenario!$B$10,"6")/5,0)</f>
        <v>71.37405096584618</v>
      </c>
      <c r="N1010" s="169">
        <f>IFERROR(_xll.Woodstock.Analyst.Xcel.UDFs.GetIndicatorValueAverage($G1010, "5 Famille de courbes="&amp;$F1010&amp;";", IntrantScenario!$B$7, IntrantScenario!$B$10,"2", "6")/5,0)</f>
        <v>80.341415278776964</v>
      </c>
      <c r="O1010" s="356">
        <f t="shared" si="222"/>
        <v>80.341415278776964</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43.283726435510005</v>
      </c>
      <c r="J1011" s="169">
        <f>IFERROR(_xll.Woodstock.Analyst.Xcel.UDFs.GetIndicatorValue($G1011, "5 Famille de courbes="&amp;$F1011&amp;";", IntrantScenario!$B$7, IntrantScenario!$B$10,"3")/5,0)</f>
        <v>13941.056721823017</v>
      </c>
      <c r="K1011" s="169">
        <f>IFERROR(_xll.Woodstock.Analyst.Xcel.UDFs.GetIndicatorValue($G1011, "5 Famille de courbes="&amp;$F1011&amp;";", IntrantScenario!$B$7, IntrantScenario!$B$10,"4")/5,0)</f>
        <v>9103.3880537441255</v>
      </c>
      <c r="L1011" s="169">
        <f>IFERROR(_xll.Woodstock.Analyst.Xcel.UDFs.GetIndicatorValue($G1011, "5 Famille de courbes="&amp;$F1011&amp;";", IntrantScenario!$B$7, IntrantScenario!$B$10,"5")/5,0)</f>
        <v>11129.682702038575</v>
      </c>
      <c r="M1011" s="169">
        <f>IFERROR(_xll.Woodstock.Analyst.Xcel.UDFs.GetIndicatorValue($G1011, "5 Famille de courbes="&amp;$F1011&amp;";", IntrantScenario!$B$7, IntrantScenario!$B$10,"6")/5,0)</f>
        <v>8159.1790277305499</v>
      </c>
      <c r="N1011" s="169">
        <f>IFERROR(_xll.Woodstock.Analyst.Xcel.UDFs.GetIndicatorValueAverage($G1011, "5 Famille de courbes="&amp;$F1011&amp;";", IntrantScenario!$B$7, IntrantScenario!$B$10,"2", "6")/5,0)</f>
        <v>8475.3180463543558</v>
      </c>
      <c r="O1011" s="356">
        <f t="shared" si="222"/>
        <v>8475.3180463543558</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13850.792459363201</v>
      </c>
      <c r="J1012" s="169">
        <f>IFERROR(_xll.Woodstock.Analyst.Xcel.UDFs.GetIndicatorValue($G1012, "5 Famille de courbes="&amp;$F1012&amp;";", IntrantScenario!$B$7, IntrantScenario!$B$10,"3")/5,0)</f>
        <v>168474.26397688902</v>
      </c>
      <c r="K1012" s="169">
        <f>IFERROR(_xll.Woodstock.Analyst.Xcel.UDFs.GetIndicatorValue($G1012, "5 Famille de courbes="&amp;$F1012&amp;";", IntrantScenario!$B$7, IntrantScenario!$B$10,"4")/5,0)</f>
        <v>120567.38847542177</v>
      </c>
      <c r="L1012" s="169">
        <f>IFERROR(_xll.Woodstock.Analyst.Xcel.UDFs.GetIndicatorValue($G1012, "5 Famille de courbes="&amp;$F1012&amp;";", IntrantScenario!$B$7, IntrantScenario!$B$10,"5")/5,0)</f>
        <v>139153.34094841301</v>
      </c>
      <c r="M1012" s="169">
        <f>IFERROR(_xll.Woodstock.Analyst.Xcel.UDFs.GetIndicatorValue($G1012, "5 Famille de courbes="&amp;$F1012&amp;";", IntrantScenario!$B$7, IntrantScenario!$B$10,"6")/5,0)</f>
        <v>79069.490567176836</v>
      </c>
      <c r="N1012" s="169">
        <f>IFERROR(_xll.Woodstock.Analyst.Xcel.UDFs.GetIndicatorValueAverage($G1012, "5 Famille de courbes="&amp;$F1012&amp;";", IntrantScenario!$B$7, IntrantScenario!$B$10,"2", "6")/5,0)</f>
        <v>104223.05528545275</v>
      </c>
      <c r="O1012" s="356">
        <f t="shared" si="222"/>
        <v>104223.05528545278</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193686.83375134371</v>
      </c>
      <c r="J1068" s="169">
        <f>IFERROR(_xll.Woodstock.Analyst.Xcel.UDFs.GetIndicatorValue($G1068, "5 Famille de courbes="&amp;$F1068&amp;";", IntrantScenario!$B$7, IntrantScenario!$B$10,"3")/5,0)</f>
        <v>88811.501235500327</v>
      </c>
      <c r="K1068" s="169">
        <f>IFERROR(_xll.Woodstock.Analyst.Xcel.UDFs.GetIndicatorValue($G1068, "5 Famille de courbes="&amp;$F1068&amp;";", IntrantScenario!$B$7, IntrantScenario!$B$10,"4")/5,0)</f>
        <v>112037.33503970297</v>
      </c>
      <c r="L1068" s="169">
        <f>IFERROR(_xll.Woodstock.Analyst.Xcel.UDFs.GetIndicatorValue($G1068, "5 Famille de courbes="&amp;$F1068&amp;";", IntrantScenario!$B$7, IntrantScenario!$B$10,"5")/5,0)</f>
        <v>113732.02264740466</v>
      </c>
      <c r="M1068" s="169">
        <f>IFERROR(_xll.Woodstock.Analyst.Xcel.UDFs.GetIndicatorValue($G1068, "5 Famille de courbes="&amp;$F1068&amp;";", IntrantScenario!$B$7, IntrantScenario!$B$10,"6")/5,0)</f>
        <v>166487.54585050946</v>
      </c>
      <c r="N1068" s="169">
        <f>IFERROR(_xll.Woodstock.Analyst.Xcel.UDFs.GetIndicatorValueAverage($G1068, "5 Famille de courbes="&amp;$F1068&amp;";", IntrantScenario!$B$7, IntrantScenario!$B$10,"2", "6")/5,0)</f>
        <v>134951.04770489223</v>
      </c>
      <c r="O1068" s="356">
        <f t="shared" ref="O1068:O1084" si="238">AVERAGE(I1068:M1068)</f>
        <v>134951.04770489223</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88668.016605089215</v>
      </c>
      <c r="J1069" s="169">
        <f>IFERROR(_xll.Woodstock.Analyst.Xcel.UDFs.GetIndicatorValue($G1069, "5 Famille de courbes="&amp;$F1069&amp;";", IntrantScenario!$B$7, IntrantScenario!$B$10,"3")/5,0)</f>
        <v>41552.503111761769</v>
      </c>
      <c r="K1069" s="169">
        <f>IFERROR(_xll.Woodstock.Analyst.Xcel.UDFs.GetIndicatorValue($G1069, "5 Famille de courbes="&amp;$F1069&amp;";", IntrantScenario!$B$7, IntrantScenario!$B$10,"4")/5,0)</f>
        <v>51337.080279203547</v>
      </c>
      <c r="L1069" s="169">
        <f>IFERROR(_xll.Woodstock.Analyst.Xcel.UDFs.GetIndicatorValue($G1069, "5 Famille de courbes="&amp;$F1069&amp;";", IntrantScenario!$B$7, IntrantScenario!$B$10,"5")/5,0)</f>
        <v>49110.757734307364</v>
      </c>
      <c r="M1069" s="169">
        <f>IFERROR(_xll.Woodstock.Analyst.Xcel.UDFs.GetIndicatorValue($G1069, "5 Famille de courbes="&amp;$F1069&amp;";", IntrantScenario!$B$7, IntrantScenario!$B$10,"6")/5,0)</f>
        <v>71329.465624483026</v>
      </c>
      <c r="N1069" s="169">
        <f>IFERROR(_xll.Woodstock.Analyst.Xcel.UDFs.GetIndicatorValueAverage($G1069, "5 Famille de courbes="&amp;$F1069&amp;";", IntrantScenario!$B$7, IntrantScenario!$B$10,"2", "6")/5,0)</f>
        <v>60399.56467096899</v>
      </c>
      <c r="O1069" s="356">
        <f t="shared" si="238"/>
        <v>60399.564670968975</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282354.84260971926</v>
      </c>
      <c r="J1072" s="169">
        <f>IFERROR(_xll.Woodstock.Analyst.Xcel.UDFs.GetIndicatorValue($G1072, "5 Famille de courbes="&amp;$F1072&amp;";", IntrantScenario!$B$7, IntrantScenario!$B$10,"3")/5,0)</f>
        <v>130364.00122408646</v>
      </c>
      <c r="K1072" s="169">
        <f>IFERROR(_xll.Woodstock.Analyst.Xcel.UDFs.GetIndicatorValue($G1072, "5 Famille de courbes="&amp;$F1072&amp;";", IntrantScenario!$B$7, IntrantScenario!$B$10,"4")/5,0)</f>
        <v>163374.41181973909</v>
      </c>
      <c r="L1072" s="169">
        <f>IFERROR(_xll.Woodstock.Analyst.Xcel.UDFs.GetIndicatorValue($G1072, "5 Famille de courbes="&amp;$F1072&amp;";", IntrantScenario!$B$7, IntrantScenario!$B$10,"5")/5,0)</f>
        <v>162842.77439894882</v>
      </c>
      <c r="M1072" s="169">
        <f>IFERROR(_xll.Woodstock.Analyst.Xcel.UDFs.GetIndicatorValue($G1072, "5 Famille de courbes="&amp;$F1072&amp;";", IntrantScenario!$B$7, IntrantScenario!$B$10,"6")/5,0)</f>
        <v>237817.00614528864</v>
      </c>
      <c r="N1072" s="169">
        <f>IFERROR(_xll.Woodstock.Analyst.Xcel.UDFs.GetIndicatorValueAverage($G1072, "5 Famille de courbes="&amp;$F1072&amp;";", IntrantScenario!$B$7, IntrantScenario!$B$10,"2", "6")/5,0)</f>
        <v>195350.60723955644</v>
      </c>
      <c r="O1072" s="356">
        <f t="shared" si="238"/>
        <v>195350.60723955644</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282354.84260971926</v>
      </c>
      <c r="J1076" s="169">
        <f>IFERROR(_xll.Woodstock.Analyst.Xcel.UDFs.GetIndicatorValue($G1076, "5 Famille de courbes="&amp;$F1076&amp;";", IntrantScenario!$B$7, IntrantScenario!$B$10,"3")/5,0)</f>
        <v>130364.00122408646</v>
      </c>
      <c r="K1076" s="169">
        <f>IFERROR(_xll.Woodstock.Analyst.Xcel.UDFs.GetIndicatorValue($G1076, "5 Famille de courbes="&amp;$F1076&amp;";", IntrantScenario!$B$7, IntrantScenario!$B$10,"4")/5,0)</f>
        <v>163374.41181973909</v>
      </c>
      <c r="L1076" s="169">
        <f>IFERROR(_xll.Woodstock.Analyst.Xcel.UDFs.GetIndicatorValue($G1076, "5 Famille de courbes="&amp;$F1076&amp;";", IntrantScenario!$B$7, IntrantScenario!$B$10,"5")/5,0)</f>
        <v>162842.77439894882</v>
      </c>
      <c r="M1076" s="169">
        <f>IFERROR(_xll.Woodstock.Analyst.Xcel.UDFs.GetIndicatorValue($G1076, "5 Famille de courbes="&amp;$F1076&amp;";", IntrantScenario!$B$7, IntrantScenario!$B$10,"6")/5,0)</f>
        <v>237817.00614528864</v>
      </c>
      <c r="N1076" s="169">
        <f>IFERROR(_xll.Woodstock.Analyst.Xcel.UDFs.GetIndicatorValueAverage($G1076, "5 Famille de courbes="&amp;$F1076&amp;";", IntrantScenario!$B$7, IntrantScenario!$B$10,"2", "6")/5,0)</f>
        <v>195350.60723955644</v>
      </c>
      <c r="O1076" s="356">
        <f t="shared" si="238"/>
        <v>195350.60723955644</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32755.541672281473</v>
      </c>
      <c r="J1077" s="169">
        <f>IFERROR(_xll.Woodstock.Analyst.Xcel.UDFs.GetIndicatorValue($G1077, "5 Famille de courbes="&amp;$F1077&amp;";", IntrantScenario!$B$7, IntrantScenario!$B$10,"3")/5,0)</f>
        <v>14888.751812004411</v>
      </c>
      <c r="K1077" s="169">
        <f>IFERROR(_xll.Woodstock.Analyst.Xcel.UDFs.GetIndicatorValue($G1077, "5 Famille de courbes="&amp;$F1077&amp;";", IntrantScenario!$B$7, IntrantScenario!$B$10,"4")/5,0)</f>
        <v>18314.757093198736</v>
      </c>
      <c r="L1077" s="169">
        <f>IFERROR(_xll.Woodstock.Analyst.Xcel.UDFs.GetIndicatorValue($G1077, "5 Famille de courbes="&amp;$F1077&amp;";", IntrantScenario!$B$7, IntrantScenario!$B$10,"5")/5,0)</f>
        <v>17752.768121534009</v>
      </c>
      <c r="M1077" s="169">
        <f>IFERROR(_xll.Woodstock.Analyst.Xcel.UDFs.GetIndicatorValue($G1077, "5 Famille de courbes="&amp;$F1077&amp;";", IntrantScenario!$B$7, IntrantScenario!$B$10,"6")/5,0)</f>
        <v>25427.911294868711</v>
      </c>
      <c r="N1077" s="169">
        <f>IFERROR(_xll.Woodstock.Analyst.Xcel.UDFs.GetIndicatorValueAverage($G1077, "5 Famille de courbes="&amp;$F1077&amp;";", IntrantScenario!$B$7, IntrantScenario!$B$10,"2", "6")/5,0)</f>
        <v>21827.945998777468</v>
      </c>
      <c r="O1077" s="356">
        <f t="shared" si="238"/>
        <v>21827.945998777468</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2670.5618174993479</v>
      </c>
      <c r="J1078" s="169">
        <f>IFERROR(_xll.Woodstock.Analyst.Xcel.UDFs.GetIndicatorValue($G1078, "5 Famille de courbes="&amp;$F1078&amp;";", IntrantScenario!$B$7, IntrantScenario!$B$10,"3")/5,0)</f>
        <v>1110.3941384581535</v>
      </c>
      <c r="K1078" s="169">
        <f>IFERROR(_xll.Woodstock.Analyst.Xcel.UDFs.GetIndicatorValue($G1078, "5 Famille de courbes="&amp;$F1078&amp;";", IntrantScenario!$B$7, IntrantScenario!$B$10,"4")/5,0)</f>
        <v>1599.5812081228203</v>
      </c>
      <c r="L1078" s="169">
        <f>IFERROR(_xll.Woodstock.Analyst.Xcel.UDFs.GetIndicatorValue($G1078, "5 Famille de courbes="&amp;$F1078&amp;";", IntrantScenario!$B$7, IntrantScenario!$B$10,"5")/5,0)</f>
        <v>2311.2545125732527</v>
      </c>
      <c r="M1078" s="169">
        <f>IFERROR(_xll.Woodstock.Analyst.Xcel.UDFs.GetIndicatorValue($G1078, "5 Famille de courbes="&amp;$F1078&amp;";", IntrantScenario!$B$7, IntrantScenario!$B$10,"6")/5,0)</f>
        <v>3897.8856073709503</v>
      </c>
      <c r="N1078" s="169">
        <f>IFERROR(_xll.Woodstock.Analyst.Xcel.UDFs.GetIndicatorValueAverage($G1078, "5 Famille de courbes="&amp;$F1078&amp;";", IntrantScenario!$B$7, IntrantScenario!$B$10,"2", "6")/5,0)</f>
        <v>2317.9354568049048</v>
      </c>
      <c r="O1078" s="356">
        <f t="shared" si="238"/>
        <v>2317.9354568049048</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35426.106003009292</v>
      </c>
      <c r="J1080" s="169">
        <f>IFERROR(_xll.Woodstock.Analyst.Xcel.UDFs.GetIndicatorValue($G1080, "5 Famille de courbes="&amp;$F1080&amp;";", IntrantScenario!$B$7, IntrantScenario!$B$10,"3")/5,0)</f>
        <v>15999.146700657493</v>
      </c>
      <c r="K1080" s="169">
        <f>IFERROR(_xll.Woodstock.Analyst.Xcel.UDFs.GetIndicatorValue($G1080, "5 Famille de courbes="&amp;$F1080&amp;";", IntrantScenario!$B$7, IntrantScenario!$B$10,"4")/5,0)</f>
        <v>19914.338982644826</v>
      </c>
      <c r="L1080" s="169">
        <f>IFERROR(_xll.Woodstock.Analyst.Xcel.UDFs.GetIndicatorValue($G1080, "5 Famille de courbes="&amp;$F1080&amp;";", IntrantScenario!$B$7, IntrantScenario!$B$10,"5")/5,0)</f>
        <v>20064.022723529477</v>
      </c>
      <c r="M1080" s="169">
        <f>IFERROR(_xll.Woodstock.Analyst.Xcel.UDFs.GetIndicatorValue($G1080, "5 Famille de courbes="&amp;$F1080&amp;";", IntrantScenario!$B$7, IntrantScenario!$B$10,"6")/5,0)</f>
        <v>29325.797788039508</v>
      </c>
      <c r="N1080" s="169">
        <f>IFERROR(_xll.Woodstock.Analyst.Xcel.UDFs.GetIndicatorValueAverage($G1080, "5 Famille de courbes="&amp;$F1080&amp;";", IntrantScenario!$B$7, IntrantScenario!$B$10,"2", "6")/5,0)</f>
        <v>24145.882439576118</v>
      </c>
      <c r="O1080" s="356">
        <f t="shared" si="238"/>
        <v>24145.882439576118</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331.24785852007727</v>
      </c>
      <c r="J1081" s="169">
        <f>IFERROR(_xll.Woodstock.Analyst.Xcel.UDFs.GetIndicatorValue($G1081, "5 Famille de courbes="&amp;$F1081&amp;";", IntrantScenario!$B$7, IntrantScenario!$B$10,"3")/5,0)</f>
        <v>151.80536806096958</v>
      </c>
      <c r="K1081" s="169">
        <f>IFERROR(_xll.Woodstock.Analyst.Xcel.UDFs.GetIndicatorValue($G1081, "5 Famille de courbes="&amp;$F1081&amp;";", IntrantScenario!$B$7, IntrantScenario!$B$10,"4")/5,0)</f>
        <v>195.87999305116955</v>
      </c>
      <c r="L1081" s="169">
        <f>IFERROR(_xll.Woodstock.Analyst.Xcel.UDFs.GetIndicatorValue($G1081, "5 Famille de courbes="&amp;$F1081&amp;";", IntrantScenario!$B$7, IntrantScenario!$B$10,"5")/5,0)</f>
        <v>229.58653375726195</v>
      </c>
      <c r="M1081" s="169">
        <f>IFERROR(_xll.Woodstock.Analyst.Xcel.UDFs.GetIndicatorValue($G1081, "5 Famille de courbes="&amp;$F1081&amp;";", IntrantScenario!$B$7, IntrantScenario!$B$10,"6")/5,0)</f>
        <v>264.76344010734931</v>
      </c>
      <c r="N1081" s="169">
        <f>IFERROR(_xll.Woodstock.Analyst.Xcel.UDFs.GetIndicatorValueAverage($G1081, "5 Famille de courbes="&amp;$F1081&amp;";", IntrantScenario!$B$7, IntrantScenario!$B$10,"2", "6")/5,0)</f>
        <v>234.65663869936552</v>
      </c>
      <c r="O1081" s="356">
        <f t="shared" si="238"/>
        <v>234.65663869936552</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331.24785852007727</v>
      </c>
      <c r="J1083" s="169">
        <f>IFERROR(_xll.Woodstock.Analyst.Xcel.UDFs.GetIndicatorValue($G1083, "5 Famille de courbes="&amp;$F1083&amp;";", IntrantScenario!$B$7, IntrantScenario!$B$10,"3")/5,0)</f>
        <v>151.80536806096958</v>
      </c>
      <c r="K1083" s="169">
        <f>IFERROR(_xll.Woodstock.Analyst.Xcel.UDFs.GetIndicatorValue($G1083, "5 Famille de courbes="&amp;$F1083&amp;";", IntrantScenario!$B$7, IntrantScenario!$B$10,"4")/5,0)</f>
        <v>195.87999305116955</v>
      </c>
      <c r="L1083" s="169">
        <f>IFERROR(_xll.Woodstock.Analyst.Xcel.UDFs.GetIndicatorValue($G1083, "5 Famille de courbes="&amp;$F1083&amp;";", IntrantScenario!$B$7, IntrantScenario!$B$10,"5")/5,0)</f>
        <v>229.58653375726195</v>
      </c>
      <c r="M1083" s="169">
        <f>IFERROR(_xll.Woodstock.Analyst.Xcel.UDFs.GetIndicatorValue($G1083, "5 Famille de courbes="&amp;$F1083&amp;";", IntrantScenario!$B$7, IntrantScenario!$B$10,"6")/5,0)</f>
        <v>264.76344010734931</v>
      </c>
      <c r="N1083" s="169">
        <f>IFERROR(_xll.Woodstock.Analyst.Xcel.UDFs.GetIndicatorValueAverage($G1083, "5 Famille de courbes="&amp;$F1083&amp;";", IntrantScenario!$B$7, IntrantScenario!$B$10,"2", "6")/5,0)</f>
        <v>234.65663869936552</v>
      </c>
      <c r="O1083" s="356">
        <f t="shared" si="238"/>
        <v>234.65663869936552</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318112.20295500732</v>
      </c>
      <c r="J1084" s="169">
        <f>IFERROR(_xll.Woodstock.Analyst.Xcel.UDFs.GetIndicatorValue($G1084, "5 Famille de courbes="&amp;$F1084&amp;";", IntrantScenario!$B$7, IntrantScenario!$B$10,"3")/5,0)</f>
        <v>146514.95560989479</v>
      </c>
      <c r="K1084" s="169">
        <f>IFERROR(_xll.Woodstock.Analyst.Xcel.UDFs.GetIndicatorValue($G1084, "5 Famille de courbes="&amp;$F1084&amp;";", IntrantScenario!$B$7, IntrantScenario!$B$10,"4")/5,0)</f>
        <v>183484.63162383548</v>
      </c>
      <c r="L1084" s="169">
        <f>IFERROR(_xll.Woodstock.Analyst.Xcel.UDFs.GetIndicatorValue($G1084, "5 Famille de courbes="&amp;$F1084&amp;";", IntrantScenario!$B$7, IntrantScenario!$B$10,"5")/5,0)</f>
        <v>183136.38405331183</v>
      </c>
      <c r="M1084" s="169">
        <f>IFERROR(_xll.Woodstock.Analyst.Xcel.UDFs.GetIndicatorValue($G1084, "5 Famille de courbes="&amp;$F1084&amp;";", IntrantScenario!$B$7, IntrantScenario!$B$10,"6")/5,0)</f>
        <v>267407.57201183581</v>
      </c>
      <c r="N1084" s="169">
        <f>IFERROR(_xll.Woodstock.Analyst.Xcel.UDFs.GetIndicatorValueAverage($G1084, "5 Famille de courbes="&amp;$F1084&amp;";", IntrantScenario!$B$7, IntrantScenario!$B$10,"2", "6")/5,0)</f>
        <v>219731.14925077706</v>
      </c>
      <c r="O1084" s="356">
        <f t="shared" si="238"/>
        <v>219731.14925077706</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27221.475165233522</v>
      </c>
      <c r="J1086" s="169">
        <f>IFERROR(_xll.Woodstock.Analyst.Xcel.UDFs.GetIndicatorValue($G1086, "5 Famille de courbes="&amp;$F1086&amp;";", IntrantScenario!$B$7, IntrantScenario!$B$10,"3")/5,0)</f>
        <v>46800.407363627237</v>
      </c>
      <c r="K1086" s="169">
        <f>IFERROR(_xll.Woodstock.Analyst.Xcel.UDFs.GetIndicatorValue($G1086, "5 Famille de courbes="&amp;$F1086&amp;";", IntrantScenario!$B$7, IntrantScenario!$B$10,"4")/5,0)</f>
        <v>42203.797546338916</v>
      </c>
      <c r="L1086" s="169">
        <f>IFERROR(_xll.Woodstock.Analyst.Xcel.UDFs.GetIndicatorValue($G1086, "5 Famille de courbes="&amp;$F1086&amp;";", IntrantScenario!$B$7, IntrantScenario!$B$10,"5")/5,0)</f>
        <v>11755.352891199738</v>
      </c>
      <c r="M1086" s="169">
        <f>IFERROR(_xll.Woodstock.Analyst.Xcel.UDFs.GetIndicatorValue($G1086, "5 Famille de courbes="&amp;$F1086&amp;";", IntrantScenario!$B$7, IntrantScenario!$B$10,"6")/5,0)</f>
        <v>94567.453233298467</v>
      </c>
      <c r="N1086" s="169">
        <f>IFERROR(_xll.Woodstock.Analyst.Xcel.UDFs.GetIndicatorValueAverage($G1086, "5 Famille de courbes="&amp;$F1086&amp;";", IntrantScenario!$B$7, IntrantScenario!$B$10,"2", "6")/5,0)</f>
        <v>44509.697239939575</v>
      </c>
      <c r="O1086" s="356">
        <f t="shared" ref="O1086:O1102" si="242">AVERAGE(I1086:M1086)</f>
        <v>44509.697239939575</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25803.872477677756</v>
      </c>
      <c r="J1087" s="169">
        <f>IFERROR(_xll.Woodstock.Analyst.Xcel.UDFs.GetIndicatorValue($G1087, "5 Famille de courbes="&amp;$F1087&amp;";", IntrantScenario!$B$7, IntrantScenario!$B$10,"3")/5,0)</f>
        <v>40618.54458666213</v>
      </c>
      <c r="K1087" s="169">
        <f>IFERROR(_xll.Woodstock.Analyst.Xcel.UDFs.GetIndicatorValue($G1087, "5 Famille de courbes="&amp;$F1087&amp;";", IntrantScenario!$B$7, IntrantScenario!$B$10,"4")/5,0)</f>
        <v>39680.297991044179</v>
      </c>
      <c r="L1087" s="169">
        <f>IFERROR(_xll.Woodstock.Analyst.Xcel.UDFs.GetIndicatorValue($G1087, "5 Famille de courbes="&amp;$F1087&amp;";", IntrantScenario!$B$7, IntrantScenario!$B$10,"5")/5,0)</f>
        <v>10799.974629389797</v>
      </c>
      <c r="M1087" s="169">
        <f>IFERROR(_xll.Woodstock.Analyst.Xcel.UDFs.GetIndicatorValue($G1087, "5 Famille de courbes="&amp;$F1087&amp;";", IntrantScenario!$B$7, IntrantScenario!$B$10,"6")/5,0)</f>
        <v>85029.324780051335</v>
      </c>
      <c r="N1087" s="169">
        <f>IFERROR(_xll.Woodstock.Analyst.Xcel.UDFs.GetIndicatorValueAverage($G1087, "5 Famille de courbes="&amp;$F1087&amp;";", IntrantScenario!$B$7, IntrantScenario!$B$10,"2", "6")/5,0)</f>
        <v>40386.402892965045</v>
      </c>
      <c r="O1087" s="356">
        <f t="shared" si="242"/>
        <v>40386.402892965038</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292.45130281628019</v>
      </c>
      <c r="J1088" s="169">
        <f>IFERROR(_xll.Woodstock.Analyst.Xcel.UDFs.GetIndicatorValue($G1088, "5 Famille de courbes="&amp;$F1088&amp;";", IntrantScenario!$B$7, IntrantScenario!$B$10,"3")/5,0)</f>
        <v>512.5454910051609</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5.9060000441372384</v>
      </c>
      <c r="M1088" s="169">
        <f>IFERROR(_xll.Woodstock.Analyst.Xcel.UDFs.GetIndicatorValue($G1088, "5 Famille de courbes="&amp;$F1088&amp;";", IntrantScenario!$B$7, IntrantScenario!$B$10,"6")/5,0)</f>
        <v>215.12879653249757</v>
      </c>
      <c r="N1088" s="169">
        <f>IFERROR(_xll.Woodstock.Analyst.Xcel.UDFs.GetIndicatorValueAverage($G1088, "5 Famille de courbes="&amp;$F1088&amp;";", IntrantScenario!$B$7, IntrantScenario!$B$10,"2", "6")/5,0)</f>
        <v>205.20631807961519</v>
      </c>
      <c r="O1088" s="356">
        <f t="shared" si="242"/>
        <v>205.20631807961519</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433.24338385784768</v>
      </c>
      <c r="J1089" s="169">
        <f>IFERROR(_xll.Woodstock.Analyst.Xcel.UDFs.GetIndicatorValue($G1089, "5 Famille de courbes="&amp;$F1089&amp;";", IntrantScenario!$B$7, IntrantScenario!$B$10,"3")/5,0)</f>
        <v>496.75891137578566</v>
      </c>
      <c r="K1089" s="169">
        <f>IFERROR(_xll.Woodstock.Analyst.Xcel.UDFs.GetIndicatorValue($G1089, "5 Famille de courbes="&amp;$F1089&amp;";", IntrantScenario!$B$7, IntrantScenario!$B$10,"4")/5,0)</f>
        <v>908.70871043535067</v>
      </c>
      <c r="L1089" s="169">
        <f>IFERROR(_xll.Woodstock.Analyst.Xcel.UDFs.GetIndicatorValue($G1089, "5 Famille de courbes="&amp;$F1089&amp;";", IntrantScenario!$B$7, IntrantScenario!$B$10,"5")/5,0)</f>
        <v>223.44749654225407</v>
      </c>
      <c r="M1089" s="169">
        <f>IFERROR(_xll.Woodstock.Analyst.Xcel.UDFs.GetIndicatorValue($G1089, "5 Famille de courbes="&amp;$F1089&amp;";", IntrantScenario!$B$7, IntrantScenario!$B$10,"6")/5,0)</f>
        <v>955.00300010867181</v>
      </c>
      <c r="N1089" s="169">
        <f>IFERROR(_xll.Woodstock.Analyst.Xcel.UDFs.GetIndicatorValueAverage($G1089, "5 Famille de courbes="&amp;$F1089&amp;";", IntrantScenario!$B$7, IntrantScenario!$B$10,"2", "6")/5,0)</f>
        <v>603.43230046398196</v>
      </c>
      <c r="O1089" s="356">
        <f t="shared" si="242"/>
        <v>603.43230046398207</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53751.041255403405</v>
      </c>
      <c r="J1090" s="169">
        <f>IFERROR(_xll.Woodstock.Analyst.Xcel.UDFs.GetIndicatorValue($G1090, "5 Famille de courbes="&amp;$F1090&amp;";", IntrantScenario!$B$7, IntrantScenario!$B$10,"3")/5,0)</f>
        <v>88428.258405857341</v>
      </c>
      <c r="K1090" s="169">
        <f>IFERROR(_xll.Woodstock.Analyst.Xcel.UDFs.GetIndicatorValue($G1090, "5 Famille de courbes="&amp;$F1090&amp;";", IntrantScenario!$B$7, IntrantScenario!$B$10,"4")/5,0)</f>
        <v>82792.803770427694</v>
      </c>
      <c r="L1090" s="169">
        <f>IFERROR(_xll.Woodstock.Analyst.Xcel.UDFs.GetIndicatorValue($G1090, "5 Famille de courbes="&amp;$F1090&amp;";", IntrantScenario!$B$7, IntrantScenario!$B$10,"5")/5,0)</f>
        <v>22784.681564418734</v>
      </c>
      <c r="M1090" s="169">
        <f>IFERROR(_xll.Woodstock.Analyst.Xcel.UDFs.GetIndicatorValue($G1090, "5 Famille de courbes="&amp;$F1090&amp;";", IntrantScenario!$B$7, IntrantScenario!$B$10,"6")/5,0)</f>
        <v>180766.91389020876</v>
      </c>
      <c r="N1090" s="169">
        <f>IFERROR(_xll.Woodstock.Analyst.Xcel.UDFs.GetIndicatorValueAverage($G1090, "5 Famille de courbes="&amp;$F1090&amp;";", IntrantScenario!$B$7, IntrantScenario!$B$10,"2", "6")/5,0)</f>
        <v>85704.739777263181</v>
      </c>
      <c r="O1090" s="356">
        <f t="shared" si="242"/>
        <v>85704.739777263181</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35.211488582915109</v>
      </c>
      <c r="J1091" s="169">
        <f>IFERROR(_xll.Woodstock.Analyst.Xcel.UDFs.GetIndicatorValue($G1091, "5 Famille de courbes="&amp;$F1091&amp;";", IntrantScenario!$B$7, IntrantScenario!$B$10,"3")/5,0)</f>
        <v>32.522493747186061</v>
      </c>
      <c r="K1091" s="169">
        <f>IFERROR(_xll.Woodstock.Analyst.Xcel.UDFs.GetIndicatorValue($G1091, "5 Famille de courbes="&amp;$F1091&amp;";", IntrantScenario!$B$7, IntrantScenario!$B$10,"4")/5,0)</f>
        <v>53.087459268566647</v>
      </c>
      <c r="L1091" s="169">
        <f>IFERROR(_xll.Woodstock.Analyst.Xcel.UDFs.GetIndicatorValue($G1091, "5 Famille de courbes="&amp;$F1091&amp;";", IntrantScenario!$B$7, IntrantScenario!$B$10,"5")/5,0)</f>
        <v>13.260887996459465</v>
      </c>
      <c r="M1091" s="169">
        <f>IFERROR(_xll.Woodstock.Analyst.Xcel.UDFs.GetIndicatorValue($G1091, "5 Famille de courbes="&amp;$F1091&amp;";", IntrantScenario!$B$7, IntrantScenario!$B$10,"6")/5,0)</f>
        <v>62.421725101484938</v>
      </c>
      <c r="N1091" s="169">
        <f>IFERROR(_xll.Woodstock.Analyst.Xcel.UDFs.GetIndicatorValueAverage($G1091, "5 Famille de courbes="&amp;$F1091&amp;";", IntrantScenario!$B$7, IntrantScenario!$B$10,"2", "6")/5,0)</f>
        <v>39.300810939322446</v>
      </c>
      <c r="O1091" s="356">
        <f t="shared" si="242"/>
        <v>39.300810939322446</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6">
        <f t="shared" si="242"/>
        <v>0</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53786.254563321709</v>
      </c>
      <c r="J1094" s="169">
        <f>IFERROR(_xll.Woodstock.Analyst.Xcel.UDFs.GetIndicatorValue($G1094, "5 Famille de courbes="&amp;$F1094&amp;";", IntrantScenario!$B$7, IntrantScenario!$B$10,"3")/5,0)</f>
        <v>88460.779054613726</v>
      </c>
      <c r="K1094" s="169">
        <f>IFERROR(_xll.Woodstock.Analyst.Xcel.UDFs.GetIndicatorValue($G1094, "5 Famille de courbes="&amp;$F1094&amp;";", IntrantScenario!$B$7, IntrantScenario!$B$10,"4")/5,0)</f>
        <v>82845.893662113129</v>
      </c>
      <c r="L1094" s="169">
        <f>IFERROR(_xll.Woodstock.Analyst.Xcel.UDFs.GetIndicatorValue($G1094, "5 Famille de courbes="&amp;$F1094&amp;";", IntrantScenario!$B$7, IntrantScenario!$B$10,"5")/5,0)</f>
        <v>22797.941960310178</v>
      </c>
      <c r="M1094" s="169">
        <f>IFERROR(_xll.Woodstock.Analyst.Xcel.UDFs.GetIndicatorValue($G1094, "5 Famille de courbes="&amp;$F1094&amp;";", IntrantScenario!$B$7, IntrantScenario!$B$10,"6")/5,0)</f>
        <v>180829.33877060853</v>
      </c>
      <c r="N1094" s="169">
        <f>IFERROR(_xll.Woodstock.Analyst.Xcel.UDFs.GetIndicatorValueAverage($G1094, "5 Famille de courbes="&amp;$F1094&amp;";", IntrantScenario!$B$7, IntrantScenario!$B$10,"2", "6")/5,0)</f>
        <v>85744.041602193451</v>
      </c>
      <c r="O1094" s="356">
        <f t="shared" si="242"/>
        <v>85744.041602193451</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3227.8737610519906</v>
      </c>
      <c r="J1095" s="169">
        <f>IFERROR(_xll.Woodstock.Analyst.Xcel.UDFs.GetIndicatorValue($G1095, "5 Famille de courbes="&amp;$F1095&amp;";", IntrantScenario!$B$7, IntrantScenario!$B$10,"3")/5,0)</f>
        <v>4626.8819583683535</v>
      </c>
      <c r="K1095" s="169">
        <f>IFERROR(_xll.Woodstock.Analyst.Xcel.UDFs.GetIndicatorValue($G1095, "5 Famille de courbes="&amp;$F1095&amp;";", IntrantScenario!$B$7, IntrantScenario!$B$10,"4")/5,0)</f>
        <v>4101.0879325584947</v>
      </c>
      <c r="L1095" s="169">
        <f>IFERROR(_xll.Woodstock.Analyst.Xcel.UDFs.GetIndicatorValue($G1095, "5 Famille de courbes="&amp;$F1095&amp;";", IntrantScenario!$B$7, IntrantScenario!$B$10,"5")/5,0)</f>
        <v>1048.7399581696316</v>
      </c>
      <c r="M1095" s="169">
        <f>IFERROR(_xll.Woodstock.Analyst.Xcel.UDFs.GetIndicatorValue($G1095, "5 Famille de courbes="&amp;$F1095&amp;";", IntrantScenario!$B$7, IntrantScenario!$B$10,"6")/5,0)</f>
        <v>5846.7951321846595</v>
      </c>
      <c r="N1095" s="169">
        <f>IFERROR(_xll.Woodstock.Analyst.Xcel.UDFs.GetIndicatorValueAverage($G1095, "5 Famille de courbes="&amp;$F1095&amp;";", IntrantScenario!$B$7, IntrantScenario!$B$10,"2", "6")/5,0)</f>
        <v>3770.2757484666263</v>
      </c>
      <c r="O1095" s="356">
        <f t="shared" si="242"/>
        <v>3770.2757484666263</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322.2915538269848</v>
      </c>
      <c r="J1096" s="169">
        <f>IFERROR(_xll.Woodstock.Analyst.Xcel.UDFs.GetIndicatorValue($G1096, "5 Famille de courbes="&amp;$F1096&amp;";", IntrantScenario!$B$7, IntrantScenario!$B$10,"3")/5,0)</f>
        <v>763.84333580216901</v>
      </c>
      <c r="K1096" s="169">
        <f>IFERROR(_xll.Woodstock.Analyst.Xcel.UDFs.GetIndicatorValue($G1096, "5 Famille de courbes="&amp;$F1096&amp;";", IntrantScenario!$B$7, IntrantScenario!$B$10,"4")/5,0)</f>
        <v>414.22358692272218</v>
      </c>
      <c r="L1096" s="169">
        <f>IFERROR(_xll.Woodstock.Analyst.Xcel.UDFs.GetIndicatorValue($G1096, "5 Famille de courbes="&amp;$F1096&amp;";", IntrantScenario!$B$7, IntrantScenario!$B$10,"5")/5,0)</f>
        <v>134.82170339922018</v>
      </c>
      <c r="M1096" s="169">
        <f>IFERROR(_xll.Woodstock.Analyst.Xcel.UDFs.GetIndicatorValue($G1096, "5 Famille de courbes="&amp;$F1096&amp;";", IntrantScenario!$B$7, IntrantScenario!$B$10,"6")/5,0)</f>
        <v>2078.4050086347365</v>
      </c>
      <c r="N1096" s="169">
        <f>IFERROR(_xll.Woodstock.Analyst.Xcel.UDFs.GetIndicatorValueAverage($G1096, "5 Famille de courbes="&amp;$F1096&amp;";", IntrantScenario!$B$7, IntrantScenario!$B$10,"2", "6")/5,0)</f>
        <v>742.71703771716659</v>
      </c>
      <c r="O1096" s="356">
        <f t="shared" si="242"/>
        <v>742.71703771716659</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132.39253122211079</v>
      </c>
      <c r="J1097" s="169">
        <f>IFERROR(_xll.Woodstock.Analyst.Xcel.UDFs.GetIndicatorValue($G1097, "5 Famille de courbes="&amp;$F1097&amp;";", IntrantScenario!$B$7, IntrantScenario!$B$10,"3")/5,0)</f>
        <v>186.31621103620435</v>
      </c>
      <c r="K1097" s="169">
        <f>IFERROR(_xll.Woodstock.Analyst.Xcel.UDFs.GetIndicatorValue($G1097, "5 Famille de courbes="&amp;$F1097&amp;";", IntrantScenario!$B$7, IntrantScenario!$B$10,"4")/5,0)</f>
        <v>238.83117274084157</v>
      </c>
      <c r="L1097" s="169">
        <f>IFERROR(_xll.Woodstock.Analyst.Xcel.UDFs.GetIndicatorValue($G1097, "5 Famille de courbes="&amp;$F1097&amp;";", IntrantScenario!$B$7, IntrantScenario!$B$10,"5")/5,0)</f>
        <v>60.516399770641087</v>
      </c>
      <c r="M1097" s="169">
        <f>IFERROR(_xll.Woodstock.Analyst.Xcel.UDFs.GetIndicatorValue($G1097, "5 Famille de courbes="&amp;$F1097&amp;";", IntrantScenario!$B$7, IntrantScenario!$B$10,"6")/5,0)</f>
        <v>243.28433328613474</v>
      </c>
      <c r="N1097" s="169">
        <f>IFERROR(_xll.Woodstock.Analyst.Xcel.UDFs.GetIndicatorValueAverage($G1097, "5 Famille de courbes="&amp;$F1097&amp;";", IntrantScenario!$B$7, IntrantScenario!$B$10,"2", "6")/5,0)</f>
        <v>172.26812961118648</v>
      </c>
      <c r="O1097" s="356">
        <f t="shared" si="242"/>
        <v>172.26812961118651</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3682.557841091796</v>
      </c>
      <c r="J1098" s="169">
        <f>IFERROR(_xll.Woodstock.Analyst.Xcel.UDFs.GetIndicatorValue($G1098, "5 Famille de courbes="&amp;$F1098&amp;";", IntrantScenario!$B$7, IntrantScenario!$B$10,"3")/5,0)</f>
        <v>5577.0415074572729</v>
      </c>
      <c r="K1098" s="169">
        <f>IFERROR(_xll.Woodstock.Analyst.Xcel.UDFs.GetIndicatorValue($G1098, "5 Famille de courbes="&amp;$F1098&amp;";", IntrantScenario!$B$7, IntrantScenario!$B$10,"4")/5,0)</f>
        <v>4754.1426993360474</v>
      </c>
      <c r="L1098" s="169">
        <f>IFERROR(_xll.Woodstock.Analyst.Xcel.UDFs.GetIndicatorValue($G1098, "5 Famille de courbes="&amp;$F1098&amp;";", IntrantScenario!$B$7, IntrantScenario!$B$10,"5")/5,0)</f>
        <v>1244.0780217845681</v>
      </c>
      <c r="M1098" s="169">
        <f>IFERROR(_xll.Woodstock.Analyst.Xcel.UDFs.GetIndicatorValue($G1098, "5 Famille de courbes="&amp;$F1098&amp;";", IntrantScenario!$B$7, IntrantScenario!$B$10,"6")/5,0)</f>
        <v>8168.484372167487</v>
      </c>
      <c r="N1098" s="169">
        <f>IFERROR(_xll.Woodstock.Analyst.Xcel.UDFs.GetIndicatorValueAverage($G1098, "5 Famille de courbes="&amp;$F1098&amp;";", IntrantScenario!$B$7, IntrantScenario!$B$10,"2", "6")/5,0)</f>
        <v>4685.2608883674347</v>
      </c>
      <c r="O1098" s="356">
        <f t="shared" si="242"/>
        <v>4685.2608883674347</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60.216629497624183</v>
      </c>
      <c r="J1099" s="169">
        <f>IFERROR(_xll.Woodstock.Analyst.Xcel.UDFs.GetIndicatorValue($G1099, "5 Famille de courbes="&amp;$F1099&amp;";", IntrantScenario!$B$7, IntrantScenario!$B$10,"3")/5,0)</f>
        <v>107.45284458625133</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33.533894816775103</v>
      </c>
      <c r="O1099" s="356">
        <f t="shared" si="242"/>
        <v>33.533894816775103</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60.216629497624183</v>
      </c>
      <c r="J1101" s="169">
        <f>IFERROR(_xll.Woodstock.Analyst.Xcel.UDFs.GetIndicatorValue($G1101, "5 Famille de courbes="&amp;$F1101&amp;";", IntrantScenario!$B$7, IntrantScenario!$B$10,"3")/5,0)</f>
        <v>107.45284458625133</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33.533894816775103</v>
      </c>
      <c r="O1101" s="356">
        <f t="shared" si="242"/>
        <v>33.533894816775103</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57529.028984993347</v>
      </c>
      <c r="J1102" s="169">
        <f>IFERROR(_xll.Woodstock.Analyst.Xcel.UDFs.GetIndicatorValue($G1102, "5 Famille de courbes="&amp;$F1102&amp;";", IntrantScenario!$B$7, IntrantScenario!$B$10,"3")/5,0)</f>
        <v>94145.277995492012</v>
      </c>
      <c r="K1102" s="169">
        <f>IFERROR(_xll.Woodstock.Analyst.Xcel.UDFs.GetIndicatorValue($G1102, "5 Famille de courbes="&amp;$F1102&amp;";", IntrantScenario!$B$7, IntrantScenario!$B$10,"4")/5,0)</f>
        <v>87600.037903360644</v>
      </c>
      <c r="L1102" s="169">
        <f>IFERROR(_xll.Woodstock.Analyst.Xcel.UDFs.GetIndicatorValue($G1102, "5 Famille de courbes="&amp;$F1102&amp;";", IntrantScenario!$B$7, IntrantScenario!$B$10,"5")/5,0)</f>
        <v>24042.021212102147</v>
      </c>
      <c r="M1102" s="169">
        <f>IFERROR(_xll.Woodstock.Analyst.Xcel.UDFs.GetIndicatorValue($G1102, "5 Famille de courbes="&amp;$F1102&amp;";", IntrantScenario!$B$7, IntrantScenario!$B$10,"6")/5,0)</f>
        <v>188997.82095233709</v>
      </c>
      <c r="N1102" s="169">
        <f>IFERROR(_xll.Woodstock.Analyst.Xcel.UDFs.GetIndicatorValueAverage($G1102, "5 Famille de courbes="&amp;$F1102&amp;";", IntrantScenario!$B$7, IntrantScenario!$B$10,"2", "6")/5,0)</f>
        <v>90462.837409657048</v>
      </c>
      <c r="O1102" s="356">
        <f t="shared" si="242"/>
        <v>90462.837409657048</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02352.</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1994218.2829774681</v>
      </c>
      <c r="E7" s="274">
        <f>_xll.Woodstock.Analyst.Xcel.UDFs.GetIndicatorValueAverage("ONBTGSEPMRECREGAFIN", "5 Famille de courbes=FCTYF_EPX;", _xll.Woodstock.Analyst.Xcel.UDFs.GetModelFilename(), _xll.Woodstock.Analyst.Xcel.UDFs.GetScenarioIndex(), "2", "6")</f>
        <v>0</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1263661.2685282475</v>
      </c>
      <c r="E8" s="274">
        <f>_xll.Woodstock.Analyst.Xcel.UDFs.GetIndicatorValueAverage("ONBTGSEPMRECREGAFIN", "5 Famille de courbes=FCTYF_SAB;", _xll.Woodstock.Analyst.Xcel.UDFs.GetModelFilename(), _xll.Woodstock.Analyst.Xcel.UDFs.GetScenarioIndex(), "2", "6")</f>
        <v>0</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2036706.3172536176</v>
      </c>
      <c r="E10" s="274">
        <f>_xll.Woodstock.Analyst.Xcel.UDFs.GetIndicatorValue("ONBTGSEPMRECREGAFIN", "5 Famille de courbes=FCTYF_EPX;", _xll.Woodstock.Analyst.Xcel.UDFs.GetModelFilename(), _xll.Woodstock.Analyst.Xcel.UDFs.GetScenarioIndex(), "2")</f>
        <v>0</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1547629.409528702</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2120236.2972881421</v>
      </c>
      <c r="E13" s="274">
        <f>_xll.Woodstock.Analyst.Xcel.UDFs.GetIndicatorValue("ONBTGSEPMRECREGAFIN", "5 Famille de courbes=FCTYF_EPX;", _xll.Woodstock.Analyst.Xcel.UDFs.GetModelFilename(), _xll.Woodstock.Analyst.Xcel.UDFs.GetScenarioIndex(), "3")</f>
        <v>0</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853843.96261004044</v>
      </c>
      <c r="E14" s="274">
        <f>_xll.Woodstock.Analyst.Xcel.UDFs.GetIndicatorValue("ONBTGSEPMRECREGAFIN", "5 Famille de courbes=FCTYF_SAB;", _xll.Woodstock.Analyst.Xcel.UDFs.GetModelFilename(), _xll.Woodstock.Analyst.Xcel.UDFs.GetScenarioIndex(), "3")</f>
        <v>0</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1972861.5967183788</v>
      </c>
      <c r="E16" s="274">
        <f>_xll.Woodstock.Analyst.Xcel.UDFs.GetIndicatorValue("ONBTGSEPMRECREGAFIN", "5 Famille de courbes=FCTYF_EPX;", _xll.Woodstock.Analyst.Xcel.UDFs.GetModelFilename(), _xll.Woodstock.Analyst.Xcel.UDFs.GetScenarioIndex(), "4")</f>
        <v>0</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1136725.1513386918</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2398624.4968742486</v>
      </c>
      <c r="E19" s="274">
        <f>_xll.Woodstock.Analyst.Xcel.UDFs.GetIndicatorValue("ONBTGSEPMRECREGAFIN", "5 Famille de courbes=FCTYF_EPX;", _xll.Woodstock.Analyst.Xcel.UDFs.GetModelFilename(), _xll.Woodstock.Analyst.Xcel.UDFs.GetScenarioIndex(), "5")</f>
        <v>0</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845691.77526581159</v>
      </c>
      <c r="E20" s="274">
        <f>_xll.Woodstock.Analyst.Xcel.UDFs.GetIndicatorValue("ONBTGSEPMRECREGAFIN", "5 Famille de courbes=FCTYF_SAB;", _xll.Woodstock.Analyst.Xcel.UDFs.GetModelFilename(), _xll.Woodstock.Analyst.Xcel.UDFs.GetScenarioIndex(), "5")</f>
        <v>0</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1442662.7067529536</v>
      </c>
      <c r="E22" s="274">
        <f>_xll.Woodstock.Analyst.Xcel.UDFs.GetIndicatorValue("ONBTGSEPMRECREGAFIN", "5 Famille de courbes=FCTYF_EPX;", _xll.Woodstock.Analyst.Xcel.UDFs.GetModelFilename(), _xll.Woodstock.Analyst.Xcel.UDFs.GetScenarioIndex(), "6")</f>
        <v>0</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1942269.4504781682</v>
      </c>
      <c r="E23" s="274">
        <f>_xll.Woodstock.Analyst.Xcel.UDFs.GetIndicatorValue("ONBTGSEPMRECREGAFIN", "5 Famille de courbes=FCTYF_SAB;", _xll.Woodstock.Analyst.Xcel.UDFs.GetModelFilename(), _xll.Woodstock.Analyst.Xcel.UDFs.GetScenarioIndex(), "6")</f>
        <v>0</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02352.</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76.624053147435191</v>
      </c>
      <c r="I6" s="429">
        <f>IFERROR(_xll.Woodstock.Analyst.Xcel.UDFs.GetIndicatorValue($D6, "5 Famille de courbes="&amp;$C6&amp;";", IntrantScenario!$B$7, IntrantScenario!$B$10,I$5)/5,0)</f>
        <v>30.159999847412109</v>
      </c>
      <c r="J6" s="429">
        <f>IFERROR(_xll.Woodstock.Analyst.Xcel.UDFs.GetIndicatorValue($D6, "5 Famille de courbes="&amp;$C6&amp;";", IntrantScenario!$B$7, IntrantScenario!$B$10,J$5)/5,0)</f>
        <v>98.447209334373468</v>
      </c>
      <c r="K6" s="429">
        <f>IFERROR(_xll.Woodstock.Analyst.Xcel.UDFs.GetIndicatorValueAverage($D6, "5 Famille de courbes="&amp;$C6&amp;";", IntrantScenario!$B$7, IntrantScenario!$B$10,"2", "6")/5,0)</f>
        <v>41.046252465844155</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76.624053147435191</v>
      </c>
      <c r="I11" s="443">
        <f t="shared" si="1"/>
        <v>30.159999847412109</v>
      </c>
      <c r="J11" s="443">
        <f t="shared" si="1"/>
        <v>98.447209334373468</v>
      </c>
      <c r="K11" s="443">
        <f t="shared" si="1"/>
        <v>41.046252465844155</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0</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0</v>
      </c>
      <c r="J109" s="443">
        <f t="shared" si="15"/>
        <v>0</v>
      </c>
      <c r="K109" s="443">
        <f t="shared" si="15"/>
        <v>0</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571.98004590570929</v>
      </c>
      <c r="G158" s="429">
        <f>IFERROR(_xll.Woodstock.Analyst.Xcel.UDFs.GetIndicatorValue($D158, "5 Famille de courbes="&amp;$C158&amp;";", IntrantScenario!$B$7, IntrantScenario!$B$10,G$5)/5,0)</f>
        <v>128.10343748629094</v>
      </c>
      <c r="H158" s="429">
        <f>IFERROR(_xll.Woodstock.Analyst.Xcel.UDFs.GetIndicatorValue($D158, "5 Famille de courbes="&amp;$C158&amp;";", IntrantScenario!$B$7, IntrantScenario!$B$10,H$5)/5,0)</f>
        <v>315.15206231921911</v>
      </c>
      <c r="I158" s="429">
        <f>IFERROR(_xll.Woodstock.Analyst.Xcel.UDFs.GetIndicatorValue($D158, "5 Famille de courbes="&amp;$C158&amp;";", IntrantScenario!$B$7, IntrantScenario!$B$10,I$5)/5,0)</f>
        <v>138.53704405874015</v>
      </c>
      <c r="J158" s="429">
        <f>IFERROR(_xll.Woodstock.Analyst.Xcel.UDFs.GetIndicatorValue($D158, "5 Famille de courbes="&amp;$C158&amp;";", IntrantScenario!$B$7, IntrantScenario!$B$10,J$5)/5,0)</f>
        <v>325.21145706474783</v>
      </c>
      <c r="K158" s="429">
        <f>IFERROR(_xll.Woodstock.Analyst.Xcel.UDFs.GetIndicatorValueAverage($D158, "5 Famille de courbes="&amp;$C158&amp;";", IntrantScenario!$B$7, IntrantScenario!$B$10,"2", "6")/5,0)</f>
        <v>295.79680936694143</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571.98004590570929</v>
      </c>
      <c r="G163" s="443">
        <f t="shared" si="23"/>
        <v>128.10343748629094</v>
      </c>
      <c r="H163" s="443">
        <f t="shared" si="23"/>
        <v>315.15206231921911</v>
      </c>
      <c r="I163" s="443">
        <f t="shared" si="23"/>
        <v>138.53704405874015</v>
      </c>
      <c r="J163" s="443">
        <f t="shared" si="23"/>
        <v>325.21145706474783</v>
      </c>
      <c r="K163" s="443">
        <f t="shared" si="23"/>
        <v>295.79680936694143</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0</v>
      </c>
      <c r="G215" s="429">
        <f>IFERROR(_xll.Woodstock.Analyst.Xcel.UDFs.GetIndicatorValue($D215, "5 Famille de courbes="&amp;$C215&amp;";", IntrantScenario!$B$7, IntrantScenario!$B$10,G$5)/5,0)</f>
        <v>462.48146688938141</v>
      </c>
      <c r="H215" s="429">
        <f>IFERROR(_xll.Woodstock.Analyst.Xcel.UDFs.GetIndicatorValue($D215, "5 Famille de courbes="&amp;$C215&amp;";", IntrantScenario!$B$7, IntrantScenario!$B$10,H$5)/5,0)</f>
        <v>271.51621768474581</v>
      </c>
      <c r="I215" s="429">
        <f>IFERROR(_xll.Woodstock.Analyst.Xcel.UDFs.GetIndicatorValue($D215, "5 Famille de courbes="&amp;$C215&amp;";", IntrantScenario!$B$7, IntrantScenario!$B$10,I$5)/5,0)</f>
        <v>320.27652921676633</v>
      </c>
      <c r="J215" s="429">
        <f>IFERROR(_xll.Woodstock.Analyst.Xcel.UDFs.GetIndicatorValue($D215, "5 Famille de courbes="&amp;$C215&amp;";", IntrantScenario!$B$7, IntrantScenario!$B$10,J$5)/5,0)</f>
        <v>235.48579676151274</v>
      </c>
      <c r="K215" s="429">
        <f>IFERROR(_xll.Woodstock.Analyst.Xcel.UDFs.GetIndicatorValueAverage($D215, "5 Famille de courbes="&amp;$C215&amp;";", IntrantScenario!$B$7, IntrantScenario!$B$10,"2", "6")/5,0)</f>
        <v>257.95200211048126</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0</v>
      </c>
      <c r="G218" s="443">
        <f t="shared" si="31"/>
        <v>462.48146688938141</v>
      </c>
      <c r="H218" s="443">
        <f t="shared" si="31"/>
        <v>271.51621768474581</v>
      </c>
      <c r="I218" s="443">
        <f t="shared" si="31"/>
        <v>320.27652921676633</v>
      </c>
      <c r="J218" s="443">
        <f t="shared" si="31"/>
        <v>235.48579676151274</v>
      </c>
      <c r="K218" s="443">
        <f t="shared" si="31"/>
        <v>257.95200211048126</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17.800000357627869</v>
      </c>
      <c r="H219" s="429">
        <f>IFERROR(_xll.Woodstock.Analyst.Xcel.UDFs.GetIndicatorValue($D219, "5 Famille de courbes="&amp;$C219&amp;";", IntrantScenario!$B$7, IntrantScenario!$B$10,H$5)/5,0)</f>
        <v>17.799999737739562</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7.1200000190734869</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17.800000357627869</v>
      </c>
      <c r="H225" s="443">
        <f t="shared" si="33"/>
        <v>17.799999737739562</v>
      </c>
      <c r="I225" s="443">
        <f t="shared" si="33"/>
        <v>0</v>
      </c>
      <c r="J225" s="443">
        <f t="shared" si="33"/>
        <v>0</v>
      </c>
      <c r="K225" s="443">
        <f t="shared" si="33"/>
        <v>7.1200000190734869</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0</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0</v>
      </c>
      <c r="K248" s="443">
        <f t="shared" si="35"/>
        <v>0</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480.28146724700929</v>
      </c>
      <c r="H284" s="429">
        <f>IFERROR(_xll.Woodstock.Analyst.Xcel.UDFs.GetIndicatorValue($D284, "5 Famille de courbes="&amp;$C284&amp;";", IntrantScenario!$B$7, IntrantScenario!$B$10,H$5)/5,0)</f>
        <v>289.31621742248535</v>
      </c>
      <c r="I284" s="429">
        <f>IFERROR(_xll.Woodstock.Analyst.Xcel.UDFs.GetIndicatorValue($D284, "5 Famille de courbes="&amp;$C284&amp;";", IntrantScenario!$B$7, IntrantScenario!$B$10,I$5)/5,0)</f>
        <v>320.27652921676633</v>
      </c>
      <c r="J284" s="429">
        <f>IFERROR(_xll.Woodstock.Analyst.Xcel.UDFs.GetIndicatorValue($D284, "5 Famille de courbes="&amp;$C284&amp;";", IntrantScenario!$B$7, IntrantScenario!$B$10,J$5)/5,0)</f>
        <v>235.48579676151274</v>
      </c>
      <c r="K284" s="429">
        <f>IFERROR(_xll.Woodstock.Analyst.Xcel.UDFs.GetIndicatorValueAverage($D284, "5 Famille de courbes="&amp;$C284&amp;";", IntrantScenario!$B$7, IntrantScenario!$B$10,"2", "6")/5,0)</f>
        <v>265.07200212955479</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480.28146724700929</v>
      </c>
      <c r="H290" s="443">
        <f t="shared" si="40"/>
        <v>289.31621742248535</v>
      </c>
      <c r="I290" s="443">
        <f t="shared" si="40"/>
        <v>320.27652921676633</v>
      </c>
      <c r="J290" s="443">
        <f t="shared" si="40"/>
        <v>235.48579676151274</v>
      </c>
      <c r="K290" s="443">
        <f t="shared" si="40"/>
        <v>265.07200212955479</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0</v>
      </c>
      <c r="G306" s="429">
        <f>IFERROR(_xll.Woodstock.Analyst.Xcel.UDFs.GetIndicatorValue($D306, "5 Famille de courbes="&amp;$C306&amp;";", IntrantScenario!$B$7, IntrantScenario!$B$10,G$5)/5,0)</f>
        <v>480.28146724700929</v>
      </c>
      <c r="H306" s="429">
        <f>IFERROR(_xll.Woodstock.Analyst.Xcel.UDFs.GetIndicatorValue($D306, "5 Famille de courbes="&amp;$C306&amp;";", IntrantScenario!$B$7, IntrantScenario!$B$10,H$5)/5,0)</f>
        <v>289.31621742248535</v>
      </c>
      <c r="I306" s="429">
        <f>IFERROR(_xll.Woodstock.Analyst.Xcel.UDFs.GetIndicatorValue($D306, "5 Famille de courbes="&amp;$C306&amp;";", IntrantScenario!$B$7, IntrantScenario!$B$10,I$5)/5,0)</f>
        <v>320.27652921676633</v>
      </c>
      <c r="J306" s="429">
        <f>IFERROR(_xll.Woodstock.Analyst.Xcel.UDFs.GetIndicatorValue($D306, "5 Famille de courbes="&amp;$C306&amp;";", IntrantScenario!$B$7, IntrantScenario!$B$10,J$5)/5,0)</f>
        <v>235.48579676151274</v>
      </c>
      <c r="K306" s="429">
        <f>IFERROR(_xll.Woodstock.Analyst.Xcel.UDFs.GetIndicatorValueAverage($D306, "5 Famille de courbes="&amp;$C306&amp;";", IntrantScenario!$B$7, IntrantScenario!$B$10,"2", "6")/5,0)</f>
        <v>265.07200212955479</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0</v>
      </c>
      <c r="G308" s="443">
        <f t="shared" si="43"/>
        <v>480.28146724700929</v>
      </c>
      <c r="H308" s="443">
        <f t="shared" si="43"/>
        <v>289.31621742248535</v>
      </c>
      <c r="I308" s="443">
        <f t="shared" si="43"/>
        <v>320.27652921676633</v>
      </c>
      <c r="J308" s="443">
        <f t="shared" si="43"/>
        <v>235.48579676151274</v>
      </c>
      <c r="K308" s="443">
        <f t="shared" si="43"/>
        <v>265.07200212955479</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3399.4590951919554</v>
      </c>
      <c r="G310" s="429">
        <f>IFERROR(_xll.Woodstock.Analyst.Xcel.UDFs.GetIndicatorValue($D310, "5 Famille de courbes="&amp;$C310&amp;";", IntrantScenario!$B$7, IntrantScenario!$B$10,G$5)/5,0)</f>
        <v>3412.5738471776249</v>
      </c>
      <c r="H310" s="429">
        <f>IFERROR(_xll.Woodstock.Analyst.Xcel.UDFs.GetIndicatorValue($D310, "5 Famille de courbes="&amp;$C310&amp;";", IntrantScenario!$B$7, IntrantScenario!$B$10,H$5)/5,0)</f>
        <v>3214.3178024113176</v>
      </c>
      <c r="I310" s="429">
        <f>IFERROR(_xll.Woodstock.Analyst.Xcel.UDFs.GetIndicatorValue($D310, "5 Famille de courbes="&amp;$C310&amp;";", IntrantScenario!$B$7, IntrantScenario!$B$10,I$5)/5,0)</f>
        <v>3785.7202360779047</v>
      </c>
      <c r="J310" s="429">
        <f>IFERROR(_xll.Woodstock.Analyst.Xcel.UDFs.GetIndicatorValue($D310, "5 Famille de courbes="&amp;$C310&amp;";", IntrantScenario!$B$7, IntrantScenario!$B$10,J$5)/5,0)</f>
        <v>2163.4606743529439</v>
      </c>
      <c r="K310" s="429">
        <f>IFERROR(_xll.Woodstock.Analyst.Xcel.UDFs.GetIndicatorValueAverage($D310, "5 Famille de courbes="&amp;$C310&amp;";", IntrantScenario!$B$7, IntrantScenario!$B$10,"2", "6")/5,0)</f>
        <v>3195.1063310423497</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3399.4590951919554</v>
      </c>
      <c r="G315" s="443">
        <f t="shared" si="45"/>
        <v>3412.5738471776249</v>
      </c>
      <c r="H315" s="443">
        <f t="shared" si="45"/>
        <v>3214.3178024113176</v>
      </c>
      <c r="I315" s="443">
        <f t="shared" si="45"/>
        <v>3785.7202360779047</v>
      </c>
      <c r="J315" s="443">
        <f t="shared" si="45"/>
        <v>2163.4606743529439</v>
      </c>
      <c r="K315" s="443">
        <f t="shared" si="45"/>
        <v>3195.1063310423497</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169.40711728334426</v>
      </c>
      <c r="H323" s="429">
        <f>IFERROR(_xll.Woodstock.Analyst.Xcel.UDFs.GetIndicatorValue($D323, "5 Famille de courbes="&amp;$C323&amp;";", IntrantScenario!$B$7, IntrantScenario!$B$10,H$5)/5,0)</f>
        <v>575.12000398188832</v>
      </c>
      <c r="I323" s="429">
        <f>IFERROR(_xll.Woodstock.Analyst.Xcel.UDFs.GetIndicatorValue($D323, "5 Famille de courbes="&amp;$C323&amp;";", IntrantScenario!$B$7, IntrantScenario!$B$10,I$5)/5,0)</f>
        <v>617.91999613046642</v>
      </c>
      <c r="J323" s="429">
        <f>IFERROR(_xll.Woodstock.Analyst.Xcel.UDFs.GetIndicatorValue($D323, "5 Famille de courbes="&amp;$C323&amp;";", IntrantScenario!$B$7, IntrantScenario!$B$10,J$5)/5,0)</f>
        <v>245.59999945759773</v>
      </c>
      <c r="K323" s="429">
        <f>IFERROR(_xll.Woodstock.Analyst.Xcel.UDFs.GetIndicatorValueAverage($D323, "5 Famille de courbes="&amp;$C323&amp;";", IntrantScenario!$B$7, IntrantScenario!$B$10,"2", "6")/5,0)</f>
        <v>321.60942337065933</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169.40711728334426</v>
      </c>
      <c r="H338" s="443">
        <f t="shared" si="47"/>
        <v>575.12000398188832</v>
      </c>
      <c r="I338" s="443">
        <f t="shared" si="47"/>
        <v>617.91999613046642</v>
      </c>
      <c r="J338" s="443">
        <f t="shared" si="47"/>
        <v>245.59999945759773</v>
      </c>
      <c r="K338" s="443">
        <f t="shared" si="47"/>
        <v>321.60942337065933</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0</v>
      </c>
      <c r="G349" s="429">
        <f>IFERROR(_xll.Woodstock.Analyst.Xcel.UDFs.GetIndicatorValue($D349, "5 Famille de courbes="&amp;$C349&amp;";", IntrantScenario!$B$7, IntrantScenario!$B$10,G$5)/5,0)</f>
        <v>0</v>
      </c>
      <c r="H349" s="429">
        <f>IFERROR(_xll.Woodstock.Analyst.Xcel.UDFs.GetIndicatorValue($D349, "5 Famille de courbes="&amp;$C349&amp;";", IntrantScenario!$B$7, IntrantScenario!$B$10,H$5)/5,0)</f>
        <v>249.99999997615814</v>
      </c>
      <c r="I349" s="429">
        <f>IFERROR(_xll.Woodstock.Analyst.Xcel.UDFs.GetIndicatorValue($D349, "5 Famille de courbes="&amp;$C349&amp;";", IntrantScenario!$B$7, IntrantScenario!$B$10,I$5)/5,0)</f>
        <v>163.50158322155477</v>
      </c>
      <c r="J349" s="429">
        <f>IFERROR(_xll.Woodstock.Analyst.Xcel.UDFs.GetIndicatorValue($D349, "5 Famille de courbes="&amp;$C349&amp;";", IntrantScenario!$B$7, IntrantScenario!$B$10,J$5)/5,0)</f>
        <v>98.229459238052371</v>
      </c>
      <c r="K349" s="429">
        <f>IFERROR(_xll.Woodstock.Analyst.Xcel.UDFs.GetIndicatorValueAverage($D349, "5 Famille de courbes="&amp;$C349&amp;";", IntrantScenario!$B$7, IntrantScenario!$B$10,"2", "6")/5,0)</f>
        <v>102.34620848715306</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0</v>
      </c>
      <c r="G355" s="443">
        <f t="shared" si="50"/>
        <v>0</v>
      </c>
      <c r="H355" s="443">
        <f t="shared" si="50"/>
        <v>249.99999997615814</v>
      </c>
      <c r="I355" s="443">
        <f t="shared" si="50"/>
        <v>163.50158322155477</v>
      </c>
      <c r="J355" s="443">
        <f t="shared" si="50"/>
        <v>98.229459238052371</v>
      </c>
      <c r="K355" s="443">
        <f t="shared" si="50"/>
        <v>102.34620848715306</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375.00000014305112</v>
      </c>
      <c r="G372" s="429">
        <f>IFERROR(_xll.Woodstock.Analyst.Xcel.UDFs.GetIndicatorValue($D372, "5 Famille de courbes="&amp;$C372&amp;";", IntrantScenario!$B$7, IntrantScenario!$B$10,G$5)/5,0)</f>
        <v>374.99999771118166</v>
      </c>
      <c r="H372" s="429">
        <f>IFERROR(_xll.Woodstock.Analyst.Xcel.UDFs.GetIndicatorValue($D372, "5 Famille de courbes="&amp;$C372&amp;";", IntrantScenario!$B$7, IntrantScenario!$B$10,H$5)/5,0)</f>
        <v>300.67466886043547</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210.13493334293366</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375.00000014305112</v>
      </c>
      <c r="G377" s="443">
        <f t="shared" si="55"/>
        <v>374.99999771118166</v>
      </c>
      <c r="H377" s="443">
        <f t="shared" si="55"/>
        <v>300.67466886043547</v>
      </c>
      <c r="I377" s="443">
        <f t="shared" si="55"/>
        <v>0</v>
      </c>
      <c r="J377" s="443">
        <f t="shared" si="55"/>
        <v>0</v>
      </c>
      <c r="K377" s="443">
        <f t="shared" si="55"/>
        <v>210.13493334293366</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166.66666870117189</v>
      </c>
      <c r="G382" s="429">
        <f>IFERROR(_xll.Woodstock.Analyst.Xcel.UDFs.GetIndicatorValue($D382, "5 Famille de courbes="&amp;$C382&amp;";", IntrantScenario!$B$7, IntrantScenario!$B$10,G$5)/5,0)</f>
        <v>166.66666786670686</v>
      </c>
      <c r="H382" s="429">
        <f>IFERROR(_xll.Woodstock.Analyst.Xcel.UDFs.GetIndicatorValue($D382, "5 Famille de courbes="&amp;$C382&amp;";", IntrantScenario!$B$7, IntrantScenario!$B$10,H$5)/5,0)</f>
        <v>166.66666607856752</v>
      </c>
      <c r="I382" s="429">
        <f>IFERROR(_xll.Woodstock.Analyst.Xcel.UDFs.GetIndicatorValue($D382, "5 Famille de courbes="&amp;$C382&amp;";", IntrantScenario!$B$7, IntrantScenario!$B$10,I$5)/5,0)</f>
        <v>166.66666793823242</v>
      </c>
      <c r="J382" s="429">
        <f>IFERROR(_xll.Woodstock.Analyst.Xcel.UDFs.GetIndicatorValue($D382, "5 Famille de courbes="&amp;$C382&amp;";", IntrantScenario!$B$7, IntrantScenario!$B$10,J$5)/5,0)</f>
        <v>166.66666572093965</v>
      </c>
      <c r="K382" s="429">
        <f>IFERROR(_xll.Woodstock.Analyst.Xcel.UDFs.GetIndicatorValueAverage($D382, "5 Famille de courbes="&amp;$C382&amp;";", IntrantScenario!$B$7, IntrantScenario!$B$10,"2", "6")/5,0)</f>
        <v>166.66666726112368</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166.66666870117189</v>
      </c>
      <c r="G396" s="443">
        <f t="shared" si="56"/>
        <v>166.66666786670686</v>
      </c>
      <c r="H396" s="443">
        <f t="shared" si="56"/>
        <v>166.66666607856752</v>
      </c>
      <c r="I396" s="443">
        <f t="shared" si="56"/>
        <v>166.66666793823242</v>
      </c>
      <c r="J396" s="443">
        <f t="shared" si="56"/>
        <v>166.66666572093965</v>
      </c>
      <c r="K396" s="443">
        <f t="shared" si="56"/>
        <v>166.66666726112368</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49.94000000357628</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9.9880000007152567</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374.99999897480012</v>
      </c>
      <c r="H398" s="429">
        <f>IFERROR(_xll.Woodstock.Analyst.Xcel.UDFs.GetIndicatorValue($D398, "5 Famille de courbes="&amp;$C398&amp;";", IntrantScenario!$B$7, IntrantScenario!$B$10,H$5)/5,0)</f>
        <v>374.99999629259111</v>
      </c>
      <c r="I398" s="429">
        <f>IFERROR(_xll.Woodstock.Analyst.Xcel.UDFs.GetIndicatorValue($D398, "5 Famille de courbes="&amp;$C398&amp;";", IntrantScenario!$B$7, IntrantScenario!$B$10,I$5)/5,0)</f>
        <v>374.99999865293501</v>
      </c>
      <c r="J398" s="429">
        <f>IFERROR(_xll.Woodstock.Analyst.Xcel.UDFs.GetIndicatorValue($D398, "5 Famille de courbes="&amp;$C398&amp;";", IntrantScenario!$B$7, IntrantScenario!$B$10,J$5)/5,0)</f>
        <v>374.99999940395355</v>
      </c>
      <c r="K398" s="429">
        <f>IFERROR(_xll.Woodstock.Analyst.Xcel.UDFs.GetIndicatorValueAverage($D398, "5 Famille de courbes="&amp;$C398&amp;";", IntrantScenario!$B$7, IntrantScenario!$B$10,"2", "6")/5,0)</f>
        <v>299.99999866485598</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49.94000000357628</v>
      </c>
      <c r="G400" s="443">
        <f t="shared" si="57"/>
        <v>374.99999897480012</v>
      </c>
      <c r="H400" s="443">
        <f t="shared" si="57"/>
        <v>374.99999629259111</v>
      </c>
      <c r="I400" s="443">
        <f t="shared" si="57"/>
        <v>374.99999865293501</v>
      </c>
      <c r="J400" s="443">
        <f t="shared" si="57"/>
        <v>374.99999940395355</v>
      </c>
      <c r="K400" s="443">
        <f t="shared" si="57"/>
        <v>309.98799866557124</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719.00000689327715</v>
      </c>
      <c r="G404" s="429">
        <f>IFERROR(_xll.Woodstock.Analyst.Xcel.UDFs.GetIndicatorValue($D404, "5 Famille de courbes="&amp;$C404&amp;";", IntrantScenario!$B$7, IntrantScenario!$B$10,G$5)/5,0)</f>
        <v>552.33215329945085</v>
      </c>
      <c r="H404" s="429">
        <f>IFERROR(_xll.Woodstock.Analyst.Xcel.UDFs.GetIndicatorValue($D404, "5 Famille de courbes="&amp;$C404&amp;";", IntrantScenario!$B$7, IntrantScenario!$B$10,H$5)/5,0)</f>
        <v>540.91801821291449</v>
      </c>
      <c r="I404" s="429">
        <f>IFERROR(_xll.Woodstock.Analyst.Xcel.UDFs.GetIndicatorValue($D404, "5 Famille de courbes="&amp;$C404&amp;";", IntrantScenario!$B$7, IntrantScenario!$B$10,I$5)/5,0)</f>
        <v>528.55954923629758</v>
      </c>
      <c r="J404" s="429">
        <f>IFERROR(_xll.Woodstock.Analyst.Xcel.UDFs.GetIndicatorValue($D404, "5 Famille de courbes="&amp;$C404&amp;";", IntrantScenario!$B$7, IntrantScenario!$B$10,J$5)/5,0)</f>
        <v>571.78824677467344</v>
      </c>
      <c r="K404" s="429">
        <f>IFERROR(_xll.Woodstock.Analyst.Xcel.UDFs.GetIndicatorValueAverage($D404, "5 Famille de courbes="&amp;$C404&amp;";", IntrantScenario!$B$7, IntrantScenario!$B$10,"2", "6")/5,0)</f>
        <v>582.51959488332272</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0</v>
      </c>
      <c r="I408" s="429">
        <f>IFERROR(_xll.Woodstock.Analyst.Xcel.UDFs.GetIndicatorValue($D408, "5 Famille de courbes="&amp;$C408&amp;";", IntrantScenario!$B$7, IntrantScenario!$B$10,I$5)/5,0)</f>
        <v>0</v>
      </c>
      <c r="J408" s="429">
        <f>IFERROR(_xll.Woodstock.Analyst.Xcel.UDFs.GetIndicatorValue($D408, "5 Famille de courbes="&amp;$C408&amp;";", IntrantScenario!$B$7, IntrantScenario!$B$10,J$5)/5,0)</f>
        <v>0</v>
      </c>
      <c r="K408" s="429">
        <f>IFERROR(_xll.Woodstock.Analyst.Xcel.UDFs.GetIndicatorValueAverage($D408, "5 Famille de courbes="&amp;$C408&amp;";", IntrantScenario!$B$7, IntrantScenario!$B$10,"2", "6")/5,0)</f>
        <v>0</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719.00000689327715</v>
      </c>
      <c r="G413" s="443">
        <f t="shared" si="59"/>
        <v>552.33215329945085</v>
      </c>
      <c r="H413" s="443">
        <f t="shared" si="59"/>
        <v>540.91801821291449</v>
      </c>
      <c r="I413" s="443">
        <f t="shared" si="59"/>
        <v>528.55954923629758</v>
      </c>
      <c r="J413" s="443">
        <f t="shared" si="59"/>
        <v>571.78824677467344</v>
      </c>
      <c r="K413" s="443">
        <f t="shared" si="59"/>
        <v>582.51959488332272</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0</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125.0000015258789</v>
      </c>
      <c r="G420" s="429">
        <f>IFERROR(_xll.Woodstock.Analyst.Xcel.UDFs.GetIndicatorValue($D420, "5 Famille de courbes="&amp;$C420&amp;";", IntrantScenario!$B$7, IntrantScenario!$B$10,G$5)/5,0)</f>
        <v>125.00000090003013</v>
      </c>
      <c r="H420" s="429">
        <f>IFERROR(_xll.Woodstock.Analyst.Xcel.UDFs.GetIndicatorValue($D420, "5 Famille de courbes="&amp;$C420&amp;";", IntrantScenario!$B$7, IntrantScenario!$B$10,H$5)/5,0)</f>
        <v>124.99999955892562</v>
      </c>
      <c r="I420" s="429">
        <f>IFERROR(_xll.Woodstock.Analyst.Xcel.UDFs.GetIndicatorValue($D420, "5 Famille de courbes="&amp;$C420&amp;";", IntrantScenario!$B$7, IntrantScenario!$B$10,I$5)/5,0)</f>
        <v>125.00000095367432</v>
      </c>
      <c r="J420" s="429">
        <f>IFERROR(_xll.Woodstock.Analyst.Xcel.UDFs.GetIndicatorValue($D420, "5 Famille de courbes="&amp;$C420&amp;";", IntrantScenario!$B$7, IntrantScenario!$B$10,J$5)/5,0)</f>
        <v>124.99999929070472</v>
      </c>
      <c r="K420" s="429">
        <f>IFERROR(_xll.Woodstock.Analyst.Xcel.UDFs.GetIndicatorValueAverage($D420, "5 Famille de courbes="&amp;$C420&amp;";", IntrantScenario!$B$7, IntrantScenario!$B$10,"2", "6")/5,0)</f>
        <v>125.00000044584274</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125.0000015258789</v>
      </c>
      <c r="G423" s="443">
        <f t="shared" si="60"/>
        <v>125.00000090003013</v>
      </c>
      <c r="H423" s="443">
        <f t="shared" si="60"/>
        <v>124.99999955892562</v>
      </c>
      <c r="I423" s="443">
        <f t="shared" si="60"/>
        <v>125.00000095367432</v>
      </c>
      <c r="J423" s="443">
        <f t="shared" si="60"/>
        <v>124.99999929070472</v>
      </c>
      <c r="K423" s="443">
        <f t="shared" si="60"/>
        <v>125.00000044584274</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0</v>
      </c>
      <c r="G430" s="429">
        <f>IFERROR(_xll.Woodstock.Analyst.Xcel.UDFs.GetIndicatorValue($D430, "5 Famille de courbes="&amp;$C430&amp;";", IntrantScenario!$B$7, IntrantScenario!$B$10,G$5)/5,0)</f>
        <v>0</v>
      </c>
      <c r="H430" s="429">
        <f>IFERROR(_xll.Woodstock.Analyst.Xcel.UDFs.GetIndicatorValue($D430, "5 Famille de courbes="&amp;$C430&amp;";", IntrantScenario!$B$7, IntrantScenario!$B$10,H$5)/5,0)</f>
        <v>0</v>
      </c>
      <c r="I430" s="429">
        <f>IFERROR(_xll.Woodstock.Analyst.Xcel.UDFs.GetIndicatorValue($D430, "5 Famille de courbes="&amp;$C430&amp;";", IntrantScenario!$B$7, IntrantScenario!$B$10,I$5)/5,0)</f>
        <v>0</v>
      </c>
      <c r="J430" s="429">
        <f>IFERROR(_xll.Woodstock.Analyst.Xcel.UDFs.GetIndicatorValue($D430, "5 Famille de courbes="&amp;$C430&amp;";", IntrantScenario!$B$7, IntrantScenario!$B$10,J$5)/5,0)</f>
        <v>0</v>
      </c>
      <c r="K430" s="429">
        <f>IFERROR(_xll.Woodstock.Analyst.Xcel.UDFs.GetIndicatorValueAverage($D430, "5 Famille de courbes="&amp;$C430&amp;";", IntrantScenario!$B$7, IntrantScenario!$B$10,"2", "6")/5,0)</f>
        <v>0</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281.25000010728837</v>
      </c>
      <c r="G436" s="429">
        <f>IFERROR(_xll.Woodstock.Analyst.Xcel.UDFs.GetIndicatorValue($D436, "5 Famille de courbes="&amp;$C436&amp;";", IntrantScenario!$B$7, IntrantScenario!$B$10,G$5)/5,0)</f>
        <v>281.24999828338622</v>
      </c>
      <c r="H436" s="429">
        <f>IFERROR(_xll.Woodstock.Analyst.Xcel.UDFs.GetIndicatorValue($D436, "5 Famille de courbes="&amp;$C436&amp;";", IntrantScenario!$B$7, IntrantScenario!$B$10,H$5)/5,0)</f>
        <v>225.50600164532662</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157.60120000720025</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281.25000010728837</v>
      </c>
      <c r="G442" s="443">
        <f t="shared" si="62"/>
        <v>281.24999828338622</v>
      </c>
      <c r="H442" s="443">
        <f t="shared" si="62"/>
        <v>225.50600164532662</v>
      </c>
      <c r="I442" s="443">
        <f t="shared" si="62"/>
        <v>0</v>
      </c>
      <c r="J442" s="443">
        <f t="shared" si="62"/>
        <v>0</v>
      </c>
      <c r="K442" s="443">
        <f t="shared" si="62"/>
        <v>157.60120000720025</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50.000002597173079</v>
      </c>
      <c r="G451" s="429">
        <f>IFERROR(_xll.Woodstock.Analyst.Xcel.UDFs.GetIndicatorValue($D451, "5 Famille de courbes="&amp;$C451&amp;";", IntrantScenario!$B$7, IntrantScenario!$B$10,G$5)/5,0)</f>
        <v>50.000002346833561</v>
      </c>
      <c r="H451" s="429">
        <f>IFERROR(_xll.Woodstock.Analyst.Xcel.UDFs.GetIndicatorValue($D451, "5 Famille de courbes="&amp;$C451&amp;";", IntrantScenario!$B$7, IntrantScenario!$B$10,H$5)/5,0)</f>
        <v>125.00000478347143</v>
      </c>
      <c r="I451" s="429">
        <f>IFERROR(_xll.Woodstock.Analyst.Xcel.UDFs.GetIndicatorValue($D451, "5 Famille de courbes="&amp;$C451&amp;";", IntrantScenario!$B$7, IntrantScenario!$B$10,I$5)/5,0)</f>
        <v>99.050479283848418</v>
      </c>
      <c r="J451" s="429">
        <f>IFERROR(_xll.Woodstock.Analyst.Xcel.UDFs.GetIndicatorValue($D451, "5 Famille de courbes="&amp;$C451&amp;";", IntrantScenario!$B$7, IntrantScenario!$B$10,J$5)/5,0)</f>
        <v>79.46884064550548</v>
      </c>
      <c r="K451" s="429">
        <f>IFERROR(_xll.Woodstock.Analyst.Xcel.UDFs.GetIndicatorValueAverage($D451, "5 Famille de courbes="&amp;$C451&amp;";", IntrantScenario!$B$7, IntrantScenario!$B$10,"2", "6")/5,0)</f>
        <v>80.703865931366394</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50.000002597173079</v>
      </c>
      <c r="G453" s="443">
        <f t="shared" si="64"/>
        <v>50.000002346833561</v>
      </c>
      <c r="H453" s="443">
        <f t="shared" si="64"/>
        <v>125.00000478347143</v>
      </c>
      <c r="I453" s="443">
        <f t="shared" si="64"/>
        <v>99.050479283848418</v>
      </c>
      <c r="J453" s="443">
        <f t="shared" si="64"/>
        <v>79.46884064550548</v>
      </c>
      <c r="K453" s="443">
        <f t="shared" si="64"/>
        <v>80.703865931366394</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375.00000014305112</v>
      </c>
      <c r="G458" s="429">
        <f>IFERROR(_xll.Woodstock.Analyst.Xcel.UDFs.GetIndicatorValue($D458, "5 Famille de courbes="&amp;$C458&amp;";", IntrantScenario!$B$7, IntrantScenario!$B$10,G$5)/5,0)</f>
        <v>374.99999771118166</v>
      </c>
      <c r="H458" s="429">
        <f>IFERROR(_xll.Woodstock.Analyst.Xcel.UDFs.GetIndicatorValue($D458, "5 Famille de courbes="&amp;$C458&amp;";", IntrantScenario!$B$7, IntrantScenario!$B$10,H$5)/5,0)</f>
        <v>300.67466886043547</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210.13493334293366</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375.00000014305112</v>
      </c>
      <c r="G460" s="443">
        <f t="shared" si="65"/>
        <v>374.99999771118166</v>
      </c>
      <c r="H460" s="443">
        <f t="shared" si="65"/>
        <v>300.67466886043547</v>
      </c>
      <c r="I460" s="443">
        <f t="shared" si="65"/>
        <v>0</v>
      </c>
      <c r="J460" s="443">
        <f t="shared" si="65"/>
        <v>0</v>
      </c>
      <c r="K460" s="443">
        <f t="shared" si="65"/>
        <v>210.13493334293366</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0</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0</v>
      </c>
      <c r="G654" s="429">
        <f>IFERROR(_xll.Woodstock.Analyst.Xcel.UDFs.GetIndicatorValue($D654, "5 Famille de courbes="&amp;$C654&amp;";", IntrantScenario!$B$7, IntrantScenario!$B$10,G$5)/5,0)</f>
        <v>0</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0</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0</v>
      </c>
      <c r="G659" s="443">
        <f t="shared" si="94"/>
        <v>0</v>
      </c>
      <c r="H659" s="443">
        <f t="shared" si="94"/>
        <v>0</v>
      </c>
      <c r="I659" s="443">
        <f t="shared" si="94"/>
        <v>0</v>
      </c>
      <c r="J659" s="443">
        <f t="shared" si="94"/>
        <v>0</v>
      </c>
      <c r="K659" s="443">
        <f t="shared" si="94"/>
        <v>0</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0</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0</v>
      </c>
      <c r="K757" s="443">
        <f t="shared" si="108"/>
        <v>0</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244.99999971389769</v>
      </c>
      <c r="G805" s="429">
        <f>IFERROR(_xll.Woodstock.Analyst.Xcel.UDFs.GetIndicatorValue($D805, "5 Famille de courbes="&amp;$C805&amp;";", IntrantScenario!$B$7, IntrantScenario!$B$10,G$5)/5,0)</f>
        <v>0</v>
      </c>
      <c r="H805" s="429">
        <f>IFERROR(_xll.Woodstock.Analyst.Xcel.UDFs.GetIndicatorValue($D805, "5 Famille de courbes="&amp;$C805&amp;";", IntrantScenario!$B$7, IntrantScenario!$B$10,H$5)/5,0)</f>
        <v>0</v>
      </c>
      <c r="I805" s="429">
        <f>IFERROR(_xll.Woodstock.Analyst.Xcel.UDFs.GetIndicatorValue($D805, "5 Famille de courbes="&amp;$C805&amp;";", IntrantScenario!$B$7, IntrantScenario!$B$10,I$5)/5,0)</f>
        <v>86.498415096104139</v>
      </c>
      <c r="J805" s="429">
        <f>IFERROR(_xll.Woodstock.Analyst.Xcel.UDFs.GetIndicatorValue($D805, "5 Famille de courbes="&amp;$C805&amp;";", IntrantScenario!$B$7, IntrantScenario!$B$10,J$5)/5,0)</f>
        <v>106.11751337051392</v>
      </c>
      <c r="K805" s="429">
        <f>IFERROR(_xll.Woodstock.Analyst.Xcel.UDFs.GetIndicatorValueAverage($D805, "5 Famille de courbes="&amp;$C805&amp;";", IntrantScenario!$B$7, IntrantScenario!$B$10,"2", "6")/5,0)</f>
        <v>87.52318563610315</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0</v>
      </c>
      <c r="H806" s="429">
        <f>IFERROR(_xll.Woodstock.Analyst.Xcel.UDFs.GetIndicatorValue($D806, "5 Famille de courbes="&amp;$C806&amp;";", IntrantScenario!$B$7, IntrantScenario!$B$10,H$5)/5,0)</f>
        <v>0</v>
      </c>
      <c r="I806" s="429">
        <f>IFERROR(_xll.Woodstock.Analyst.Xcel.UDFs.GetIndicatorValue($D806, "5 Famille de courbes="&amp;$C806&amp;";", IntrantScenario!$B$7, IntrantScenario!$B$10,I$5)/5,0)</f>
        <v>0</v>
      </c>
      <c r="J806" s="429">
        <f>IFERROR(_xll.Woodstock.Analyst.Xcel.UDFs.GetIndicatorValue($D806, "5 Famille de courbes="&amp;$C806&amp;";", IntrantScenario!$B$7, IntrantScenario!$B$10,J$5)/5,0)</f>
        <v>0</v>
      </c>
      <c r="K806" s="429">
        <f>IFERROR(_xll.Woodstock.Analyst.Xcel.UDFs.GetIndicatorValueAverage($D806, "5 Famille de courbes="&amp;$C806&amp;";", IntrantScenario!$B$7, IntrantScenario!$B$10,"2", "6")/5,0)</f>
        <v>0</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244.99999971389769</v>
      </c>
      <c r="G811" s="443">
        <f t="shared" si="116"/>
        <v>0</v>
      </c>
      <c r="H811" s="443">
        <f t="shared" si="116"/>
        <v>0</v>
      </c>
      <c r="I811" s="443">
        <f t="shared" si="116"/>
        <v>86.498415096104139</v>
      </c>
      <c r="J811" s="443">
        <f t="shared" si="116"/>
        <v>106.11751337051392</v>
      </c>
      <c r="K811" s="443">
        <f t="shared" si="116"/>
        <v>87.52318563610315</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73.500002834796902</v>
      </c>
      <c r="G907" s="429">
        <f>IFERROR(_xll.Woodstock.Analyst.Xcel.UDFs.GetIndicatorValue($D907, "5 Famille de courbes="&amp;$C907&amp;";", IntrantScenario!$B$7, IntrantScenario!$B$10,G$5)/5,0)</f>
        <v>0</v>
      </c>
      <c r="H907" s="429">
        <f>IFERROR(_xll.Woodstock.Analyst.Xcel.UDFs.GetIndicatorValue($D907, "5 Famille de courbes="&amp;$C907&amp;";", IntrantScenario!$B$7, IntrantScenario!$B$10,H$5)/5,0)</f>
        <v>0</v>
      </c>
      <c r="I907" s="429">
        <f>IFERROR(_xll.Woodstock.Analyst.Xcel.UDFs.GetIndicatorValue($D907, "5 Famille de courbes="&amp;$C907&amp;";", IntrantScenario!$B$7, IntrantScenario!$B$10,I$5)/5,0)</f>
        <v>25.949525559972706</v>
      </c>
      <c r="J907" s="429">
        <f>IFERROR(_xll.Woodstock.Analyst.Xcel.UDFs.GetIndicatorValue($D907, "5 Famille de courbes="&amp;$C907&amp;";", IntrantScenario!$B$7, IntrantScenario!$B$10,J$5)/5,0)</f>
        <v>31.835255276173513</v>
      </c>
      <c r="K907" s="429">
        <f>IFERROR(_xll.Woodstock.Analyst.Xcel.UDFs.GetIndicatorValueAverage($D907, "5 Famille de courbes="&amp;$C907&amp;";", IntrantScenario!$B$7, IntrantScenario!$B$10,"2", "6")/5,0)</f>
        <v>26.256956734188623</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73.500002834796902</v>
      </c>
      <c r="G909" s="443">
        <f t="shared" si="130"/>
        <v>0</v>
      </c>
      <c r="H909" s="443">
        <f t="shared" si="130"/>
        <v>0</v>
      </c>
      <c r="I909" s="443">
        <f t="shared" si="130"/>
        <v>25.949525559972706</v>
      </c>
      <c r="J909" s="443">
        <f t="shared" si="130"/>
        <v>31.835255276173513</v>
      </c>
      <c r="K909" s="443">
        <f t="shared" si="130"/>
        <v>26.256956734188623</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33.688222932815549</v>
      </c>
      <c r="H918" s="429">
        <f>IFERROR(_xll.Woodstock.Analyst.Xcel.UDFs.GetIndicatorValue($D918, "5 Famille de courbes="&amp;$C918&amp;";", IntrantScenario!$B$7, IntrantScenario!$B$10,H$5)/5,0)</f>
        <v>90.111777913570407</v>
      </c>
      <c r="I918" s="429">
        <f>IFERROR(_xll.Woodstock.Analyst.Xcel.UDFs.GetIndicatorValue($D918, "5 Famille de courbes="&amp;$C918&amp;";", IntrantScenario!$B$7, IntrantScenario!$B$10,I$5)/5,0)</f>
        <v>164.74403607398273</v>
      </c>
      <c r="J918" s="429">
        <f>IFERROR(_xll.Woodstock.Analyst.Xcel.UDFs.GetIndicatorValue($D918, "5 Famille de courbes="&amp;$C918&amp;";", IntrantScenario!$B$7, IntrantScenario!$B$10,J$5)/5,0)</f>
        <v>61.495960664749148</v>
      </c>
      <c r="K918" s="429">
        <f>IFERROR(_xll.Woodstock.Analyst.Xcel.UDFs.GetIndicatorValueAverage($D918, "5 Famille de courbes="&amp;$C918&amp;";", IntrantScenario!$B$7, IntrantScenario!$B$10,"2", "6")/5,0)</f>
        <v>70.007999517023563</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33.688222932815549</v>
      </c>
      <c r="H923" s="443">
        <f t="shared" si="133"/>
        <v>90.111777913570407</v>
      </c>
      <c r="I923" s="443">
        <f t="shared" si="133"/>
        <v>164.74403607398273</v>
      </c>
      <c r="J923" s="443">
        <f t="shared" si="133"/>
        <v>61.495960664749148</v>
      </c>
      <c r="K923" s="443">
        <f t="shared" si="133"/>
        <v>70.007999517023563</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74.32533061504364</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14.865066123008727</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74.32533061504364</v>
      </c>
      <c r="I978" s="443">
        <f t="shared" si="141"/>
        <v>0</v>
      </c>
      <c r="J978" s="443">
        <f t="shared" si="141"/>
        <v>0</v>
      </c>
      <c r="K978" s="443">
        <f t="shared" si="141"/>
        <v>14.865066123008727</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0</v>
      </c>
      <c r="G1038" s="429">
        <f>IFERROR(_xll.Woodstock.Analyst.Xcel.UDFs.GetIndicatorValue($D1038, "5 Famille de courbes="&amp;$C1038&amp;";", IntrantScenario!$B$7, IntrantScenario!$B$10,G$5)/5,0)</f>
        <v>0</v>
      </c>
      <c r="H1038" s="429">
        <f>IFERROR(_xll.Woodstock.Analyst.Xcel.UDFs.GetIndicatorValue($D1038, "5 Famille de courbes="&amp;$C1038&amp;";", IntrantScenario!$B$7, IntrantScenario!$B$10,H$5)/5,0)</f>
        <v>0</v>
      </c>
      <c r="I1038" s="429">
        <f>IFERROR(_xll.Woodstock.Analyst.Xcel.UDFs.GetIndicatorValue($D1038, "5 Famille de courbes="&amp;$C1038&amp;";", IntrantScenario!$B$7, IntrantScenario!$B$10,I$5)/5,0)</f>
        <v>0</v>
      </c>
      <c r="J1038" s="429">
        <f>IFERROR(_xll.Woodstock.Analyst.Xcel.UDFs.GetIndicatorValue($D1038, "5 Famille de courbes="&amp;$C1038&amp;";", IntrantScenario!$B$7, IntrantScenario!$B$10,J$5)/5,0)</f>
        <v>0</v>
      </c>
      <c r="K1038" s="429">
        <f>IFERROR(_xll.Woodstock.Analyst.Xcel.UDFs.GetIndicatorValueAverage($D1038, "5 Famille de courbes="&amp;$C1038&amp;";", IntrantScenario!$B$7, IntrantScenario!$B$10,"2", "6")/5,0)</f>
        <v>0</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74.32533061504364</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14.865066123008727</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0</v>
      </c>
      <c r="G1050" s="443">
        <f t="shared" si="150"/>
        <v>0</v>
      </c>
      <c r="H1050" s="443">
        <f t="shared" si="150"/>
        <v>74.32533061504364</v>
      </c>
      <c r="I1050" s="443">
        <f t="shared" si="150"/>
        <v>0</v>
      </c>
      <c r="J1050" s="443">
        <f t="shared" si="150"/>
        <v>0</v>
      </c>
      <c r="K1050" s="443">
        <f t="shared" si="150"/>
        <v>14.865066123008727</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74.32533061504364</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14.865066123008727</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74.32533061504364</v>
      </c>
      <c r="I1068" s="443">
        <f t="shared" si="153"/>
        <v>0</v>
      </c>
      <c r="J1068" s="443">
        <f t="shared" si="153"/>
        <v>0</v>
      </c>
      <c r="K1068" s="443">
        <f t="shared" si="153"/>
        <v>14.865066123008727</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833.59883249551058</v>
      </c>
      <c r="G1070" s="429">
        <f>IFERROR(_xll.Woodstock.Analyst.Xcel.UDFs.GetIndicatorValue($D1070, "5 Famille de courbes="&amp;$C1070&amp;";", IntrantScenario!$B$7, IntrantScenario!$B$10,G$5)/5,0)</f>
        <v>802.26673634648319</v>
      </c>
      <c r="H1070" s="429">
        <f>IFERROR(_xll.Woodstock.Analyst.Xcel.UDFs.GetIndicatorValue($D1070, "5 Famille de courbes="&amp;$C1070&amp;";", IntrantScenario!$B$7, IntrantScenario!$B$10,H$5)/5,0)</f>
        <v>733.68527901470657</v>
      </c>
      <c r="I1070" s="429">
        <f>IFERROR(_xll.Woodstock.Analyst.Xcel.UDFs.GetIndicatorValue($D1070, "5 Famille de courbes="&amp;$C1070&amp;";", IntrantScenario!$B$7, IntrantScenario!$B$10,I$5)/5,0)</f>
        <v>738.92877338826656</v>
      </c>
      <c r="J1070" s="429">
        <f>IFERROR(_xll.Woodstock.Analyst.Xcel.UDFs.GetIndicatorValue($D1070, "5 Famille de courbes="&amp;$C1070&amp;";", IntrantScenario!$B$7, IntrantScenario!$B$10,J$5)/5,0)</f>
        <v>792.24800107181068</v>
      </c>
      <c r="K1070" s="429">
        <f>IFERROR(_xll.Woodstock.Analyst.Xcel.UDFs.GetIndicatorValueAverage($D1070, "5 Famille de courbes="&amp;$C1070&amp;";", IntrantScenario!$B$7, IntrantScenario!$B$10,"2", "6")/5,0)</f>
        <v>780.14552446335551</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833.59883249551058</v>
      </c>
      <c r="G1075" s="443">
        <f t="shared" si="155"/>
        <v>802.26673634648319</v>
      </c>
      <c r="H1075" s="443">
        <f t="shared" si="155"/>
        <v>733.68527901470657</v>
      </c>
      <c r="I1075" s="443">
        <f t="shared" si="155"/>
        <v>738.92877338826656</v>
      </c>
      <c r="J1075" s="443">
        <f t="shared" si="155"/>
        <v>792.24800107181068</v>
      </c>
      <c r="K1075" s="443">
        <f t="shared" si="155"/>
        <v>780.14552446335551</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0</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0</v>
      </c>
      <c r="I1123" s="429">
        <f>IFERROR(_xll.Woodstock.Analyst.Xcel.UDFs.GetIndicatorValue($D1123, "5 Famille de courbes="&amp;$C1123&amp;";", IntrantScenario!$B$7, IntrantScenario!$B$10,I$5)/5,0)</f>
        <v>0</v>
      </c>
      <c r="J1123" s="429">
        <f>IFERROR(_xll.Woodstock.Analyst.Xcel.UDFs.GetIndicatorValue($D1123, "5 Famille de courbes="&amp;$C1123&amp;";", IntrantScenario!$B$7, IntrantScenario!$B$10,J$5)/5,0)</f>
        <v>0</v>
      </c>
      <c r="K1123" s="429">
        <f>IFERROR(_xll.Woodstock.Analyst.Xcel.UDFs.GetIndicatorValueAverage($D1123, "5 Famille de courbes="&amp;$C1123&amp;";", IntrantScenario!$B$7, IntrantScenario!$B$10,"2", "6")/5,0)</f>
        <v>0</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0</v>
      </c>
      <c r="G1126" s="443">
        <f t="shared" si="162"/>
        <v>0</v>
      </c>
      <c r="H1126" s="443">
        <f t="shared" si="162"/>
        <v>0</v>
      </c>
      <c r="I1126" s="443">
        <f t="shared" si="162"/>
        <v>0</v>
      </c>
      <c r="J1126" s="443">
        <f t="shared" si="162"/>
        <v>0</v>
      </c>
      <c r="K1126" s="443">
        <f t="shared" si="162"/>
        <v>0</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0</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0</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0</v>
      </c>
      <c r="G1130" s="443">
        <f t="shared" si="163"/>
        <v>0</v>
      </c>
      <c r="H1130" s="443">
        <f t="shared" si="163"/>
        <v>0</v>
      </c>
      <c r="I1130" s="443">
        <f t="shared" si="163"/>
        <v>0</v>
      </c>
      <c r="J1130" s="443">
        <f t="shared" si="163"/>
        <v>0</v>
      </c>
      <c r="K1130" s="443">
        <f t="shared" si="163"/>
        <v>0</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473.7286487340927</v>
      </c>
      <c r="G1142" s="429">
        <f>IFERROR(_xll.Woodstock.Analyst.Xcel.UDFs.GetIndicatorValue($D1142, "5 Famille de courbes="&amp;$C1142&amp;";", IntrantScenario!$B$7, IntrantScenario!$B$10,G$5)/5,0)</f>
        <v>102.60660033226013</v>
      </c>
      <c r="H1142" s="429">
        <f>IFERROR(_xll.Woodstock.Analyst.Xcel.UDFs.GetIndicatorValue($D1142, "5 Famille de courbes="&amp;$C1142&amp;";", IntrantScenario!$B$7, IntrantScenario!$B$10,H$5)/5,0)</f>
        <v>231.39883632659911</v>
      </c>
      <c r="I1142" s="429">
        <f>IFERROR(_xll.Woodstock.Analyst.Xcel.UDFs.GetIndicatorValue($D1142, "5 Famille de courbes="&amp;$C1142&amp;";", IntrantScenario!$B$7, IntrantScenario!$B$10,I$5)/5,0)</f>
        <v>133.33333220481873</v>
      </c>
      <c r="J1142" s="429">
        <f>IFERROR(_xll.Woodstock.Analyst.Xcel.UDFs.GetIndicatorValue($D1142, "5 Famille de courbes="&amp;$C1142&amp;";", IntrantScenario!$B$7, IntrantScenario!$B$10,J$5)/5,0)</f>
        <v>133.33333723545076</v>
      </c>
      <c r="K1142" s="429">
        <f>IFERROR(_xll.Woodstock.Analyst.Xcel.UDFs.GetIndicatorValueAverage($D1142, "5 Famille de courbes="&amp;$C1142&amp;";", IntrantScenario!$B$7, IntrantScenario!$B$10,"2", "6")/5,0)</f>
        <v>214.88015096664429</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473.7286487340927</v>
      </c>
      <c r="G1156" s="443">
        <f t="shared" si="166"/>
        <v>102.60660033226013</v>
      </c>
      <c r="H1156" s="443">
        <f t="shared" si="166"/>
        <v>231.39883632659911</v>
      </c>
      <c r="I1156" s="443">
        <f t="shared" si="166"/>
        <v>133.33333220481873</v>
      </c>
      <c r="J1156" s="443">
        <f t="shared" si="166"/>
        <v>133.33333723545076</v>
      </c>
      <c r="K1156" s="443">
        <f t="shared" si="166"/>
        <v>214.88015096664429</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0</v>
      </c>
      <c r="G1207" s="429">
        <f>IFERROR(_xll.Woodstock.Analyst.Xcel.UDFs.GetIndicatorValue($D1207, "5 Famille de courbes="&amp;$C1207&amp;";", IntrantScenario!$B$7, IntrantScenario!$B$10,G$5)/5,0)</f>
        <v>0</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0</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142.11860026751339</v>
      </c>
      <c r="G1211" s="429">
        <f>IFERROR(_xll.Woodstock.Analyst.Xcel.UDFs.GetIndicatorValue($D1211, "5 Famille de courbes="&amp;$C1211&amp;";", IntrantScenario!$B$7, IntrantScenario!$B$10,G$5)/5,0)</f>
        <v>30.781981322844036</v>
      </c>
      <c r="H1211" s="429">
        <f>IFERROR(_xll.Woodstock.Analyst.Xcel.UDFs.GetIndicatorValue($D1211, "5 Famille de courbes="&amp;$C1211&amp;";", IntrantScenario!$B$7, IntrantScenario!$B$10,H$5)/5,0)</f>
        <v>69.419653656468839</v>
      </c>
      <c r="I1211" s="429">
        <f>IFERROR(_xll.Woodstock.Analyst.Xcel.UDFs.GetIndicatorValue($D1211, "5 Famille de courbes="&amp;$C1211&amp;";", IntrantScenario!$B$7, IntrantScenario!$B$10,I$5)/5,0)</f>
        <v>40.000001250902798</v>
      </c>
      <c r="J1211" s="429">
        <f>IFERROR(_xll.Woodstock.Analyst.Xcel.UDFs.GetIndicatorValue($D1211, "5 Famille de courbes="&amp;$C1211&amp;";", IntrantScenario!$B$7, IntrantScenario!$B$10,J$5)/5,0)</f>
        <v>40.000002760092464</v>
      </c>
      <c r="K1211" s="429">
        <f>IFERROR(_xll.Woodstock.Analyst.Xcel.UDFs.GetIndicatorValueAverage($D1211, "5 Famille de courbes="&amp;$C1211&amp;";", IntrantScenario!$B$7, IntrantScenario!$B$10,"2", "6")/5,0)</f>
        <v>64.464047851564303</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142.11860026751339</v>
      </c>
      <c r="G1213" s="443">
        <f t="shared" si="174"/>
        <v>30.781981322844036</v>
      </c>
      <c r="H1213" s="443">
        <f t="shared" si="174"/>
        <v>69.419653656468839</v>
      </c>
      <c r="I1213" s="443">
        <f t="shared" si="174"/>
        <v>40.000001250902798</v>
      </c>
      <c r="J1213" s="443">
        <f t="shared" si="174"/>
        <v>40.000002760092464</v>
      </c>
      <c r="K1213" s="443">
        <f t="shared" si="174"/>
        <v>64.464047851564303</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0</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0</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0</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0</v>
      </c>
      <c r="I1219" s="429">
        <f>IFERROR(_xll.Woodstock.Analyst.Xcel.UDFs.GetIndicatorValue($D1219, "5 Famille de courbes="&amp;$C1219&amp;";", IntrantScenario!$B$7, IntrantScenario!$B$10,I$5)/5,0)</f>
        <v>0</v>
      </c>
      <c r="J1219" s="429">
        <f>IFERROR(_xll.Woodstock.Analyst.Xcel.UDFs.GetIndicatorValue($D1219, "5 Famille de courbes="&amp;$C1219&amp;";", IntrantScenario!$B$7, IntrantScenario!$B$10,J$5)/5,0)</f>
        <v>0</v>
      </c>
      <c r="K1219" s="429">
        <f>IFERROR(_xll.Woodstock.Analyst.Xcel.UDFs.GetIndicatorValueAverage($D1219, "5 Famille de courbes="&amp;$C1219&amp;";", IntrantScenario!$B$7, IntrantScenario!$B$10,"2", "6")/5,0)</f>
        <v>0</v>
      </c>
    </row>
    <row r="1220" spans="1:11" x14ac:dyDescent="0.25">
      <c r="A1220" s="164" t="s">
        <v>33</v>
      </c>
      <c r="B1220" s="444" t="s">
        <v>127</v>
      </c>
      <c r="C1220" s="441" t="str">
        <f t="shared" si="171"/>
        <v>FCTYF_PEU_R</v>
      </c>
      <c r="D1220" s="445"/>
      <c r="E1220" s="442" t="s">
        <v>536</v>
      </c>
      <c r="F1220" s="443">
        <f t="shared" ref="F1220:K1220" si="175">SUM(F1214:F1219)</f>
        <v>0</v>
      </c>
      <c r="G1220" s="443">
        <f t="shared" si="175"/>
        <v>0</v>
      </c>
      <c r="H1220" s="443">
        <f t="shared" si="175"/>
        <v>0</v>
      </c>
      <c r="I1220" s="443">
        <f t="shared" si="175"/>
        <v>0</v>
      </c>
      <c r="J1220" s="443">
        <f t="shared" si="175"/>
        <v>0</v>
      </c>
      <c r="K1220" s="443">
        <f t="shared" si="175"/>
        <v>0</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0</v>
      </c>
      <c r="H1222" s="429">
        <f>IFERROR(_xll.Woodstock.Analyst.Xcel.UDFs.GetIndicatorValue($D1222, "5 Famille de courbes="&amp;$C1222&amp;";", IntrantScenario!$B$7, IntrantScenario!$B$10,H$5)/5,0)</f>
        <v>0</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0</v>
      </c>
      <c r="K1222" s="429">
        <f>IFERROR(_xll.Woodstock.Analyst.Xcel.UDFs.GetIndicatorValueAverage($D1222, "5 Famille de courbes="&amp;$C1222&amp;";", IntrantScenario!$B$7, IntrantScenario!$B$10,"2", "6")/5,0)</f>
        <v>0</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0</v>
      </c>
      <c r="H1227" s="443">
        <f t="shared" si="177"/>
        <v>0</v>
      </c>
      <c r="I1227" s="443">
        <f t="shared" si="177"/>
        <v>0</v>
      </c>
      <c r="J1227" s="443">
        <f t="shared" si="177"/>
        <v>0</v>
      </c>
      <c r="K1227" s="443">
        <f t="shared" si="177"/>
        <v>0</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17.800000357627869</v>
      </c>
      <c r="I1496" s="429">
        <f>IFERROR(_xll.Woodstock.Analyst.Xcel.UDFs.GetIndicatorValue($D1496, "5 Famille de courbes="&amp;$C1496&amp;";", IntrantScenario!$B$7, IntrantScenario!$B$10,I$5)/5,0)</f>
        <v>17.799999737739562</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7.1200000190734869</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17.800000357627869</v>
      </c>
      <c r="I1506" s="443">
        <f t="shared" si="216"/>
        <v>17.799999737739562</v>
      </c>
      <c r="J1506" s="443">
        <f t="shared" si="216"/>
        <v>0</v>
      </c>
      <c r="K1506" s="443">
        <f t="shared" si="216"/>
        <v>7.1200000190734869</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17.800000357627869</v>
      </c>
      <c r="J1508" s="429">
        <f>IFERROR(_xll.Woodstock.Analyst.Xcel.UDFs.GetIndicatorValue($D1508, "5 Famille de courbes="&amp;$C1508&amp;";", IntrantScenario!$B$7, IntrantScenario!$B$10,J$5)/5,0)</f>
        <v>17.799999737739562</v>
      </c>
      <c r="K1508" s="429">
        <f>IFERROR(_xll.Woodstock.Analyst.Xcel.UDFs.GetIndicatorValueAverage($D1508, "5 Famille de courbes="&amp;$C1508&amp;";", IntrantScenario!$B$7, IntrantScenario!$B$10,"2", "6")/5,0)</f>
        <v>7.1200000190734869</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721</v>
      </c>
      <c r="F1510" s="443">
        <f t="shared" ref="F1510:K1510" si="217">SUM(F1507:F1509)</f>
        <v>0</v>
      </c>
      <c r="G1510" s="443">
        <f t="shared" si="217"/>
        <v>0</v>
      </c>
      <c r="H1510" s="443">
        <f t="shared" si="217"/>
        <v>0</v>
      </c>
      <c r="I1510" s="443">
        <f t="shared" si="217"/>
        <v>17.800000357627869</v>
      </c>
      <c r="J1510" s="443">
        <f t="shared" si="217"/>
        <v>17.799999737739562</v>
      </c>
      <c r="K1510" s="443">
        <f t="shared" si="217"/>
        <v>7.1200000190734869</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179.69372132569552</v>
      </c>
      <c r="G1678" s="429">
        <f>IFERROR(_xll.Woodstock.Analyst.Xcel.UDFs.GetIndicatorValue($D1678, "5 Famille de courbes="&amp;$C1678&amp;";", IntrantScenario!$B$7, IntrantScenario!$B$10,G$5)/5,0)</f>
        <v>1405.6964804843069</v>
      </c>
      <c r="H1678" s="429">
        <f>IFERROR(_xll.Woodstock.Analyst.Xcel.UDFs.GetIndicatorValue($D1678, "5 Famille de courbes="&amp;$C1678&amp;";", IntrantScenario!$B$7, IntrantScenario!$B$10,H$5)/5,0)</f>
        <v>922.75001671463247</v>
      </c>
      <c r="I1678" s="429">
        <f>IFERROR(_xll.Woodstock.Analyst.Xcel.UDFs.GetIndicatorValue($D1678, "5 Famille de courbes="&amp;$C1678&amp;";", IntrantScenario!$B$7, IntrantScenario!$B$10,I$5)/5,0)</f>
        <v>924.72706242054699</v>
      </c>
      <c r="J1678" s="429">
        <f>IFERROR(_xll.Woodstock.Analyst.Xcel.UDFs.GetIndicatorValue($D1678, "5 Famille de courbes="&amp;$C1678&amp;";", IntrantScenario!$B$7, IntrantScenario!$B$10,J$5)/5,0)</f>
        <v>707.90266717076304</v>
      </c>
      <c r="K1678" s="429">
        <f>IFERROR(_xll.Woodstock.Analyst.Xcel.UDFs.GetIndicatorValueAverage($D1678, "5 Famille de courbes="&amp;$C1678&amp;";", IntrantScenario!$B$7, IntrantScenario!$B$10,"2", "6")/5,0)</f>
        <v>828.15398962318909</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179.69372132569552</v>
      </c>
      <c r="G1683" s="443">
        <f t="shared" si="243"/>
        <v>1405.6964804843069</v>
      </c>
      <c r="H1683" s="443">
        <f t="shared" si="243"/>
        <v>922.75001671463247</v>
      </c>
      <c r="I1683" s="443">
        <f t="shared" si="243"/>
        <v>924.72706242054699</v>
      </c>
      <c r="J1683" s="443">
        <f t="shared" si="243"/>
        <v>707.90266717076304</v>
      </c>
      <c r="K1683" s="443">
        <f t="shared" si="243"/>
        <v>828.15398962318909</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499.99999191761015</v>
      </c>
      <c r="G1735" s="429">
        <f>IFERROR(_xll.Woodstock.Analyst.Xcel.UDFs.GetIndicatorValue($D1735, "5 Famille de courbes="&amp;$C1735&amp;";", IntrantScenario!$B$7, IntrantScenario!$B$10,G$5)/5,0)</f>
        <v>37.518534851074222</v>
      </c>
      <c r="H1735" s="429">
        <f>IFERROR(_xll.Woodstock.Analyst.Xcel.UDFs.GetIndicatorValue($D1735, "5 Famille de courbes="&amp;$C1735&amp;";", IntrantScenario!$B$7, IntrantScenario!$B$10,H$5)/5,0)</f>
        <v>154.15845265388489</v>
      </c>
      <c r="I1735" s="429">
        <f>IFERROR(_xll.Woodstock.Analyst.Xcel.UDFs.GetIndicatorValue($D1735, "5 Famille de courbes="&amp;$C1735&amp;";", IntrantScenario!$B$7, IntrantScenario!$B$10,I$5)/5,0)</f>
        <v>179.72347421646117</v>
      </c>
      <c r="J1735" s="429">
        <f>IFERROR(_xll.Woodstock.Analyst.Xcel.UDFs.GetIndicatorValue($D1735, "5 Famille de courbes="&amp;$C1735&amp;";", IntrantScenario!$B$7, IntrantScenario!$B$10,J$5)/5,0)</f>
        <v>264.51419863700869</v>
      </c>
      <c r="K1735" s="429">
        <f>IFERROR(_xll.Woodstock.Analyst.Xcel.UDFs.GetIndicatorValueAverage($D1735, "5 Famille de courbes="&amp;$C1735&amp;";", IntrantScenario!$B$7, IntrantScenario!$B$10,"2", "6")/5,0)</f>
        <v>227.18293045520781</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499.99999191761015</v>
      </c>
      <c r="G1738" s="443">
        <f t="shared" si="251"/>
        <v>37.518534851074222</v>
      </c>
      <c r="H1738" s="443">
        <f t="shared" si="251"/>
        <v>154.15845265388489</v>
      </c>
      <c r="I1738" s="443">
        <f t="shared" si="251"/>
        <v>179.72347421646117</v>
      </c>
      <c r="J1738" s="443">
        <f t="shared" si="251"/>
        <v>264.51419863700869</v>
      </c>
      <c r="K1738" s="443">
        <f t="shared" si="251"/>
        <v>227.18293045520781</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250.00000066757201</v>
      </c>
      <c r="G1740" s="429">
        <f>IFERROR(_xll.Woodstock.Analyst.Xcel.UDFs.GetIndicatorValue($D1740, "5 Famille de courbes="&amp;$C1740&amp;";", IntrantScenario!$B$7, IntrantScenario!$B$10,G$5)/5,0)</f>
        <v>249.99999556541442</v>
      </c>
      <c r="H1740" s="429">
        <f>IFERROR(_xll.Woodstock.Analyst.Xcel.UDFs.GetIndicatorValue($D1740, "5 Famille de courbes="&amp;$C1740&amp;";", IntrantScenario!$B$7, IntrantScenario!$B$10,H$5)/5,0)</f>
        <v>324.32532846927643</v>
      </c>
      <c r="I1740" s="429">
        <f>IFERROR(_xll.Woodstock.Analyst.Xcel.UDFs.GetIndicatorValue($D1740, "5 Famille de courbes="&amp;$C1740&amp;";", IntrantScenario!$B$7, IntrantScenario!$B$10,I$5)/5,0)</f>
        <v>625.00000276565549</v>
      </c>
      <c r="J1740" s="429">
        <f>IFERROR(_xll.Woodstock.Analyst.Xcel.UDFs.GetIndicatorValue($D1740, "5 Famille de courbes="&amp;$C1740&amp;";", IntrantScenario!$B$7, IntrantScenario!$B$10,J$5)/5,0)</f>
        <v>624.99999602437015</v>
      </c>
      <c r="K1740" s="429">
        <f>IFERROR(_xll.Woodstock.Analyst.Xcel.UDFs.GetIndicatorValueAverage($D1740, "5 Famille de courbes="&amp;$C1740&amp;";", IntrantScenario!$B$7, IntrantScenario!$B$10,"2", "6")/5,0)</f>
        <v>414.86506469845773</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250.00000066757201</v>
      </c>
      <c r="G1745" s="443">
        <f t="shared" si="253"/>
        <v>249.99999556541442</v>
      </c>
      <c r="H1745" s="443">
        <f t="shared" si="253"/>
        <v>324.32532846927643</v>
      </c>
      <c r="I1745" s="443">
        <f t="shared" si="253"/>
        <v>625.00000276565549</v>
      </c>
      <c r="J1745" s="443">
        <f t="shared" si="253"/>
        <v>624.99999602437015</v>
      </c>
      <c r="K1745" s="443">
        <f t="shared" si="253"/>
        <v>414.86506469845773</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114.93246395587921</v>
      </c>
      <c r="G1750" s="429">
        <f>IFERROR(_xll.Woodstock.Analyst.Xcel.UDFs.GetIndicatorValue($D1750, "5 Famille de courbes="&amp;$C1750&amp;";", IntrantScenario!$B$7, IntrantScenario!$B$10,G$5)/5,0)</f>
        <v>173.02173528671264</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57.590839848518371</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114.93246395587921</v>
      </c>
      <c r="G1764" s="443">
        <f t="shared" si="254"/>
        <v>173.02173528671264</v>
      </c>
      <c r="H1764" s="443">
        <f t="shared" si="254"/>
        <v>0</v>
      </c>
      <c r="I1764" s="443">
        <f t="shared" si="254"/>
        <v>0</v>
      </c>
      <c r="J1764" s="443">
        <f t="shared" si="254"/>
        <v>0</v>
      </c>
      <c r="K1764" s="443">
        <f t="shared" si="254"/>
        <v>57.590839848518371</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0</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0</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0</v>
      </c>
      <c r="G1781" s="443">
        <f t="shared" si="257"/>
        <v>0</v>
      </c>
      <c r="H1781" s="443">
        <f t="shared" si="257"/>
        <v>0</v>
      </c>
      <c r="I1781" s="443">
        <f t="shared" si="257"/>
        <v>0</v>
      </c>
      <c r="J1781" s="443">
        <f t="shared" si="257"/>
        <v>0</v>
      </c>
      <c r="K1781" s="443">
        <f t="shared" si="257"/>
        <v>0</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749.99999258518221</v>
      </c>
      <c r="G1804" s="429">
        <f>IFERROR(_xll.Woodstock.Analyst.Xcel.UDFs.GetIndicatorValue($D1804, "5 Famille de courbes="&amp;$C1804&amp;";", IntrantScenario!$B$7, IntrantScenario!$B$10,G$5)/5,0)</f>
        <v>287.51853041648866</v>
      </c>
      <c r="H1804" s="429">
        <f>IFERROR(_xll.Woodstock.Analyst.Xcel.UDFs.GetIndicatorValue($D1804, "5 Famille de courbes="&amp;$C1804&amp;";", IntrantScenario!$B$7, IntrantScenario!$B$10,H$5)/5,0)</f>
        <v>478.48378112316129</v>
      </c>
      <c r="I1804" s="429">
        <f>IFERROR(_xll.Woodstock.Analyst.Xcel.UDFs.GetIndicatorValue($D1804, "5 Famille de courbes="&amp;$C1804&amp;";", IntrantScenario!$B$7, IntrantScenario!$B$10,I$5)/5,0)</f>
        <v>804.72347698211672</v>
      </c>
      <c r="J1804" s="429">
        <f>IFERROR(_xll.Woodstock.Analyst.Xcel.UDFs.GetIndicatorValue($D1804, "5 Famille de courbes="&amp;$C1804&amp;";", IntrantScenario!$B$7, IntrantScenario!$B$10,J$5)/5,0)</f>
        <v>889.51419466137884</v>
      </c>
      <c r="K1804" s="429">
        <f>IFERROR(_xll.Woodstock.Analyst.Xcel.UDFs.GetIndicatorValueAverage($D1804, "5 Famille de courbes="&amp;$C1804&amp;";", IntrantScenario!$B$7, IntrantScenario!$B$10,"2", "6")/5,0)</f>
        <v>642.04799515366562</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749.99999258518221</v>
      </c>
      <c r="G1810" s="443">
        <f t="shared" si="260"/>
        <v>287.51853041648866</v>
      </c>
      <c r="H1810" s="443">
        <f t="shared" si="260"/>
        <v>478.48378112316129</v>
      </c>
      <c r="I1810" s="443">
        <f t="shared" si="260"/>
        <v>804.72347698211672</v>
      </c>
      <c r="J1810" s="443">
        <f t="shared" si="260"/>
        <v>889.51419466137884</v>
      </c>
      <c r="K1810" s="443">
        <f t="shared" si="260"/>
        <v>642.04799515366562</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34.479740556865501</v>
      </c>
      <c r="G1819" s="429">
        <f>IFERROR(_xll.Woodstock.Analyst.Xcel.UDFs.GetIndicatorValue($D1819, "5 Famille de courbes="&amp;$C1819&amp;";", IntrantScenario!$B$7, IntrantScenario!$B$10,G$5)/5,0)</f>
        <v>51.906522648593615</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17.277252641091824</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34.479740556865501</v>
      </c>
      <c r="G1821" s="443">
        <f t="shared" si="262"/>
        <v>51.906522648593615</v>
      </c>
      <c r="H1821" s="443">
        <f t="shared" si="262"/>
        <v>0</v>
      </c>
      <c r="I1821" s="443">
        <f t="shared" si="262"/>
        <v>0</v>
      </c>
      <c r="J1821" s="443">
        <f t="shared" si="262"/>
        <v>0</v>
      </c>
      <c r="K1821" s="443">
        <f t="shared" si="262"/>
        <v>17.277252641091824</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749.99999258518221</v>
      </c>
      <c r="G1826" s="429">
        <f>IFERROR(_xll.Woodstock.Analyst.Xcel.UDFs.GetIndicatorValue($D1826, "5 Famille de courbes="&amp;$C1826&amp;";", IntrantScenario!$B$7, IntrantScenario!$B$10,G$5)/5,0)</f>
        <v>287.51853041648866</v>
      </c>
      <c r="H1826" s="429">
        <f>IFERROR(_xll.Woodstock.Analyst.Xcel.UDFs.GetIndicatorValue($D1826, "5 Famille de courbes="&amp;$C1826&amp;";", IntrantScenario!$B$7, IntrantScenario!$B$10,H$5)/5,0)</f>
        <v>478.48378112316129</v>
      </c>
      <c r="I1826" s="429">
        <f>IFERROR(_xll.Woodstock.Analyst.Xcel.UDFs.GetIndicatorValue($D1826, "5 Famille de courbes="&amp;$C1826&amp;";", IntrantScenario!$B$7, IntrantScenario!$B$10,I$5)/5,0)</f>
        <v>804.72347698211672</v>
      </c>
      <c r="J1826" s="429">
        <f>IFERROR(_xll.Woodstock.Analyst.Xcel.UDFs.GetIndicatorValue($D1826, "5 Famille de courbes="&amp;$C1826&amp;";", IntrantScenario!$B$7, IntrantScenario!$B$10,J$5)/5,0)</f>
        <v>889.51419466137884</v>
      </c>
      <c r="K1826" s="429">
        <f>IFERROR(_xll.Woodstock.Analyst.Xcel.UDFs.GetIndicatorValueAverage($D1826, "5 Famille de courbes="&amp;$C1826&amp;";", IntrantScenario!$B$7, IntrantScenario!$B$10,"2", "6")/5,0)</f>
        <v>642.04799515366562</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749.99999258518221</v>
      </c>
      <c r="G1828" s="443">
        <f t="shared" si="263"/>
        <v>287.51853041648866</v>
      </c>
      <c r="H1828" s="443">
        <f t="shared" si="263"/>
        <v>478.48378112316129</v>
      </c>
      <c r="I1828" s="443">
        <f t="shared" si="263"/>
        <v>804.72347698211672</v>
      </c>
      <c r="J1828" s="443">
        <f t="shared" si="263"/>
        <v>889.51419466137884</v>
      </c>
      <c r="K1828" s="443">
        <f t="shared" si="263"/>
        <v>642.04799515366562</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2046.0509277671576</v>
      </c>
      <c r="G1830" s="429">
        <f>IFERROR(_xll.Woodstock.Analyst.Xcel.UDFs.GetIndicatorValue($D1830, "5 Famille de courbes="&amp;$C1830&amp;";", IntrantScenario!$B$7, IntrantScenario!$B$10,G$5)/5,0)</f>
        <v>1108.6752913832665</v>
      </c>
      <c r="H1830" s="429">
        <f>IFERROR(_xll.Woodstock.Analyst.Xcel.UDFs.GetIndicatorValue($D1830, "5 Famille de courbes="&amp;$C1830&amp;";", IntrantScenario!$B$7, IntrantScenario!$B$10,H$5)/5,0)</f>
        <v>1458.9428528040648</v>
      </c>
      <c r="I1830" s="429">
        <f>IFERROR(_xll.Woodstock.Analyst.Xcel.UDFs.GetIndicatorValue($D1830, "5 Famille de courbes="&amp;$C1830&amp;";", IntrantScenario!$B$7, IntrantScenario!$B$10,I$5)/5,0)</f>
        <v>1057.1480435281992</v>
      </c>
      <c r="J1830" s="429">
        <f>IFERROR(_xll.Woodstock.Analyst.Xcel.UDFs.GetIndicatorValue($D1830, "5 Famille de courbes="&amp;$C1830&amp;";", IntrantScenario!$B$7, IntrantScenario!$B$10,J$5)/5,0)</f>
        <v>2585.570978578925</v>
      </c>
      <c r="K1830" s="429">
        <f>IFERROR(_xll.Woodstock.Analyst.Xcel.UDFs.GetIndicatorValueAverage($D1830, "5 Famille de courbes="&amp;$C1830&amp;";", IntrantScenario!$B$7, IntrantScenario!$B$10,"2", "6")/5,0)</f>
        <v>1651.2776188123225</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2046.0509277671576</v>
      </c>
      <c r="G1835" s="443">
        <f t="shared" si="265"/>
        <v>1108.6752913832665</v>
      </c>
      <c r="H1835" s="443">
        <f t="shared" si="265"/>
        <v>1458.9428528040648</v>
      </c>
      <c r="I1835" s="443">
        <f t="shared" si="265"/>
        <v>1057.1480435281992</v>
      </c>
      <c r="J1835" s="443">
        <f t="shared" si="265"/>
        <v>2585.570978578925</v>
      </c>
      <c r="K1835" s="443">
        <f t="shared" si="265"/>
        <v>1651.2776188123225</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600.00000289678576</v>
      </c>
      <c r="G1843" s="429">
        <f>IFERROR(_xll.Woodstock.Analyst.Xcel.UDFs.GetIndicatorValue($D1843, "5 Famille de courbes="&amp;$C1843&amp;";", IntrantScenario!$B$7, IntrantScenario!$B$10,G$5)/5,0)</f>
        <v>830.59287837445731</v>
      </c>
      <c r="H1843" s="429">
        <f>IFERROR(_xll.Woodstock.Analyst.Xcel.UDFs.GetIndicatorValue($D1843, "5 Famille de courbes="&amp;$C1843&amp;";", IntrantScenario!$B$7, IntrantScenario!$B$10,H$5)/5,0)</f>
        <v>424.8800005823374</v>
      </c>
      <c r="I1843" s="429">
        <f>IFERROR(_xll.Woodstock.Analyst.Xcel.UDFs.GetIndicatorValue($D1843, "5 Famille de courbes="&amp;$C1843&amp;";", IntrantScenario!$B$7, IntrantScenario!$B$10,I$5)/5,0)</f>
        <v>382.07999618649484</v>
      </c>
      <c r="J1843" s="429">
        <f>IFERROR(_xll.Woodstock.Analyst.Xcel.UDFs.GetIndicatorValue($D1843, "5 Famille de courbes="&amp;$C1843&amp;";", IntrantScenario!$B$7, IntrantScenario!$B$10,J$5)/5,0)</f>
        <v>754.40000667572019</v>
      </c>
      <c r="K1843" s="429">
        <f>IFERROR(_xll.Woodstock.Analyst.Xcel.UDFs.GetIndicatorValueAverage($D1843, "5 Famille de courbes="&amp;$C1843&amp;";", IntrantScenario!$B$7, IntrantScenario!$B$10,"2", "6")/5,0)</f>
        <v>598.39057694315909</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600.00000289678576</v>
      </c>
      <c r="G1858" s="443">
        <f t="shared" si="267"/>
        <v>830.59287837445731</v>
      </c>
      <c r="H1858" s="443">
        <f t="shared" si="267"/>
        <v>424.8800005823374</v>
      </c>
      <c r="I1858" s="443">
        <f t="shared" si="267"/>
        <v>382.07999618649484</v>
      </c>
      <c r="J1858" s="443">
        <f t="shared" si="267"/>
        <v>754.40000667572019</v>
      </c>
      <c r="K1858" s="443">
        <f t="shared" si="267"/>
        <v>598.39057694315909</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249.99999943822621</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49.999999887645245</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249.99999943822621</v>
      </c>
      <c r="H1868" s="443">
        <f t="shared" si="269"/>
        <v>0</v>
      </c>
      <c r="I1868" s="443">
        <f t="shared" si="269"/>
        <v>0</v>
      </c>
      <c r="J1868" s="443">
        <f t="shared" si="269"/>
        <v>0</v>
      </c>
      <c r="K1868" s="443">
        <f t="shared" si="269"/>
        <v>49.999999887645245</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124.99999971911311</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24.999999943822623</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124.99999971911311</v>
      </c>
      <c r="H1916" s="443">
        <f t="shared" si="276"/>
        <v>0</v>
      </c>
      <c r="I1916" s="443">
        <f t="shared" si="276"/>
        <v>0</v>
      </c>
      <c r="J1916" s="443">
        <f t="shared" si="276"/>
        <v>0</v>
      </c>
      <c r="K1916" s="443">
        <f t="shared" si="276"/>
        <v>24.999999943822623</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325.06000140011309</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65.012000280022619</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325.06000140011309</v>
      </c>
      <c r="G1920" s="443">
        <f t="shared" si="277"/>
        <v>0</v>
      </c>
      <c r="H1920" s="443">
        <f t="shared" si="277"/>
        <v>0</v>
      </c>
      <c r="I1920" s="443">
        <f t="shared" si="277"/>
        <v>0</v>
      </c>
      <c r="J1920" s="443">
        <f t="shared" si="277"/>
        <v>0</v>
      </c>
      <c r="K1920" s="443">
        <f t="shared" si="277"/>
        <v>65.012000280022619</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75.000002811700099</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15.00000056234002</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75.000002811700099</v>
      </c>
      <c r="H1973" s="443">
        <f t="shared" si="284"/>
        <v>0</v>
      </c>
      <c r="I1973" s="443">
        <f t="shared" si="284"/>
        <v>0</v>
      </c>
      <c r="J1973" s="443">
        <f t="shared" si="284"/>
        <v>0</v>
      </c>
      <c r="K1973" s="443">
        <f t="shared" si="284"/>
        <v>15.00000056234002</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7030.782622686027</v>
      </c>
      <c r="G2134" s="429">
        <f t="shared" si="309"/>
        <v>6891.0040158107877</v>
      </c>
      <c r="H2134" s="429">
        <f t="shared" si="309"/>
        <v>6811.5838443249468</v>
      </c>
      <c r="I2134" s="429">
        <f t="shared" si="309"/>
        <v>6839.9651953950524</v>
      </c>
      <c r="J2134" s="429">
        <f t="shared" si="309"/>
        <v>6734.3369482383132</v>
      </c>
      <c r="K2134" s="429">
        <f t="shared" si="309"/>
        <v>6861.5345252910256</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7030.782622686027</v>
      </c>
      <c r="G2139" s="443">
        <f t="shared" si="310"/>
        <v>6891.0040158107877</v>
      </c>
      <c r="H2139" s="443">
        <f t="shared" si="310"/>
        <v>6811.5838443249468</v>
      </c>
      <c r="I2139" s="443">
        <f t="shared" si="310"/>
        <v>6839.9651953950524</v>
      </c>
      <c r="J2139" s="443">
        <f t="shared" si="310"/>
        <v>6734.3369482383132</v>
      </c>
      <c r="K2139" s="443">
        <f t="shared" si="310"/>
        <v>6861.5345252910256</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600.00000289678576</v>
      </c>
      <c r="G2147" s="429">
        <f t="shared" si="313"/>
        <v>999.99999565780161</v>
      </c>
      <c r="H2147" s="429">
        <f t="shared" si="313"/>
        <v>1000.0000045642257</v>
      </c>
      <c r="I2147" s="429">
        <f t="shared" si="313"/>
        <v>999.9999923169612</v>
      </c>
      <c r="J2147" s="429">
        <f t="shared" si="313"/>
        <v>1000.0000061333179</v>
      </c>
      <c r="K2147" s="429">
        <f t="shared" si="313"/>
        <v>920.00000031381842</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600.00000289678576</v>
      </c>
      <c r="G2162" s="443">
        <f t="shared" si="314"/>
        <v>999.99999565780161</v>
      </c>
      <c r="H2162" s="443">
        <f t="shared" si="314"/>
        <v>1000.0000045642257</v>
      </c>
      <c r="I2162" s="443">
        <f t="shared" si="314"/>
        <v>999.9999923169612</v>
      </c>
      <c r="J2162" s="443">
        <f t="shared" si="314"/>
        <v>1000.0000061333179</v>
      </c>
      <c r="K2162" s="443">
        <f t="shared" si="314"/>
        <v>920.00000031381842</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0</v>
      </c>
      <c r="K2163" s="429">
        <f t="shared" si="315"/>
        <v>0</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249.99999943822621</v>
      </c>
      <c r="H2165" s="429">
        <f t="shared" si="315"/>
        <v>0</v>
      </c>
      <c r="I2165" s="429">
        <f t="shared" si="315"/>
        <v>0</v>
      </c>
      <c r="J2165" s="429">
        <f t="shared" si="315"/>
        <v>0</v>
      </c>
      <c r="K2165" s="429">
        <f t="shared" si="315"/>
        <v>49.999999887645245</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0</v>
      </c>
      <c r="G2172" s="443">
        <f t="shared" si="317"/>
        <v>249.99999943822621</v>
      </c>
      <c r="H2172" s="443">
        <f t="shared" si="317"/>
        <v>0</v>
      </c>
      <c r="I2172" s="443">
        <f t="shared" si="317"/>
        <v>0</v>
      </c>
      <c r="J2172" s="443">
        <f t="shared" si="317"/>
        <v>0</v>
      </c>
      <c r="K2172" s="443">
        <f t="shared" si="317"/>
        <v>49.999999887645245</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244.99999971389769</v>
      </c>
      <c r="G2173" s="429">
        <f t="shared" si="318"/>
        <v>0</v>
      </c>
      <c r="H2173" s="429">
        <f t="shared" si="318"/>
        <v>249.99999997615814</v>
      </c>
      <c r="I2173" s="429">
        <f t="shared" si="318"/>
        <v>249.99999831765891</v>
      </c>
      <c r="J2173" s="429">
        <f t="shared" si="318"/>
        <v>204.34697260856629</v>
      </c>
      <c r="K2173" s="429">
        <f t="shared" si="318"/>
        <v>189.8693941232562</v>
      </c>
    </row>
    <row r="2174" spans="1:11" x14ac:dyDescent="0.25">
      <c r="A2174" s="164" t="s">
        <v>1060</v>
      </c>
      <c r="B2174" s="165" t="s">
        <v>1059</v>
      </c>
      <c r="C2174" s="374" t="str">
        <f t="shared" si="316"/>
        <v>FCTYF_TOUS</v>
      </c>
      <c r="D2174" s="374" t="s">
        <v>953</v>
      </c>
      <c r="E2174" s="428" t="s">
        <v>984</v>
      </c>
      <c r="F2174" s="429">
        <f t="shared" si="318"/>
        <v>0</v>
      </c>
      <c r="G2174" s="429">
        <f t="shared" si="318"/>
        <v>0</v>
      </c>
      <c r="H2174" s="429">
        <f t="shared" si="318"/>
        <v>0</v>
      </c>
      <c r="I2174" s="429">
        <f t="shared" si="318"/>
        <v>0</v>
      </c>
      <c r="J2174" s="429">
        <f t="shared" si="318"/>
        <v>0</v>
      </c>
      <c r="K2174" s="429">
        <f t="shared" si="318"/>
        <v>0</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244.99999971389769</v>
      </c>
      <c r="G2179" s="443">
        <f t="shared" si="319"/>
        <v>0</v>
      </c>
      <c r="H2179" s="443">
        <f t="shared" si="319"/>
        <v>249.99999997615814</v>
      </c>
      <c r="I2179" s="443">
        <f t="shared" si="319"/>
        <v>249.99999831765891</v>
      </c>
      <c r="J2179" s="443">
        <f t="shared" si="319"/>
        <v>204.34697260856629</v>
      </c>
      <c r="K2179" s="443">
        <f t="shared" si="319"/>
        <v>189.8693941232562</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0</v>
      </c>
      <c r="G2187" s="429">
        <f t="shared" si="322"/>
        <v>0</v>
      </c>
      <c r="H2187" s="429">
        <f t="shared" si="322"/>
        <v>0</v>
      </c>
      <c r="I2187" s="429">
        <f t="shared" si="322"/>
        <v>0</v>
      </c>
      <c r="J2187" s="429">
        <f t="shared" si="322"/>
        <v>0</v>
      </c>
      <c r="K2187" s="429">
        <f t="shared" si="322"/>
        <v>0</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0</v>
      </c>
      <c r="G2190" s="443">
        <f t="shared" si="323"/>
        <v>0</v>
      </c>
      <c r="H2190" s="443">
        <f t="shared" si="323"/>
        <v>0</v>
      </c>
      <c r="I2190" s="443">
        <f t="shared" si="323"/>
        <v>0</v>
      </c>
      <c r="J2190" s="443">
        <f t="shared" si="323"/>
        <v>0</v>
      </c>
      <c r="K2190" s="443">
        <f t="shared" si="323"/>
        <v>0</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499.99999191761015</v>
      </c>
      <c r="G2191" s="429">
        <f t="shared" si="324"/>
        <v>500.00000174045562</v>
      </c>
      <c r="H2191" s="429">
        <f t="shared" si="324"/>
        <v>500.00000095367432</v>
      </c>
      <c r="I2191" s="429">
        <f t="shared" si="324"/>
        <v>500.0000034332275</v>
      </c>
      <c r="J2191" s="429">
        <f t="shared" si="324"/>
        <v>499.99999539852143</v>
      </c>
      <c r="K2191" s="429">
        <f t="shared" si="324"/>
        <v>499.99999868869781</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499.99999191761015</v>
      </c>
      <c r="G2194" s="443">
        <f t="shared" si="325"/>
        <v>500.00000174045562</v>
      </c>
      <c r="H2194" s="443">
        <f t="shared" si="325"/>
        <v>500.00000095367432</v>
      </c>
      <c r="I2194" s="443">
        <f t="shared" si="325"/>
        <v>500.0000034332275</v>
      </c>
      <c r="J2194" s="443">
        <f t="shared" si="325"/>
        <v>499.99999539852143</v>
      </c>
      <c r="K2194" s="443">
        <f t="shared" si="325"/>
        <v>499.99999868869781</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17.800000357627869</v>
      </c>
      <c r="H2195" s="429">
        <f t="shared" si="326"/>
        <v>17.799999737739562</v>
      </c>
      <c r="I2195" s="429">
        <f t="shared" si="326"/>
        <v>0</v>
      </c>
      <c r="J2195" s="429">
        <f t="shared" si="326"/>
        <v>0</v>
      </c>
      <c r="K2195" s="429">
        <f t="shared" si="326"/>
        <v>7.1200000190734869</v>
      </c>
    </row>
    <row r="2196" spans="1:11" x14ac:dyDescent="0.25">
      <c r="A2196" s="164" t="s">
        <v>1060</v>
      </c>
      <c r="B2196" s="165" t="s">
        <v>1059</v>
      </c>
      <c r="C2196" s="374" t="str">
        <f t="shared" si="316"/>
        <v>FCTYF_TOUS</v>
      </c>
      <c r="D2196" s="374" t="s">
        <v>825</v>
      </c>
      <c r="E2196" s="428" t="s">
        <v>1057</v>
      </c>
      <c r="F2196" s="429">
        <f t="shared" si="326"/>
        <v>625.00000081062308</v>
      </c>
      <c r="G2196" s="429">
        <f t="shared" si="326"/>
        <v>624.99999327659611</v>
      </c>
      <c r="H2196" s="429">
        <f t="shared" si="326"/>
        <v>624.99999732971196</v>
      </c>
      <c r="I2196" s="429">
        <f t="shared" si="326"/>
        <v>625.00000276565549</v>
      </c>
      <c r="J2196" s="429">
        <f t="shared" si="326"/>
        <v>624.99999602437015</v>
      </c>
      <c r="K2196" s="429">
        <f t="shared" si="326"/>
        <v>624.99999804139134</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625.00000081062308</v>
      </c>
      <c r="G2201" s="443">
        <f t="shared" si="328"/>
        <v>642.79999363422394</v>
      </c>
      <c r="H2201" s="443">
        <f t="shared" si="328"/>
        <v>642.7999970674515</v>
      </c>
      <c r="I2201" s="443">
        <f t="shared" si="328"/>
        <v>625.00000276565549</v>
      </c>
      <c r="J2201" s="443">
        <f t="shared" si="328"/>
        <v>624.99999602437015</v>
      </c>
      <c r="K2201" s="443">
        <f t="shared" si="328"/>
        <v>632.11999806046481</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755.32778139114384</v>
      </c>
      <c r="G2206" s="429">
        <f t="shared" si="329"/>
        <v>442.29500348567967</v>
      </c>
      <c r="H2206" s="429">
        <f t="shared" si="329"/>
        <v>398.06550240516663</v>
      </c>
      <c r="I2206" s="429">
        <f t="shared" si="329"/>
        <v>300.00000014305112</v>
      </c>
      <c r="J2206" s="429">
        <f t="shared" si="329"/>
        <v>300.0000029563904</v>
      </c>
      <c r="K2206" s="429">
        <f t="shared" si="329"/>
        <v>439.13765807628636</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1060</v>
      </c>
      <c r="B2218" s="165" t="s">
        <v>1059</v>
      </c>
      <c r="C2218" s="374" t="str">
        <f t="shared" si="327"/>
        <v>FCTYF_TOUS</v>
      </c>
      <c r="D2218" s="374" t="s">
        <v>846</v>
      </c>
      <c r="E2218" s="428" t="s">
        <v>1058</v>
      </c>
      <c r="F2218" s="429">
        <f t="shared" si="330"/>
        <v>0</v>
      </c>
      <c r="G2218" s="429">
        <f t="shared" si="330"/>
        <v>124.99999971911311</v>
      </c>
      <c r="H2218" s="429">
        <f t="shared" si="330"/>
        <v>0</v>
      </c>
      <c r="I2218" s="429">
        <f t="shared" si="330"/>
        <v>0</v>
      </c>
      <c r="J2218" s="429">
        <f t="shared" si="330"/>
        <v>0</v>
      </c>
      <c r="K2218" s="429">
        <f t="shared" si="330"/>
        <v>24.999999943822623</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755.32778139114384</v>
      </c>
      <c r="G2220" s="443">
        <f t="shared" si="331"/>
        <v>567.29500320479281</v>
      </c>
      <c r="H2220" s="443">
        <f t="shared" si="331"/>
        <v>398.06550240516663</v>
      </c>
      <c r="I2220" s="443">
        <f t="shared" si="331"/>
        <v>300.00000014305112</v>
      </c>
      <c r="J2220" s="443">
        <f t="shared" si="331"/>
        <v>300.0000029563904</v>
      </c>
      <c r="K2220" s="443">
        <f t="shared" si="331"/>
        <v>464.13765802010897</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375.0000014036894</v>
      </c>
      <c r="G2221" s="429">
        <f t="shared" si="332"/>
        <v>0</v>
      </c>
      <c r="H2221" s="429">
        <f t="shared" si="332"/>
        <v>0</v>
      </c>
      <c r="I2221" s="429">
        <f t="shared" si="332"/>
        <v>0</v>
      </c>
      <c r="J2221" s="429">
        <f t="shared" si="332"/>
        <v>0</v>
      </c>
      <c r="K2221" s="429">
        <f t="shared" si="332"/>
        <v>75.000000280737879</v>
      </c>
    </row>
    <row r="2222" spans="1:11" x14ac:dyDescent="0.25">
      <c r="A2222" s="164" t="s">
        <v>1060</v>
      </c>
      <c r="B2222" s="165" t="s">
        <v>1059</v>
      </c>
      <c r="C2222" s="374" t="str">
        <f t="shared" si="327"/>
        <v>FCTYF_TOUS</v>
      </c>
      <c r="D2222" s="374" t="s">
        <v>850</v>
      </c>
      <c r="E2222" s="428" t="s">
        <v>742</v>
      </c>
      <c r="F2222" s="429">
        <f t="shared" si="332"/>
        <v>0</v>
      </c>
      <c r="G2222" s="429">
        <f t="shared" si="332"/>
        <v>374.99999897480012</v>
      </c>
      <c r="H2222" s="429">
        <f t="shared" si="332"/>
        <v>374.99999629259111</v>
      </c>
      <c r="I2222" s="429">
        <f t="shared" si="332"/>
        <v>374.99999865293501</v>
      </c>
      <c r="J2222" s="429">
        <f t="shared" si="332"/>
        <v>374.99999940395355</v>
      </c>
      <c r="K2222" s="429">
        <f t="shared" si="332"/>
        <v>299.99999866485598</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375.0000014036894</v>
      </c>
      <c r="G2224" s="443">
        <f t="shared" si="333"/>
        <v>374.99999897480012</v>
      </c>
      <c r="H2224" s="443">
        <f t="shared" si="333"/>
        <v>374.99999629259111</v>
      </c>
      <c r="I2224" s="443">
        <f t="shared" si="333"/>
        <v>374.99999865293501</v>
      </c>
      <c r="J2224" s="443">
        <f t="shared" si="333"/>
        <v>374.99999940395355</v>
      </c>
      <c r="K2224" s="443">
        <f t="shared" si="333"/>
        <v>374.99999894559386</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0</v>
      </c>
      <c r="J2225" s="429">
        <f t="shared" si="334"/>
        <v>0</v>
      </c>
      <c r="K2225" s="429">
        <f t="shared" si="334"/>
        <v>0</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719.00000689327715</v>
      </c>
      <c r="G2228" s="429">
        <f t="shared" si="334"/>
        <v>552.33215329945085</v>
      </c>
      <c r="H2228" s="429">
        <f t="shared" si="334"/>
        <v>540.91801821291449</v>
      </c>
      <c r="I2228" s="429">
        <f t="shared" si="334"/>
        <v>528.55954923629758</v>
      </c>
      <c r="J2228" s="429">
        <f t="shared" si="334"/>
        <v>571.78824677467344</v>
      </c>
      <c r="K2228" s="429">
        <f t="shared" si="334"/>
        <v>582.51959488332272</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0</v>
      </c>
      <c r="I2232" s="429">
        <f t="shared" si="334"/>
        <v>0</v>
      </c>
      <c r="J2232" s="429">
        <f t="shared" si="334"/>
        <v>0</v>
      </c>
      <c r="K2232" s="429">
        <f t="shared" si="334"/>
        <v>0</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719.00000689327715</v>
      </c>
      <c r="G2237" s="443">
        <f t="shared" si="336"/>
        <v>552.33215329945085</v>
      </c>
      <c r="H2237" s="443">
        <f t="shared" si="336"/>
        <v>540.91801821291449</v>
      </c>
      <c r="I2237" s="443">
        <f t="shared" si="336"/>
        <v>528.55954923629758</v>
      </c>
      <c r="J2237" s="443">
        <f t="shared" si="336"/>
        <v>571.78824677467344</v>
      </c>
      <c r="K2237" s="443">
        <f t="shared" si="336"/>
        <v>582.51959488332272</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0</v>
      </c>
      <c r="G2241" s="429">
        <f t="shared" si="337"/>
        <v>0</v>
      </c>
      <c r="H2241" s="429">
        <f t="shared" si="337"/>
        <v>0</v>
      </c>
      <c r="I2241" s="429">
        <f t="shared" si="337"/>
        <v>0</v>
      </c>
      <c r="J2241" s="429">
        <f t="shared" si="337"/>
        <v>0</v>
      </c>
      <c r="K2241" s="429">
        <f t="shared" si="337"/>
        <v>0</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125.0000015258789</v>
      </c>
      <c r="G2244" s="429">
        <f t="shared" si="337"/>
        <v>125.00000090003013</v>
      </c>
      <c r="H2244" s="429">
        <f t="shared" si="337"/>
        <v>124.99999955892562</v>
      </c>
      <c r="I2244" s="429">
        <f t="shared" si="337"/>
        <v>125.00000095367432</v>
      </c>
      <c r="J2244" s="429">
        <f t="shared" si="337"/>
        <v>124.99999929070472</v>
      </c>
      <c r="K2244" s="429">
        <f t="shared" si="337"/>
        <v>125.00000044584274</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125.0000015258789</v>
      </c>
      <c r="G2247" s="443">
        <f t="shared" si="338"/>
        <v>125.00000090003013</v>
      </c>
      <c r="H2247" s="443">
        <f t="shared" si="338"/>
        <v>124.99999955892562</v>
      </c>
      <c r="I2247" s="443">
        <f t="shared" si="338"/>
        <v>125.00000095367432</v>
      </c>
      <c r="J2247" s="443">
        <f t="shared" si="338"/>
        <v>124.99999929070472</v>
      </c>
      <c r="K2247" s="443">
        <f t="shared" si="338"/>
        <v>125.00000044584274</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0</v>
      </c>
      <c r="G2254" s="429">
        <f t="shared" si="339"/>
        <v>0</v>
      </c>
      <c r="H2254" s="429">
        <f t="shared" si="339"/>
        <v>0</v>
      </c>
      <c r="I2254" s="429">
        <f t="shared" si="339"/>
        <v>0</v>
      </c>
      <c r="J2254" s="429">
        <f t="shared" si="339"/>
        <v>0</v>
      </c>
      <c r="K2254" s="429">
        <f t="shared" si="339"/>
        <v>0</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17.800000357627869</v>
      </c>
      <c r="I2256" s="429">
        <f t="shared" si="339"/>
        <v>17.799999737739562</v>
      </c>
      <c r="J2256" s="429">
        <f t="shared" si="339"/>
        <v>0</v>
      </c>
      <c r="K2256" s="429">
        <f t="shared" si="339"/>
        <v>7.1200000190734869</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1031.2499926924706</v>
      </c>
      <c r="G2260" s="429">
        <f t="shared" si="340"/>
        <v>1049.0499959468841</v>
      </c>
      <c r="H2260" s="429">
        <f t="shared" si="340"/>
        <v>1067.6313308060169</v>
      </c>
      <c r="I2260" s="429">
        <f t="shared" si="340"/>
        <v>1125.0000061988831</v>
      </c>
      <c r="J2260" s="429">
        <f t="shared" si="340"/>
        <v>1124.9999914228915</v>
      </c>
      <c r="K2260" s="429">
        <f t="shared" si="340"/>
        <v>1079.5862634134294</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1031.2499926924706</v>
      </c>
      <c r="G2266" s="443">
        <f t="shared" si="342"/>
        <v>1049.0499959468841</v>
      </c>
      <c r="H2266" s="443">
        <f t="shared" si="342"/>
        <v>1085.4313311636447</v>
      </c>
      <c r="I2266" s="443">
        <f t="shared" si="342"/>
        <v>1142.8000059366227</v>
      </c>
      <c r="J2266" s="443">
        <f t="shared" si="342"/>
        <v>1124.9999914228915</v>
      </c>
      <c r="K2266" s="443">
        <f t="shared" si="342"/>
        <v>1086.706263432503</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17.800000357627869</v>
      </c>
      <c r="J2268" s="429">
        <f t="shared" si="343"/>
        <v>17.799999737739562</v>
      </c>
      <c r="K2268" s="429">
        <f t="shared" si="343"/>
        <v>7.1200000190734869</v>
      </c>
    </row>
    <row r="2269" spans="1:11" x14ac:dyDescent="0.25">
      <c r="A2269" s="164" t="s">
        <v>1060</v>
      </c>
      <c r="B2269" s="165" t="s">
        <v>1059</v>
      </c>
      <c r="C2269" s="374" t="str">
        <f t="shared" si="341"/>
        <v>FCTYF_TOUS</v>
      </c>
      <c r="D2269" s="374" t="s">
        <v>894</v>
      </c>
      <c r="E2269" s="428" t="s">
        <v>721</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0</v>
      </c>
      <c r="H2270" s="443">
        <f t="shared" si="344"/>
        <v>0</v>
      </c>
      <c r="I2270" s="443">
        <f t="shared" si="344"/>
        <v>17.800000357627869</v>
      </c>
      <c r="J2270" s="443">
        <f t="shared" si="344"/>
        <v>17.799999737739562</v>
      </c>
      <c r="K2270" s="443">
        <f t="shared" si="344"/>
        <v>7.1200000190734869</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0</v>
      </c>
      <c r="G2271" s="429">
        <f t="shared" si="345"/>
        <v>0</v>
      </c>
      <c r="H2271" s="429">
        <f t="shared" si="345"/>
        <v>0</v>
      </c>
      <c r="I2271" s="429">
        <f t="shared" si="345"/>
        <v>0</v>
      </c>
      <c r="J2271" s="429">
        <f t="shared" si="345"/>
        <v>0</v>
      </c>
      <c r="K2271" s="429">
        <f t="shared" si="345"/>
        <v>0</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300.09834625634892</v>
      </c>
      <c r="G2275" s="429">
        <f t="shared" si="345"/>
        <v>207.68850912997129</v>
      </c>
      <c r="H2275" s="429">
        <f t="shared" si="345"/>
        <v>194.41965843994026</v>
      </c>
      <c r="I2275" s="429">
        <f t="shared" si="345"/>
        <v>165.00000609472391</v>
      </c>
      <c r="J2275" s="429">
        <f t="shared" si="345"/>
        <v>151.30409868177145</v>
      </c>
      <c r="K2275" s="429">
        <f t="shared" si="345"/>
        <v>203.70212372055113</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300.09834625634892</v>
      </c>
      <c r="G2277" s="443">
        <f t="shared" si="346"/>
        <v>207.68850912997129</v>
      </c>
      <c r="H2277" s="443">
        <f t="shared" si="346"/>
        <v>194.41965843994026</v>
      </c>
      <c r="I2277" s="443">
        <f t="shared" si="346"/>
        <v>165.00000609472391</v>
      </c>
      <c r="J2277" s="443">
        <f t="shared" si="346"/>
        <v>151.30409868177145</v>
      </c>
      <c r="K2277" s="443">
        <f t="shared" si="346"/>
        <v>203.70212372055113</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1124.9999927282333</v>
      </c>
      <c r="G2282" s="429">
        <f t="shared" si="347"/>
        <v>1142.7999953746796</v>
      </c>
      <c r="H2282" s="429">
        <f t="shared" si="347"/>
        <v>1142.7999980211257</v>
      </c>
      <c r="I2282" s="429">
        <f t="shared" si="347"/>
        <v>1125.0000061988831</v>
      </c>
      <c r="J2282" s="429">
        <f t="shared" si="347"/>
        <v>1124.9999914228915</v>
      </c>
      <c r="K2282" s="429">
        <f t="shared" si="347"/>
        <v>1132.1199967491627</v>
      </c>
    </row>
    <row r="2283" spans="1:11" x14ac:dyDescent="0.25">
      <c r="A2283" s="164" t="s">
        <v>1060</v>
      </c>
      <c r="B2283" s="165" t="s">
        <v>1059</v>
      </c>
      <c r="C2283" s="374" t="str">
        <f t="shared" si="341"/>
        <v>FCTYF_TOUS</v>
      </c>
      <c r="D2283" s="374" t="s">
        <v>906</v>
      </c>
      <c r="E2283" s="446" t="s">
        <v>536</v>
      </c>
      <c r="F2283" s="429">
        <f t="shared" si="347"/>
        <v>0</v>
      </c>
      <c r="G2283" s="429">
        <f t="shared" si="347"/>
        <v>0</v>
      </c>
      <c r="H2283" s="429">
        <f t="shared" si="347"/>
        <v>0</v>
      </c>
      <c r="I2283" s="429">
        <f t="shared" si="347"/>
        <v>0</v>
      </c>
      <c r="J2283" s="429">
        <f t="shared" si="347"/>
        <v>0</v>
      </c>
      <c r="K2283" s="429">
        <f t="shared" si="347"/>
        <v>0</v>
      </c>
    </row>
    <row r="2284" spans="1:11" x14ac:dyDescent="0.25">
      <c r="A2284" s="164" t="s">
        <v>1060</v>
      </c>
      <c r="B2284" s="444" t="s">
        <v>1059</v>
      </c>
      <c r="C2284" s="441" t="str">
        <f t="shared" si="341"/>
        <v>FCTYF_TOUS</v>
      </c>
      <c r="D2284" s="445"/>
      <c r="E2284" s="442" t="s">
        <v>536</v>
      </c>
      <c r="F2284" s="443">
        <f t="shared" ref="F2284:K2284" si="348">SUM(F2278:F2283)</f>
        <v>1124.9999927282333</v>
      </c>
      <c r="G2284" s="443">
        <f t="shared" si="348"/>
        <v>1142.7999953746796</v>
      </c>
      <c r="H2284" s="443">
        <f t="shared" si="348"/>
        <v>1142.7999980211257</v>
      </c>
      <c r="I2284" s="443">
        <f t="shared" si="348"/>
        <v>1125.0000061988831</v>
      </c>
      <c r="J2284" s="443">
        <f t="shared" si="348"/>
        <v>1124.9999914228915</v>
      </c>
      <c r="K2284" s="443">
        <f t="shared" si="348"/>
        <v>1132.1199967491627</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zoomScaleNormal="100" workbookViewId="0">
      <selection activeCell="B3" sqref="B3:L3"/>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02352.</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02352.</v>
      </c>
      <c r="Q2" s="9"/>
      <c r="R2" s="9"/>
      <c r="S2" s="9"/>
      <c r="T2" s="9"/>
      <c r="U2" s="9"/>
      <c r="V2" s="9"/>
      <c r="W2" s="9"/>
      <c r="X2" s="9"/>
    </row>
    <row r="3" spans="1:28" x14ac:dyDescent="0.25">
      <c r="A3" s="168" t="s">
        <v>144</v>
      </c>
      <c r="B3" s="583" t="s">
        <v>1129</v>
      </c>
      <c r="C3" s="583"/>
      <c r="D3" s="583"/>
      <c r="E3" s="583"/>
      <c r="F3" s="583"/>
      <c r="G3" s="583"/>
      <c r="H3" s="583"/>
      <c r="I3" s="583"/>
      <c r="J3" s="583"/>
      <c r="K3" s="583"/>
      <c r="L3" s="583"/>
      <c r="P3" s="168" t="s">
        <v>144</v>
      </c>
      <c r="Q3" s="583" t="s">
        <v>1129</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abSelected="1" topLeftCell="A10" zoomScaleNormal="100" workbookViewId="0">
      <selection activeCell="B3" sqref="B3:L3"/>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02352.</v>
      </c>
      <c r="B2" s="540"/>
      <c r="C2" s="540"/>
      <c r="D2" s="540"/>
      <c r="E2" s="540"/>
      <c r="F2" s="540"/>
      <c r="G2" s="540"/>
      <c r="H2" s="540"/>
      <c r="I2" s="540"/>
      <c r="J2" s="540"/>
      <c r="K2" s="540"/>
      <c r="L2" s="540"/>
      <c r="M2" s="540"/>
      <c r="N2" s="540"/>
      <c r="O2" s="540"/>
    </row>
    <row r="3" spans="1:24" x14ac:dyDescent="0.25">
      <c r="A3" s="168" t="s">
        <v>144</v>
      </c>
      <c r="C3" s="594" t="s">
        <v>1129</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345767.22723250114</v>
      </c>
      <c r="T8" s="360">
        <f>_xll.Woodstock.Analyst.Xcel.UDFs.GetIndicatorValue($R8,"Toutes les strates",IntrantScenario!$B$7,IntrantScenario!$B$10,T$7)/5</f>
        <v>310451.26202941034</v>
      </c>
      <c r="U8" s="360">
        <f>_xll.Woodstock.Analyst.Xcel.UDFs.GetIndicatorValue($R8,"Toutes les strates",IntrantScenario!$B$7,IntrantScenario!$B$10,U$7)/5</f>
        <v>310693.14297144697</v>
      </c>
      <c r="V8" s="360">
        <f>_xll.Woodstock.Analyst.Xcel.UDFs.GetIndicatorValue($R8,"Toutes les strates",IntrantScenario!$B$7,IntrantScenario!$B$10,V$7)/5</f>
        <v>335942.67155879794</v>
      </c>
      <c r="W8" s="360">
        <f>_xll.Woodstock.Analyst.Xcel.UDFs.GetIndicatorValue($R8,"Toutes les strates",IntrantScenario!$B$7,IntrantScenario!$B$10,W$7)/5</f>
        <v>391259.25075161643</v>
      </c>
      <c r="X8" s="360">
        <f>_xll.Woodstock.Analyst.Xcel.UDFs.GetIndicatorValueAverage($R8,"Toutes les strates",IntrantScenario!$B$7,IntrantScenario!$B$10,"2","6")/5</f>
        <v>338822.71090875455</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503475.84346096637</v>
      </c>
      <c r="T9" s="360">
        <f>_xll.Woodstock.Analyst.Xcel.UDFs.GetIndicatorValue($R9,"Toutes les strates",IntrantScenario!$B$7,IntrantScenario!$B$10,T$7)/5</f>
        <v>535968.27239767055</v>
      </c>
      <c r="U9" s="360">
        <f>_xll.Woodstock.Analyst.Xcel.UDFs.GetIndicatorValue($R9,"Toutes les strates",IntrantScenario!$B$7,IntrantScenario!$B$10,U$7)/5</f>
        <v>535895.73545025894</v>
      </c>
      <c r="V9" s="360">
        <f>_xll.Woodstock.Analyst.Xcel.UDFs.GetIndicatorValue($R9,"Toutes les strates",IntrantScenario!$B$7,IntrantScenario!$B$10,V$7)/5</f>
        <v>514848.69623030239</v>
      </c>
      <c r="W9" s="360">
        <f>_xll.Woodstock.Analyst.Xcel.UDFs.GetIndicatorValue($R9,"Toutes les strates",IntrantScenario!$B$7,IntrantScenario!$B$10,W$7)/5</f>
        <v>456852.76240333461</v>
      </c>
      <c r="X9" s="360">
        <f>_xll.Woodstock.Analyst.Xcel.UDFs.GetIndicatorValueAverage($R9,"Toutes les strates",IntrantScenario!$B$7,IntrantScenario!$B$10,"2","6")/5</f>
        <v>509408.26198850654</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4809.4898123568073</v>
      </c>
      <c r="T10" s="360">
        <f>_xll.Woodstock.Analyst.Xcel.UDFs.GetIndicatorValue($R10,"Toutes les strates",IntrantScenario!$B$7,IntrantScenario!$B$10,T$7)/5</f>
        <v>5692.9725761020654</v>
      </c>
      <c r="U10" s="360">
        <f>_xll.Woodstock.Analyst.Xcel.UDFs.GetIndicatorValue($R10,"Toutes les strates",IntrantScenario!$B$7,IntrantScenario!$B$10,U$7)/5</f>
        <v>4563.9139104358819</v>
      </c>
      <c r="V10" s="360">
        <f>_xll.Woodstock.Analyst.Xcel.UDFs.GetIndicatorValue($R10,"Toutes les strates",IntrantScenario!$B$7,IntrantScenario!$B$10,V$7)/5</f>
        <v>2676.0806507039465</v>
      </c>
      <c r="W10" s="360">
        <f>_xll.Woodstock.Analyst.Xcel.UDFs.GetIndicatorValue($R10,"Toutes les strates",IntrantScenario!$B$7,IntrantScenario!$B$10,W$7)/5</f>
        <v>4991.3429884780044</v>
      </c>
      <c r="X10" s="360">
        <f>_xll.Woodstock.Analyst.Xcel.UDFs.GetIndicatorValueAverage($R10,"Toutes les strates",IntrantScenario!$B$7,IntrantScenario!$B$10,"2","6")/5</f>
        <v>4546.7599876153417</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2592.1562371317273</v>
      </c>
      <c r="T11" s="360">
        <f>_xll.Woodstock.Analyst.Xcel.UDFs.GetIndicatorValue($R11,"Toutes les strates",IntrantScenario!$B$7,IntrantScenario!$B$10,T$7)/5</f>
        <v>4532.2105889891764</v>
      </c>
      <c r="U11" s="360">
        <f>_xll.Woodstock.Analyst.Xcel.UDFs.GetIndicatorValue($R11,"Toutes les strates",IntrantScenario!$B$7,IntrantScenario!$B$10,U$7)/5</f>
        <v>5491.922601255379</v>
      </c>
      <c r="V11" s="360">
        <f>_xll.Woodstock.Analyst.Xcel.UDFs.GetIndicatorValue($R11,"Toutes les strates",IntrantScenario!$B$7,IntrantScenario!$B$10,V$7)/5</f>
        <v>3177.2672691628932</v>
      </c>
      <c r="W11" s="360">
        <f>_xll.Woodstock.Analyst.Xcel.UDFs.GetIndicatorValue($R11,"Toutes les strates",IntrantScenario!$B$7,IntrantScenario!$B$10,W$7)/5</f>
        <v>3541.3606545817261</v>
      </c>
      <c r="X11" s="360">
        <f>_xll.Woodstock.Analyst.Xcel.UDFs.GetIndicatorValueAverage($R11,"Toutes les strates",IntrantScenario!$B$7,IntrantScenario!$B$10,"2","6")/5</f>
        <v>3866.9834702241801</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856644.71674295596</v>
      </c>
      <c r="T12" s="360">
        <f t="shared" si="2"/>
        <v>856644.71759217209</v>
      </c>
      <c r="U12" s="360">
        <f t="shared" si="2"/>
        <v>856644.71493339713</v>
      </c>
      <c r="V12" s="360">
        <f t="shared" si="2"/>
        <v>856644.7157089673</v>
      </c>
      <c r="W12" s="360">
        <f t="shared" si="2"/>
        <v>856644.71679801075</v>
      </c>
      <c r="X12" s="360">
        <f t="shared" si="2"/>
        <v>856644.71635510074</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495.999068554286</v>
      </c>
      <c r="T13" s="360">
        <f>_xll.Woodstock.Analyst.Xcel.UDFs.GetIndicatorValue($R13,"Toutes les strates",IntrantScenario!$B$7,IntrantScenario!$B$10,T$7)/5</f>
        <v>547.78302738140735</v>
      </c>
      <c r="U13" s="360">
        <f>_xll.Woodstock.Analyst.Xcel.UDFs.GetIndicatorValue($R13,"Toutes les strates",IntrantScenario!$B$7,IntrantScenario!$B$10,U$7)/5</f>
        <v>664.52606151096472</v>
      </c>
      <c r="V13" s="360">
        <f>_xll.Woodstock.Analyst.Xcel.UDFs.GetIndicatorValue($R13,"Toutes les strates",IntrantScenario!$B$7,IntrantScenario!$B$10,V$7)/5</f>
        <v>416.64131528721992</v>
      </c>
      <c r="W13" s="360">
        <f>_xll.Woodstock.Analyst.Xcel.UDFs.GetIndicatorValue($R13,"Toutes les strates",IntrantScenario!$B$7,IntrantScenario!$B$10,W$7)/5</f>
        <v>671.58498899775475</v>
      </c>
      <c r="X13" s="360">
        <f>_xll.Woodstock.Analyst.Xcel.UDFs.GetIndicatorValueAverage($R13,"Toutes les strates",IntrantScenario!$B$7,IntrantScenario!$B$10,"2","6")/5</f>
        <v>559.30689234632655</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0</v>
      </c>
      <c r="T14" s="360">
        <f>_xll.Woodstock.Analyst.Xcel.UDFs.GetIndicatorValue($R14,"Toutes les strates",IntrantScenario!$B$7,IntrantScenario!$B$10,T$7)/5</f>
        <v>0</v>
      </c>
      <c r="U14" s="360">
        <f>_xll.Woodstock.Analyst.Xcel.UDFs.GetIndicatorValue($R14,"Toutes les strates",IntrantScenario!$B$7,IntrantScenario!$B$10,U$7)/5</f>
        <v>0</v>
      </c>
      <c r="V14" s="360">
        <f>_xll.Woodstock.Analyst.Xcel.UDFs.GetIndicatorValue($R14,"Toutes les strates",IntrantScenario!$B$7,IntrantScenario!$B$10,V$7)/5</f>
        <v>0</v>
      </c>
      <c r="W14" s="360">
        <f>_xll.Woodstock.Analyst.Xcel.UDFs.GetIndicatorValue($R14,"Toutes les strates",IntrantScenario!$B$7,IntrantScenario!$B$10,W$7)/5</f>
        <v>0</v>
      </c>
      <c r="X14" s="360">
        <f>_xll.Woodstock.Analyst.Xcel.UDFs.GetIndicatorValueAverage($R14,"Toutes les strates",IntrantScenario!$B$7,IntrantScenario!$B$10,"2","6")/5</f>
        <v>0</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247.65427334013685</v>
      </c>
      <c r="T15" s="360">
        <f>_xll.Woodstock.Analyst.Xcel.UDFs.GetIndicatorValue($R15,"Toutes les strates",IntrantScenario!$B$7,IntrantScenario!$B$10,T$7)/5</f>
        <v>195.8703101447181</v>
      </c>
      <c r="U15" s="360">
        <f>_xll.Woodstock.Analyst.Xcel.UDFs.GetIndicatorValue($R15,"Toutes les strates",IntrantScenario!$B$7,IntrantScenario!$B$10,U$7)/5</f>
        <v>79.1272706249501</v>
      </c>
      <c r="V15" s="360">
        <f>_xll.Woodstock.Analyst.Xcel.UDFs.GetIndicatorValue($R15,"Toutes les strates",IntrantScenario!$B$7,IntrantScenario!$B$10,V$7)/5</f>
        <v>327.01202039973163</v>
      </c>
      <c r="W15" s="360">
        <f>_xll.Woodstock.Analyst.Xcel.UDFs.GetIndicatorValue($R15,"Toutes les strates",IntrantScenario!$B$7,IntrantScenario!$B$10,W$7)/5</f>
        <v>72.06835166601806</v>
      </c>
      <c r="X15" s="360">
        <f>_xll.Woodstock.Analyst.Xcel.UDFs.GetIndicatorValueAverage($R15,"Toutes les strates",IntrantScenario!$B$7,IntrantScenario!$B$10,"2","6")/5</f>
        <v>184.34644523511093</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743.65334189442285</v>
      </c>
      <c r="T16" s="360">
        <f t="shared" si="4"/>
        <v>743.65333752612548</v>
      </c>
      <c r="U16" s="360">
        <f t="shared" si="4"/>
        <v>743.65333213591487</v>
      </c>
      <c r="V16" s="360">
        <f t="shared" si="4"/>
        <v>743.65333568695155</v>
      </c>
      <c r="W16" s="360">
        <f t="shared" si="4"/>
        <v>743.65334066377284</v>
      </c>
      <c r="X16" s="360">
        <f t="shared" si="4"/>
        <v>743.65333758143743</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857388.37008485035</v>
      </c>
      <c r="T17" s="360">
        <f t="shared" si="6"/>
        <v>857388.37092969823</v>
      </c>
      <c r="U17" s="360">
        <f t="shared" si="6"/>
        <v>857388.368265533</v>
      </c>
      <c r="V17" s="360">
        <f t="shared" si="6"/>
        <v>857388.3690446543</v>
      </c>
      <c r="W17" s="360">
        <f t="shared" si="6"/>
        <v>857388.37013867451</v>
      </c>
      <c r="X17" s="360">
        <f t="shared" si="6"/>
        <v>857388.36969268217</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93459.792409236761</v>
      </c>
      <c r="T18" s="360">
        <f>_xll.Woodstock.Analyst.Xcel.UDFs.GetIndicatorValue($R18,"Toutes les strates",IntrantScenario!$B$7,IntrantScenario!$B$10,T$7)/5</f>
        <v>93459.794427812405</v>
      </c>
      <c r="U18" s="360">
        <f>_xll.Woodstock.Analyst.Xcel.UDFs.GetIndicatorValue($R18,"Toutes les strates",IntrantScenario!$B$7,IntrantScenario!$B$10,U$7)/5</f>
        <v>93459.79351048122</v>
      </c>
      <c r="V18" s="360">
        <f>_xll.Woodstock.Analyst.Xcel.UDFs.GetIndicatorValue($R18,"Toutes les strates",IntrantScenario!$B$7,IntrantScenario!$B$10,V$7)/5</f>
        <v>93459.794040303139</v>
      </c>
      <c r="W18" s="360">
        <f>_xll.Woodstock.Analyst.Xcel.UDFs.GetIndicatorValue($R18,"Toutes les strates",IntrantScenario!$B$7,IntrantScenario!$B$10,W$7)/5</f>
        <v>93459.793864720239</v>
      </c>
      <c r="X18" s="360">
        <f>_xll.Woodstock.Analyst.Xcel.UDFs.GetIndicatorValueAverage($R18,"Toutes les strates",IntrantScenario!$B$7,IntrantScenario!$B$10,"2","6")/5</f>
        <v>93459.79365051075</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102023.9646664614</v>
      </c>
      <c r="T19" s="360">
        <f>_xll.Woodstock.Analyst.Xcel.UDFs.GetIndicatorValue($R19,"Toutes les strates",IntrantScenario!$B$7,IntrantScenario!$B$10,T$7)/5</f>
        <v>99939.87445079899</v>
      </c>
      <c r="U19" s="360">
        <f>_xll.Woodstock.Analyst.Xcel.UDFs.GetIndicatorValue($R19,"Toutes les strates",IntrantScenario!$B$7,IntrantScenario!$B$10,U$7)/5</f>
        <v>99415.576138561155</v>
      </c>
      <c r="V19" s="360">
        <f>_xll.Woodstock.Analyst.Xcel.UDFs.GetIndicatorValue($R19,"Toutes les strates",IntrantScenario!$B$7,IntrantScenario!$B$10,V$7)/5</f>
        <v>99423.882411976025</v>
      </c>
      <c r="W19" s="360">
        <f>_xll.Woodstock.Analyst.Xcel.UDFs.GetIndicatorValue($R19,"Toutes les strates",IntrantScenario!$B$7,IntrantScenario!$B$10,W$7)/5</f>
        <v>100581.08917519564</v>
      </c>
      <c r="X19" s="360">
        <f>_xll.Woodstock.Analyst.Xcel.UDFs.GetIndicatorValueAverage($R19,"Toutes les strates",IntrantScenario!$B$7,IntrantScenario!$B$10,"2","6")/5</f>
        <v>100276.87736859864</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3447.8437061622399</v>
      </c>
      <c r="T20" s="360">
        <f>_xll.Woodstock.Analyst.Xcel.UDFs.GetIndicatorValue($R20,"Toutes les strates",IntrantScenario!$B$7,IntrantScenario!$B$10,T$7)/5</f>
        <v>5531.9332216318626</v>
      </c>
      <c r="U20" s="360">
        <f>_xll.Woodstock.Analyst.Xcel.UDFs.GetIndicatorValue($R20,"Toutes les strates",IntrantScenario!$B$7,IntrantScenario!$B$10,U$7)/5</f>
        <v>6048.7232519350346</v>
      </c>
      <c r="V20" s="360">
        <f>_xll.Woodstock.Analyst.Xcel.UDFs.GetIndicatorValue($R20,"Toutes les strates",IntrantScenario!$B$7,IntrantScenario!$B$10,V$7)/5</f>
        <v>6044.9718927338472</v>
      </c>
      <c r="W20" s="360">
        <f>_xll.Woodstock.Analyst.Xcel.UDFs.GetIndicatorValue($R20,"Toutes les strates",IntrantScenario!$B$7,IntrantScenario!$B$10,W$7)/5</f>
        <v>4881.0747258891315</v>
      </c>
      <c r="X20" s="360">
        <f>_xll.Woodstock.Analyst.Xcel.UDFs.GetIndicatorValueAverage($R20,"Toutes les strates",IntrantScenario!$B$7,IntrantScenario!$B$10,"2","6")/5</f>
        <v>5190.9093596704233</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6.3349411493618391E-3</v>
      </c>
      <c r="T21" s="360">
        <f t="shared" si="7"/>
        <v>2.4907315191740054E-3</v>
      </c>
      <c r="U21" s="360">
        <f t="shared" si="7"/>
        <v>7.5106033745705645</v>
      </c>
      <c r="V21" s="360">
        <f t="shared" si="7"/>
        <v>2.9560699277135427</v>
      </c>
      <c r="W21" s="360">
        <f t="shared" si="7"/>
        <v>9.648978336223081</v>
      </c>
      <c r="X21" s="360">
        <f t="shared" si="7"/>
        <v>4.0248954622466044</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198931.60711680155</v>
      </c>
      <c r="T22" s="360">
        <f t="shared" si="10"/>
        <v>198931.60459097478</v>
      </c>
      <c r="U22" s="360">
        <f t="shared" si="10"/>
        <v>198931.60350435198</v>
      </c>
      <c r="V22" s="360">
        <f t="shared" si="10"/>
        <v>198931.60441494072</v>
      </c>
      <c r="W22" s="360">
        <f t="shared" si="10"/>
        <v>198931.60674414123</v>
      </c>
      <c r="X22" s="360">
        <f t="shared" si="10"/>
        <v>198931.60527424203</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17875.363713416245</v>
      </c>
      <c r="T23" s="360">
        <f>_xll.Woodstock.Analyst.Xcel.UDFs.GetIndicatorValue($R23,"Toutes les strates",IntrantScenario!$B$7,IntrantScenario!$B$10,T$7)/5</f>
        <v>19145.504421399412</v>
      </c>
      <c r="U23" s="360">
        <f>_xll.Woodstock.Analyst.Xcel.UDFs.GetIndicatorValue($R23,"Toutes les strates",IntrantScenario!$B$7,IntrantScenario!$B$10,U$7)/5</f>
        <v>18108.596238102447</v>
      </c>
      <c r="V23" s="360">
        <f>_xll.Woodstock.Analyst.Xcel.UDFs.GetIndicatorValue($R23,"Toutes les strates",IntrantScenario!$B$7,IntrantScenario!$B$10,V$7)/5</f>
        <v>18894.671924045568</v>
      </c>
      <c r="W23" s="360">
        <f>_xll.Woodstock.Analyst.Xcel.UDFs.GetIndicatorValue($R23,"Toutes les strates",IntrantScenario!$B$7,IntrantScenario!$B$10,W$7)/5</f>
        <v>17887.350423257689</v>
      </c>
      <c r="X23" s="360">
        <f>_xll.Woodstock.Analyst.Xcel.UDFs.GetIndicatorValueAverage($R23,"Toutes les strates",IntrantScenario!$B$7,IntrantScenario!$B$10,"2","6")/5</f>
        <v>18382.297344044269</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1762.9213600973519</v>
      </c>
      <c r="T24" s="360">
        <f>_xll.Woodstock.Analyst.Xcel.UDFs.GetIndicatorValue($R24,"Toutes les strates",IntrantScenario!$B$7,IntrantScenario!$B$10,T$7)/5</f>
        <v>790.11311863520382</v>
      </c>
      <c r="U24" s="360">
        <f>_xll.Woodstock.Analyst.Xcel.UDFs.GetIndicatorValue($R24,"Toutes les strates",IntrantScenario!$B$7,IntrantScenario!$B$10,U$7)/5</f>
        <v>1539.8182544018164</v>
      </c>
      <c r="V24" s="360">
        <f>_xll.Woodstock.Analyst.Xcel.UDFs.GetIndicatorValue($R24,"Toutes les strates",IntrantScenario!$B$7,IntrantScenario!$B$10,V$7)/5</f>
        <v>983.04570510148733</v>
      </c>
      <c r="W24" s="360">
        <f>_xll.Woodstock.Analyst.Xcel.UDFs.GetIndicatorValue($R24,"Toutes les strates",IntrantScenario!$B$7,IntrantScenario!$B$10,W$7)/5</f>
        <v>2219.0227971737431</v>
      </c>
      <c r="X24" s="360">
        <f>_xll.Woodstock.Analyst.Xcel.UDFs.GetIndicatorValueAverage($R24,"Toutes les strates",IntrantScenario!$B$7,IntrantScenario!$B$10,"2","6")/5</f>
        <v>1458.9842470819208</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846.35728119463306</v>
      </c>
      <c r="T25" s="360">
        <f>(_xll.Woodstock.Analyst.Xcel.UDFs.GetIndicatorValue($R25,"Toutes les strates",IntrantScenario!$B$7,IntrantScenario!$B$10,T$7)/5)-T23-T24</f>
        <v>549.02540865617925</v>
      </c>
      <c r="U25" s="360">
        <f>(_xll.Woodstock.Analyst.Xcel.UDFs.GetIndicatorValue($R25,"Toutes les strates",IntrantScenario!$B$7,IntrantScenario!$B$10,U$7)/5)-U23-U24</f>
        <v>836.22835660372948</v>
      </c>
      <c r="V25" s="360">
        <f>(_xll.Woodstock.Analyst.Xcel.UDFs.GetIndicatorValue($R25,"Toutes les strates",IntrantScenario!$B$7,IntrantScenario!$B$10,V$7)/5)-V23-V24</f>
        <v>606.92562046985586</v>
      </c>
      <c r="W25" s="360">
        <f>(_xll.Woodstock.Analyst.Xcel.UDFs.GetIndicatorValue($R25,"Toutes les strates",IntrantScenario!$B$7,IntrantScenario!$B$10,W$7)/5)-W23-W24</f>
        <v>378.26959526774681</v>
      </c>
      <c r="X25" s="360">
        <f>(_xll.Woodstock.Analyst.Xcel.UDFs.GetIndicatorValueAverage($R25,"Toutes les strates",IntrantScenario!$B$7,IntrantScenario!$B$10,"2","6")/5)-X23-X24</f>
        <v>643.36125243843298</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20484.64235470823</v>
      </c>
      <c r="T26" s="360">
        <f t="shared" si="12"/>
        <v>20484.642948690795</v>
      </c>
      <c r="U26" s="360">
        <f t="shared" si="12"/>
        <v>20484.642849107993</v>
      </c>
      <c r="V26" s="360">
        <f t="shared" si="12"/>
        <v>20484.643249616907</v>
      </c>
      <c r="W26" s="360">
        <f t="shared" si="12"/>
        <v>20484.642815699179</v>
      </c>
      <c r="X26" s="360">
        <f t="shared" si="12"/>
        <v>20484.642843564623</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219416.24947150977</v>
      </c>
      <c r="T27" s="360">
        <f t="shared" si="14"/>
        <v>219416.24753966558</v>
      </c>
      <c r="U27" s="360">
        <f t="shared" si="14"/>
        <v>219416.24635345998</v>
      </c>
      <c r="V27" s="360">
        <f t="shared" si="14"/>
        <v>219416.24766455762</v>
      </c>
      <c r="W27" s="360">
        <f t="shared" si="14"/>
        <v>219416.24955984042</v>
      </c>
      <c r="X27" s="360">
        <f t="shared" si="14"/>
        <v>219416.24811780665</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1076804.6195563602</v>
      </c>
      <c r="T28" s="360">
        <f t="shared" si="16"/>
        <v>1076804.6184693638</v>
      </c>
      <c r="U28" s="360">
        <f t="shared" si="16"/>
        <v>1076804.6146189929</v>
      </c>
      <c r="V28" s="360">
        <f t="shared" si="16"/>
        <v>1076804.6167092118</v>
      </c>
      <c r="W28" s="360">
        <f t="shared" si="16"/>
        <v>1076804.6196985149</v>
      </c>
      <c r="X28" s="360">
        <f t="shared" si="16"/>
        <v>1076804.6178104889</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198931.60711680155</v>
      </c>
      <c r="T29" s="360">
        <f>_xll.Woodstock.Analyst.Xcel.UDFs.GetIndicatorValue($R29,"Toutes les strates",IntrantScenario!$B$7,IntrantScenario!$B$10,T$7)/5</f>
        <v>198931.60459097478</v>
      </c>
      <c r="U29" s="360">
        <f>_xll.Woodstock.Analyst.Xcel.UDFs.GetIndicatorValue($R29,"Toutes les strates",IntrantScenario!$B$7,IntrantScenario!$B$10,U$7)/5</f>
        <v>198931.60350435198</v>
      </c>
      <c r="V29" s="360">
        <f>_xll.Woodstock.Analyst.Xcel.UDFs.GetIndicatorValue($R29,"Toutes les strates",IntrantScenario!$B$7,IntrantScenario!$B$10,V$7)/5</f>
        <v>198931.60441494072</v>
      </c>
      <c r="W29" s="360">
        <f>_xll.Woodstock.Analyst.Xcel.UDFs.GetIndicatorValue($R29,"Toutes les strates",IntrantScenario!$B$7,IntrantScenario!$B$10,W$7)/5</f>
        <v>198931.60674414123</v>
      </c>
      <c r="X29" s="360">
        <f>_xll.Woodstock.Analyst.Xcel.UDFs.GetIndicatorValueAverage($R29,"Toutes les strates",IntrantScenario!$B$7,IntrantScenario!$B$10,"2","6")/5</f>
        <v>198931.60527424206</v>
      </c>
    </row>
    <row r="30" spans="1:24" x14ac:dyDescent="0.25">
      <c r="B30" s="2"/>
      <c r="C30" s="2"/>
      <c r="D30" s="508"/>
      <c r="R30" s="359" t="s">
        <v>770</v>
      </c>
      <c r="S30" s="360">
        <f>_xll.Woodstock.Analyst.Xcel.UDFs.GetIndicatorValue($R30,"Toutes les strates",IntrantScenario!$B$7,IntrantScenario!$B$10,S$7)/5</f>
        <v>856644.71559834795</v>
      </c>
      <c r="T30" s="360">
        <f>_xll.Woodstock.Analyst.Xcel.UDFs.GetIndicatorValue($R30,"Toutes les strates",IntrantScenario!$B$7,IntrantScenario!$B$10,T$7)/5</f>
        <v>856644.72085171228</v>
      </c>
      <c r="U30" s="360">
        <f>_xll.Woodstock.Analyst.Xcel.UDFs.GetIndicatorValue($R30,"Toutes les strates",IntrantScenario!$B$7,IntrantScenario!$B$10,U$7)/5</f>
        <v>856644.71410433133</v>
      </c>
      <c r="V30" s="360">
        <f>_xll.Woodstock.Analyst.Xcel.UDFs.GetIndicatorValue($R30,"Toutes les strates",IntrantScenario!$B$7,IntrantScenario!$B$10,V$7)/5</f>
        <v>856644.70872959751</v>
      </c>
      <c r="W30" s="360">
        <f>_xll.Woodstock.Analyst.Xcel.UDFs.GetIndicatorValue($R30,"Toutes les strates",IntrantScenario!$B$7,IntrantScenario!$B$10,W$7)/5</f>
        <v>856644.71973397897</v>
      </c>
      <c r="X30" s="360">
        <f>_xll.Woodstock.Analyst.Xcel.UDFs.GetIndicatorValueAverage($R30,"Toutes les strates",IntrantScenario!$B$7,IntrantScenario!$B$10,"2","6")/5</f>
        <v>856644.71580359375</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70866141732283472" right="0.70866141732283472" top="0.74803149606299213" bottom="0.74803149606299213" header="0.31496062992125984" footer="0.31496062992125984"/>
  <pageSetup paperSize="121"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abSelected="1" topLeftCell="T1" zoomScaleNormal="100" workbookViewId="0">
      <selection activeCell="B3" sqref="B3:L3"/>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02352.</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02352.</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02352</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zoomScaleNormal="100" zoomScaleSheetLayoutView="70" workbookViewId="0">
      <selection activeCell="B3" sqref="B3:L3"/>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02352.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653.5486292052608</v>
      </c>
      <c r="E8" s="63">
        <f t="shared" ref="E8:K8" si="0">IFERROR(VLOOKUP($B8&amp;"-"&amp;E$7,Intrants_GTYF,VLOOKUP($A$4,Periode,2,FALSE),FALSE),0)</f>
        <v>433.28973756532048</v>
      </c>
      <c r="F8" s="63">
        <f t="shared" si="0"/>
        <v>0</v>
      </c>
      <c r="G8" s="63">
        <f t="shared" si="0"/>
        <v>0</v>
      </c>
      <c r="H8" s="63">
        <f t="shared" si="0"/>
        <v>1086.8383667705812</v>
      </c>
      <c r="I8" s="63">
        <f t="shared" si="0"/>
        <v>128.3942478004775</v>
      </c>
      <c r="J8" s="63">
        <f t="shared" si="0"/>
        <v>0</v>
      </c>
      <c r="K8" s="63">
        <f t="shared" si="0"/>
        <v>0</v>
      </c>
      <c r="L8" s="63">
        <f t="shared" ref="L8:L39" si="1">I8+J8+K8</f>
        <v>128.3942478004775</v>
      </c>
      <c r="M8" s="63">
        <f t="shared" ref="M8:M39" si="2">H8+L8</f>
        <v>1215.2326145710585</v>
      </c>
      <c r="N8" s="63">
        <f>IFERROR(VLOOKUP($B8&amp;"-"&amp;N$7,Intrants_GTYF,VLOOKUP($A$4,Periode,2,FALSE),FALSE),0)</f>
        <v>2439.4210373651654</v>
      </c>
      <c r="O8" s="63">
        <f>IFERROR(VLOOKUP($B8&amp;"-"&amp;O$7,Intrants_GTYF,VLOOKUP($A$4,Periode,2,FALSE),FALSE),0)</f>
        <v>329.84768356289135</v>
      </c>
      <c r="P8" s="63">
        <f>IFERROR(VLOOKUP($B8&amp;"-"&amp;P$7,Intrants_GTYF,VLOOKUP($A$4,Periode,2,FALSE),FALSE),0)</f>
        <v>8.0450657597653006</v>
      </c>
      <c r="Q8" s="64">
        <f t="shared" ref="Q8:Q39" si="3">R8-N8-O8-P8</f>
        <v>4.0226139795103037</v>
      </c>
      <c r="R8" s="63">
        <f>IFERROR(VLOOKUP($B8&amp;"-"&amp;R$7,Intrants_GTYF,VLOOKUP($A$4,Periode,2,FALSE),FALSE),0)</f>
        <v>2781.3364006673323</v>
      </c>
      <c r="S8" s="63">
        <f>IFERROR(VLOOKUP($B8&amp;"-"&amp;S$7,Intrants_GTYF,VLOOKUP($A$4,Periode,2,FALSE),FALSE),0)</f>
        <v>590.00509943606789</v>
      </c>
      <c r="T8" s="63">
        <f>IFERROR(VLOOKUP($B8&amp;"-"&amp;T$7,Intrants_GTYF,VLOOKUP($A$4,Periode,2,FALSE),FALSE),0)</f>
        <v>158.48153835805556</v>
      </c>
      <c r="U8" s="64">
        <f t="shared" ref="U8:U39" si="4">V8-S8-T8</f>
        <v>3.3371838753737393E-5</v>
      </c>
      <c r="V8" s="63">
        <f>IFERROR(VLOOKUP($B8&amp;"-"&amp;V$7,Intrants_GTYF,VLOOKUP($A$4,Periode,2,FALSE),FALSE),0)</f>
        <v>748.48667116596221</v>
      </c>
      <c r="W8" s="63">
        <f t="shared" ref="W8:W39" si="5">V8+R8+M8</f>
        <v>4745.0556864043529</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653.5486292052608</v>
      </c>
      <c r="E10" s="65">
        <f t="shared" si="6"/>
        <v>433.28973756532048</v>
      </c>
      <c r="F10" s="65">
        <f t="shared" si="6"/>
        <v>0</v>
      </c>
      <c r="G10" s="65">
        <f t="shared" si="6"/>
        <v>0</v>
      </c>
      <c r="H10" s="65">
        <f t="shared" si="6"/>
        <v>1086.8383667705812</v>
      </c>
      <c r="I10" s="65">
        <f t="shared" si="6"/>
        <v>128.3942478004775</v>
      </c>
      <c r="J10" s="65">
        <f t="shared" si="6"/>
        <v>0</v>
      </c>
      <c r="K10" s="65">
        <f t="shared" si="6"/>
        <v>0</v>
      </c>
      <c r="L10" s="65">
        <f t="shared" si="1"/>
        <v>128.3942478004775</v>
      </c>
      <c r="M10" s="65">
        <f t="shared" si="2"/>
        <v>1215.2326145710585</v>
      </c>
      <c r="N10" s="65">
        <f t="shared" si="7"/>
        <v>2439.4210373651654</v>
      </c>
      <c r="O10" s="65">
        <f t="shared" si="7"/>
        <v>329.84768356289135</v>
      </c>
      <c r="P10" s="65">
        <f t="shared" si="7"/>
        <v>8.0450657597653006</v>
      </c>
      <c r="Q10" s="56">
        <f t="shared" si="3"/>
        <v>4.0226139795103037</v>
      </c>
      <c r="R10" s="65">
        <f t="shared" si="8"/>
        <v>2781.3364006673323</v>
      </c>
      <c r="S10" s="65">
        <f t="shared" si="8"/>
        <v>590.00509943606789</v>
      </c>
      <c r="T10" s="65">
        <f t="shared" si="8"/>
        <v>158.48153835805556</v>
      </c>
      <c r="U10" s="56">
        <f t="shared" si="4"/>
        <v>3.3371838753737393E-5</v>
      </c>
      <c r="V10" s="65">
        <f>IFERROR(VLOOKUP($C10&amp;"_"&amp;V$7,Data_TYF,VLOOKUP($A$4,Periode,2,FALSE),FALSE),0)</f>
        <v>748.48667116596221</v>
      </c>
      <c r="W10" s="65">
        <f t="shared" si="5"/>
        <v>4745.0556864043529</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9817.5249153709938</v>
      </c>
      <c r="E12" s="63">
        <f t="shared" ref="E12:K12" si="9">IFERROR(VLOOKUP($B12&amp;"-"&amp;E$7,Intrants_GTYF,VLOOKUP($A$4,Periode,2,FALSE),FALSE),0)</f>
        <v>7977.9172927548907</v>
      </c>
      <c r="F12" s="63">
        <f t="shared" si="9"/>
        <v>18.634437133458881</v>
      </c>
      <c r="G12" s="63">
        <f t="shared" si="9"/>
        <v>0</v>
      </c>
      <c r="H12" s="63">
        <f t="shared" si="9"/>
        <v>17814.076483177105</v>
      </c>
      <c r="I12" s="63">
        <f t="shared" si="9"/>
        <v>30.314928685562855</v>
      </c>
      <c r="J12" s="63">
        <f t="shared" si="9"/>
        <v>0</v>
      </c>
      <c r="K12" s="63">
        <f t="shared" si="9"/>
        <v>0</v>
      </c>
      <c r="L12" s="63">
        <f t="shared" si="1"/>
        <v>30.314928685562855</v>
      </c>
      <c r="M12" s="63">
        <f t="shared" si="2"/>
        <v>17844.391411862667</v>
      </c>
      <c r="N12" s="63">
        <f>IFERROR(VLOOKUP($B12&amp;"-"&amp;N$7,Intrants_GTYF,VLOOKUP($A$4,Periode,2,FALSE),FALSE),0)</f>
        <v>13716.531115396447</v>
      </c>
      <c r="O12" s="63">
        <f>IFERROR(VLOOKUP($B12&amp;"-"&amp;O$7,Intrants_GTYF,VLOOKUP($A$4,Periode,2,FALSE),FALSE),0)</f>
        <v>6604.9524777759361</v>
      </c>
      <c r="P12" s="63">
        <f>IFERROR(VLOOKUP($B12&amp;"-"&amp;P$7,Intrants_GTYF,VLOOKUP($A$4,Periode,2,FALSE),FALSE),0)</f>
        <v>539.00865775315037</v>
      </c>
      <c r="Q12" s="64">
        <f t="shared" si="3"/>
        <v>5.3497923317991081E-5</v>
      </c>
      <c r="R12" s="63">
        <f>IFERROR(VLOOKUP($B12&amp;"-"&amp;R$7,Intrants_GTYF,VLOOKUP($A$4,Periode,2,FALSE),FALSE),0)</f>
        <v>20860.492304423457</v>
      </c>
      <c r="S12" s="63">
        <f>IFERROR(VLOOKUP($B12&amp;"-"&amp;S$7,Intrants_GTYF,VLOOKUP($A$4,Periode,2,FALSE),FALSE),0)</f>
        <v>3696.7412690519172</v>
      </c>
      <c r="T12" s="63">
        <f>IFERROR(VLOOKUP($B12&amp;"-"&amp;T$7,Intrants_GTYF,VLOOKUP($A$4,Periode,2,FALSE),FALSE),0)</f>
        <v>535.38334597242022</v>
      </c>
      <c r="U12" s="64">
        <f t="shared" si="4"/>
        <v>158.06475531886952</v>
      </c>
      <c r="V12" s="63">
        <f>IFERROR(VLOOKUP($B12&amp;"-"&amp;V$7,Intrants_GTYF,VLOOKUP($A$4,Periode,2,FALSE),FALSE),0)</f>
        <v>4390.189370343207</v>
      </c>
      <c r="W12" s="63">
        <f t="shared" si="5"/>
        <v>43095.073086629331</v>
      </c>
    </row>
    <row r="13" spans="1:23" x14ac:dyDescent="0.25">
      <c r="A13" s="66" t="s">
        <v>35</v>
      </c>
      <c r="B13" s="94" t="s">
        <v>122</v>
      </c>
      <c r="C13" s="67" t="str">
        <f>UPPER($C$12&amp;"_"&amp;$B13)</f>
        <v>FCTYF_BOP_R_BPRX</v>
      </c>
      <c r="D13" s="65">
        <f t="shared" ref="D13:K13" si="10">IFERROR(VLOOKUP($C13&amp;"_"&amp;D$7,Data_TYF,VLOOKUP($A$4,Periode,2,FALSE),FALSE),0)</f>
        <v>9817.5249153709938</v>
      </c>
      <c r="E13" s="65">
        <f t="shared" si="10"/>
        <v>7977.9172927548907</v>
      </c>
      <c r="F13" s="65">
        <f t="shared" si="10"/>
        <v>18.634437133458881</v>
      </c>
      <c r="G13" s="65">
        <f t="shared" si="10"/>
        <v>0</v>
      </c>
      <c r="H13" s="65">
        <f t="shared" si="10"/>
        <v>17814.076483177105</v>
      </c>
      <c r="I13" s="65">
        <f t="shared" si="10"/>
        <v>30.314928685562855</v>
      </c>
      <c r="J13" s="65">
        <f t="shared" si="10"/>
        <v>0</v>
      </c>
      <c r="K13" s="65">
        <f t="shared" si="10"/>
        <v>0</v>
      </c>
      <c r="L13" s="65">
        <f t="shared" si="1"/>
        <v>30.314928685562855</v>
      </c>
      <c r="M13" s="65">
        <f t="shared" si="2"/>
        <v>17844.391411862667</v>
      </c>
      <c r="N13" s="65">
        <f>IFERROR(VLOOKUP($C13&amp;"_"&amp;N$7,Data_TYF,VLOOKUP($A$4,Periode,2,FALSE),FALSE),0)</f>
        <v>13716.531115396447</v>
      </c>
      <c r="O13" s="65">
        <f>IFERROR(VLOOKUP($C13&amp;"_"&amp;O$7,Data_TYF,VLOOKUP($A$4,Periode,2,FALSE),FALSE),0)</f>
        <v>6604.9524777759361</v>
      </c>
      <c r="P13" s="65">
        <f>IFERROR(VLOOKUP($C13&amp;"_"&amp;P$7,Data_TYF,VLOOKUP($A$4,Periode,2,FALSE),FALSE),0)</f>
        <v>539.00865775315037</v>
      </c>
      <c r="Q13" s="56">
        <f t="shared" si="3"/>
        <v>5.3497923317991081E-5</v>
      </c>
      <c r="R13" s="65">
        <f>IFERROR(VLOOKUP($C13&amp;"_"&amp;R$7,Data_TYF,VLOOKUP($A$4,Periode,2,FALSE),FALSE),0)</f>
        <v>20860.492304423457</v>
      </c>
      <c r="S13" s="65">
        <f>IFERROR(VLOOKUP($C13&amp;"_"&amp;S$7,Data_TYF,VLOOKUP($A$4,Periode,2,FALSE),FALSE),0)</f>
        <v>3696.7412690519172</v>
      </c>
      <c r="T13" s="65">
        <f>IFERROR(VLOOKUP($C13&amp;"_"&amp;T$7,Data_TYF,VLOOKUP($A$4,Periode,2,FALSE),FALSE),0)</f>
        <v>535.38334597242022</v>
      </c>
      <c r="U13" s="56">
        <f t="shared" si="4"/>
        <v>158.06475531886952</v>
      </c>
      <c r="V13" s="65">
        <f>IFERROR(VLOOKUP($C13&amp;"_"&amp;V$7,Data_TYF,VLOOKUP($A$4,Periode,2,FALSE),FALSE),0)</f>
        <v>4390.189370343207</v>
      </c>
      <c r="W13" s="65">
        <f t="shared" si="5"/>
        <v>43095.073086629331</v>
      </c>
    </row>
    <row r="14" spans="1:23" x14ac:dyDescent="0.25">
      <c r="A14" s="36" t="s">
        <v>32</v>
      </c>
      <c r="B14" s="36" t="s">
        <v>79</v>
      </c>
      <c r="C14" s="36" t="s">
        <v>503</v>
      </c>
      <c r="D14" s="63">
        <f>IFERROR(VLOOKUP($B14&amp;"-"&amp;D$7,Data_GTYF,VLOOKUP($A$4,Periode,2,FALSE),FALSE),0)</f>
        <v>79460.415108571979</v>
      </c>
      <c r="E14" s="63">
        <f t="shared" ref="E14:K14" si="11">IFERROR(VLOOKUP($B14&amp;"-"&amp;E$7,Intrants_GTYF,VLOOKUP($A$4,Periode,2,FALSE),FALSE),0)</f>
        <v>333438.06549330725</v>
      </c>
      <c r="F14" s="63">
        <f t="shared" si="11"/>
        <v>972.27030278589677</v>
      </c>
      <c r="G14" s="63">
        <f t="shared" si="11"/>
        <v>2916.0185607098965</v>
      </c>
      <c r="H14" s="63">
        <f t="shared" si="11"/>
        <v>416786.77417536703</v>
      </c>
      <c r="I14" s="63">
        <f t="shared" si="11"/>
        <v>140.12518678783994</v>
      </c>
      <c r="J14" s="63">
        <f t="shared" si="11"/>
        <v>0</v>
      </c>
      <c r="K14" s="63">
        <f t="shared" si="11"/>
        <v>153.05631728569443</v>
      </c>
      <c r="L14" s="63">
        <f t="shared" si="1"/>
        <v>293.18150407353437</v>
      </c>
      <c r="M14" s="63">
        <f t="shared" si="2"/>
        <v>417079.95567944058</v>
      </c>
      <c r="N14" s="63">
        <f>IFERROR(VLOOKUP($B14&amp;"-"&amp;N$7,Intrants_GTYF,VLOOKUP($A$4,Periode,2,FALSE),FALSE),0)</f>
        <v>11415.131457229254</v>
      </c>
      <c r="O14" s="63">
        <f>IFERROR(VLOOKUP($B14&amp;"-"&amp;O$7,Intrants_GTYF,VLOOKUP($A$4,Periode,2,FALSE),FALSE),0)</f>
        <v>6361.6194129543655</v>
      </c>
      <c r="P14" s="63">
        <f>IFERROR(VLOOKUP($B14&amp;"-"&amp;P$7,Intrants_GTYF,VLOOKUP($A$4,Periode,2,FALSE),FALSE),0)</f>
        <v>747.15698094678839</v>
      </c>
      <c r="Q14" s="64">
        <f t="shared" si="3"/>
        <v>4.853595845588643E-4</v>
      </c>
      <c r="R14" s="63">
        <f>IFERROR(VLOOKUP($B14&amp;"-"&amp;R$7,Intrants_GTYF,VLOOKUP($A$4,Periode,2,FALSE),FALSE),0)</f>
        <v>18523.908336489993</v>
      </c>
      <c r="S14" s="63">
        <f>IFERROR(VLOOKUP($B14&amp;"-"&amp;S$7,Intrants_GTYF,VLOOKUP($A$4,Periode,2,FALSE),FALSE),0)</f>
        <v>71.553161158594548</v>
      </c>
      <c r="T14" s="63">
        <f>IFERROR(VLOOKUP($B14&amp;"-"&amp;T$7,Intrants_GTYF,VLOOKUP($A$4,Periode,2,FALSE),FALSE),0)</f>
        <v>0</v>
      </c>
      <c r="U14" s="64">
        <f t="shared" si="4"/>
        <v>0</v>
      </c>
      <c r="V14" s="63">
        <f>IFERROR(VLOOKUP($B14&amp;"-"&amp;V$7,Intrants_GTYF,VLOOKUP($A$4,Periode,2,FALSE),FALSE),0)</f>
        <v>71.553161158594548</v>
      </c>
      <c r="W14" s="63">
        <f t="shared" si="5"/>
        <v>435675.41717708914</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13708.691678627587</v>
      </c>
      <c r="E16" s="65">
        <f t="shared" si="13"/>
        <v>183344.58998255816</v>
      </c>
      <c r="F16" s="65">
        <f t="shared" si="13"/>
        <v>807.8257140791269</v>
      </c>
      <c r="G16" s="65">
        <f t="shared" si="13"/>
        <v>1613.5743641511499</v>
      </c>
      <c r="H16" s="65">
        <f t="shared" si="13"/>
        <v>199474.68429420912</v>
      </c>
      <c r="I16" s="65">
        <f t="shared" si="13"/>
        <v>140.12518678783994</v>
      </c>
      <c r="J16" s="65">
        <f t="shared" si="13"/>
        <v>0</v>
      </c>
      <c r="K16" s="65">
        <f t="shared" si="13"/>
        <v>0</v>
      </c>
      <c r="L16" s="65">
        <f t="shared" si="1"/>
        <v>140.12518678783994</v>
      </c>
      <c r="M16" s="65">
        <f t="shared" si="2"/>
        <v>199614.80948099695</v>
      </c>
      <c r="N16" s="65">
        <f t="shared" si="14"/>
        <v>2465.3633267339078</v>
      </c>
      <c r="O16" s="65">
        <f t="shared" si="14"/>
        <v>3626.2303184489238</v>
      </c>
      <c r="P16" s="65">
        <f t="shared" si="14"/>
        <v>31.303944963614462</v>
      </c>
      <c r="Q16" s="56">
        <f t="shared" si="3"/>
        <v>1.08471940116317E-4</v>
      </c>
      <c r="R16" s="65">
        <f t="shared" si="15"/>
        <v>6122.8976986183861</v>
      </c>
      <c r="S16" s="65">
        <f t="shared" si="15"/>
        <v>6.3253121826419862</v>
      </c>
      <c r="T16" s="65">
        <f t="shared" si="15"/>
        <v>0</v>
      </c>
      <c r="U16" s="56">
        <f t="shared" si="4"/>
        <v>0</v>
      </c>
      <c r="V16" s="65">
        <f t="shared" si="16"/>
        <v>6.3253121826419862</v>
      </c>
      <c r="W16" s="65">
        <f t="shared" si="5"/>
        <v>205744.03249179799</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65751.72342994441</v>
      </c>
      <c r="E19" s="65">
        <f t="shared" si="13"/>
        <v>147245.86744954879</v>
      </c>
      <c r="F19" s="65">
        <f t="shared" si="13"/>
        <v>164.44458870677008</v>
      </c>
      <c r="G19" s="65">
        <f t="shared" si="13"/>
        <v>1302.4441965587471</v>
      </c>
      <c r="H19" s="65">
        <f t="shared" si="13"/>
        <v>214464.48181995758</v>
      </c>
      <c r="I19" s="65">
        <f t="shared" si="13"/>
        <v>0</v>
      </c>
      <c r="J19" s="65">
        <f t="shared" si="13"/>
        <v>0</v>
      </c>
      <c r="K19" s="65">
        <f t="shared" si="13"/>
        <v>153.05631728569443</v>
      </c>
      <c r="L19" s="65">
        <f t="shared" si="1"/>
        <v>153.05631728569443</v>
      </c>
      <c r="M19" s="65">
        <f t="shared" si="2"/>
        <v>214617.53813724327</v>
      </c>
      <c r="N19" s="65">
        <f t="shared" si="14"/>
        <v>8949.7681304953476</v>
      </c>
      <c r="O19" s="65">
        <f t="shared" si="14"/>
        <v>2735.3890945054427</v>
      </c>
      <c r="P19" s="65">
        <f t="shared" si="14"/>
        <v>715.85303598317375</v>
      </c>
      <c r="Q19" s="56">
        <f t="shared" si="3"/>
        <v>3.7688763325149921E-4</v>
      </c>
      <c r="R19" s="65">
        <f t="shared" si="15"/>
        <v>12401.010637871597</v>
      </c>
      <c r="S19" s="65">
        <f t="shared" si="15"/>
        <v>65.227848975952568</v>
      </c>
      <c r="T19" s="65">
        <f t="shared" si="15"/>
        <v>0</v>
      </c>
      <c r="U19" s="56">
        <f t="shared" si="4"/>
        <v>0</v>
      </c>
      <c r="V19" s="65">
        <f t="shared" si="16"/>
        <v>65.227848975952568</v>
      </c>
      <c r="W19" s="65">
        <f t="shared" si="5"/>
        <v>227083.77662409082</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2847.608061200358</v>
      </c>
      <c r="F21" s="65">
        <f t="shared" si="13"/>
        <v>0</v>
      </c>
      <c r="G21" s="65">
        <f t="shared" si="13"/>
        <v>0</v>
      </c>
      <c r="H21" s="65">
        <f t="shared" si="13"/>
        <v>2847.608061200358</v>
      </c>
      <c r="I21" s="65">
        <f t="shared" si="13"/>
        <v>0</v>
      </c>
      <c r="J21" s="65">
        <f t="shared" si="13"/>
        <v>0</v>
      </c>
      <c r="K21" s="65">
        <f t="shared" si="13"/>
        <v>0</v>
      </c>
      <c r="L21" s="65">
        <f t="shared" si="1"/>
        <v>0</v>
      </c>
      <c r="M21" s="65">
        <f t="shared" si="2"/>
        <v>2847.608061200358</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2847.608061200358</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2782.9134451798</v>
      </c>
      <c r="E46" s="63">
        <f t="shared" ref="E46:K46" si="32">IFERROR(VLOOKUP($B46&amp;"-"&amp;E$7,Intrants_GTYF,VLOOKUP($A$4,Periode,2,FALSE),FALSE),0)</f>
        <v>828.74783627950967</v>
      </c>
      <c r="F46" s="63">
        <f t="shared" si="32"/>
        <v>0.34599365265085569</v>
      </c>
      <c r="G46" s="63">
        <f t="shared" si="32"/>
        <v>0</v>
      </c>
      <c r="H46" s="63">
        <f t="shared" si="32"/>
        <v>3612.0072906935029</v>
      </c>
      <c r="I46" s="63">
        <f t="shared" si="32"/>
        <v>0.17299682632542784</v>
      </c>
      <c r="J46" s="63">
        <f t="shared" si="32"/>
        <v>0</v>
      </c>
      <c r="K46" s="63">
        <f t="shared" si="32"/>
        <v>1.0217245687715577</v>
      </c>
      <c r="L46" s="63">
        <f t="shared" si="27"/>
        <v>1.1947213950969855</v>
      </c>
      <c r="M46" s="63">
        <f t="shared" si="28"/>
        <v>3613.2020120886</v>
      </c>
      <c r="N46" s="63">
        <f>IFERROR(VLOOKUP($B46&amp;"-"&amp;N$7,Intrants_GTYF,VLOOKUP($A$4,Periode,2,FALSE),FALSE),0)</f>
        <v>543.92104193765681</v>
      </c>
      <c r="O46" s="63">
        <f>IFERROR(VLOOKUP($B46&amp;"-"&amp;O$7,Intrants_GTYF,VLOOKUP($A$4,Periode,2,FALSE),FALSE),0)</f>
        <v>9.654688978231178</v>
      </c>
      <c r="P46" s="63">
        <f>IFERROR(VLOOKUP($B46&amp;"-"&amp;P$7,Intrants_GTYF,VLOOKUP($A$4,Periode,2,FALSE),FALSE),0)</f>
        <v>134.40226945017983</v>
      </c>
      <c r="Q46" s="64">
        <f t="shared" si="29"/>
        <v>-3.6387319823916187E-5</v>
      </c>
      <c r="R46" s="63">
        <f>IFERROR(VLOOKUP($B46&amp;"-"&amp;R$7,Intrants_GTYF,VLOOKUP($A$4,Periode,2,FALSE),FALSE),0)</f>
        <v>687.97796397874799</v>
      </c>
      <c r="S46" s="63">
        <f>IFERROR(VLOOKUP($B46&amp;"-"&amp;S$7,Intrants_GTYF,VLOOKUP($A$4,Periode,2,FALSE),FALSE),0)</f>
        <v>2388.0769241853914</v>
      </c>
      <c r="T46" s="63">
        <f>IFERROR(VLOOKUP($B46&amp;"-"&amp;T$7,Intrants_GTYF,VLOOKUP($A$4,Periode,2,FALSE),FALSE),0)</f>
        <v>255.20256575773283</v>
      </c>
      <c r="U46" s="64">
        <f t="shared" si="30"/>
        <v>6.2348859312619425</v>
      </c>
      <c r="V46" s="63">
        <f>IFERROR(VLOOKUP($B46&amp;"-"&amp;V$7,Intrants_GTYF,VLOOKUP($A$4,Periode,2,FALSE),FALSE),0)</f>
        <v>2649.5143758743861</v>
      </c>
      <c r="W46" s="63">
        <f t="shared" si="31"/>
        <v>6950.6943519417346</v>
      </c>
    </row>
    <row r="47" spans="1:23" x14ac:dyDescent="0.25">
      <c r="A47" s="66" t="s">
        <v>118</v>
      </c>
      <c r="B47" s="66" t="s">
        <v>117</v>
      </c>
      <c r="C47" s="67" t="str">
        <f>UPPER($C$46&amp;"_"&amp;$B47)</f>
        <v>FCTYF_FT_R_BJRX</v>
      </c>
      <c r="D47" s="65">
        <f t="shared" ref="D47:K50" si="33">IFERROR(VLOOKUP($C47&amp;"_"&amp;D$7,Data_TYF,VLOOKUP($A$4,Periode,2,FALSE),FALSE),0)</f>
        <v>1911.5464408618348</v>
      </c>
      <c r="E47" s="65">
        <f t="shared" si="33"/>
        <v>630.01732856476679</v>
      </c>
      <c r="F47" s="65">
        <f t="shared" si="33"/>
        <v>0.34599365265085569</v>
      </c>
      <c r="G47" s="65">
        <f t="shared" si="33"/>
        <v>0</v>
      </c>
      <c r="H47" s="65">
        <f t="shared" si="33"/>
        <v>2541.9098804695509</v>
      </c>
      <c r="I47" s="65">
        <f t="shared" si="33"/>
        <v>0.17299682632542784</v>
      </c>
      <c r="J47" s="65">
        <f t="shared" si="33"/>
        <v>0</v>
      </c>
      <c r="K47" s="65">
        <f t="shared" si="33"/>
        <v>1.0089904674517254</v>
      </c>
      <c r="L47" s="65">
        <f t="shared" si="27"/>
        <v>1.1819872937771532</v>
      </c>
      <c r="M47" s="65">
        <f t="shared" si="28"/>
        <v>2543.0918677633281</v>
      </c>
      <c r="N47" s="65">
        <f t="shared" ref="N47:P50" si="34">IFERROR(VLOOKUP($C47&amp;"_"&amp;N$7,Data_TYF,VLOOKUP($A$4,Periode,2,FALSE),FALSE),0)</f>
        <v>524.90690535353588</v>
      </c>
      <c r="O47" s="65">
        <f t="shared" si="34"/>
        <v>8.8015041431548262</v>
      </c>
      <c r="P47" s="65">
        <f t="shared" si="34"/>
        <v>91.017184204970434</v>
      </c>
      <c r="Q47" s="56">
        <f t="shared" si="29"/>
        <v>-3.5697884257501755E-5</v>
      </c>
      <c r="R47" s="65">
        <f t="shared" ref="R47:T50" si="35">IFERROR(VLOOKUP($C47&amp;"_"&amp;R$7,Data_TYF,VLOOKUP($A$4,Periode,2,FALSE),FALSE),0)</f>
        <v>624.72555800377688</v>
      </c>
      <c r="S47" s="65">
        <f t="shared" si="35"/>
        <v>1929.8254089317822</v>
      </c>
      <c r="T47" s="65">
        <f t="shared" si="35"/>
        <v>53.986786074159468</v>
      </c>
      <c r="U47" s="56">
        <f t="shared" si="30"/>
        <v>6.2030892148002152</v>
      </c>
      <c r="V47" s="65">
        <f>IFERROR(VLOOKUP($C47&amp;"_"&amp;V$7,Data_TYF,VLOOKUP($A$4,Periode,2,FALSE),FALSE),0)</f>
        <v>1990.0152842207419</v>
      </c>
      <c r="W47" s="65">
        <f t="shared" si="31"/>
        <v>5157.832709987847</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871.36700431796521</v>
      </c>
      <c r="E49" s="65">
        <f t="shared" si="33"/>
        <v>198.73050771474286</v>
      </c>
      <c r="F49" s="65">
        <f t="shared" si="33"/>
        <v>0</v>
      </c>
      <c r="G49" s="65">
        <f t="shared" si="33"/>
        <v>0</v>
      </c>
      <c r="H49" s="65">
        <f t="shared" si="33"/>
        <v>1070.097410223952</v>
      </c>
      <c r="I49" s="65">
        <f t="shared" si="33"/>
        <v>0</v>
      </c>
      <c r="J49" s="65">
        <f t="shared" si="33"/>
        <v>0</v>
      </c>
      <c r="K49" s="65">
        <f t="shared" si="33"/>
        <v>1.2734101319832325E-2</v>
      </c>
      <c r="L49" s="65">
        <f t="shared" si="27"/>
        <v>1.2734101319832325E-2</v>
      </c>
      <c r="M49" s="65">
        <f t="shared" si="28"/>
        <v>1070.1101443252719</v>
      </c>
      <c r="N49" s="65">
        <f t="shared" si="34"/>
        <v>19.014136584120912</v>
      </c>
      <c r="O49" s="65">
        <f t="shared" si="34"/>
        <v>0.85318483507635301</v>
      </c>
      <c r="P49" s="65">
        <f t="shared" si="34"/>
        <v>43.385085245209396</v>
      </c>
      <c r="Q49" s="56">
        <f t="shared" si="29"/>
        <v>-6.8943553799272195E-7</v>
      </c>
      <c r="R49" s="65">
        <f t="shared" si="35"/>
        <v>63.252405974971126</v>
      </c>
      <c r="S49" s="65">
        <f t="shared" si="35"/>
        <v>458.25151525360917</v>
      </c>
      <c r="T49" s="65">
        <f t="shared" si="35"/>
        <v>201.21577968357334</v>
      </c>
      <c r="U49" s="56">
        <f t="shared" si="30"/>
        <v>3.1796716461911956E-2</v>
      </c>
      <c r="V49" s="65">
        <f>IFERROR(VLOOKUP($C49&amp;"_"&amp;V$7,Data_TYF,VLOOKUP($A$4,Periode,2,FALSE),FALSE),0)</f>
        <v>659.49909165364443</v>
      </c>
      <c r="W49" s="65">
        <f t="shared" si="31"/>
        <v>1792.8616419538876</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1203.91909212839</v>
      </c>
      <c r="E51" s="63">
        <f t="shared" ref="E51:K51" si="36">IFERROR(VLOOKUP($B51&amp;"-"&amp;E$7,Intrants_GTYF,VLOOKUP($A$4,Periode,2,FALSE),FALSE),0)</f>
        <v>878.53667137621926</v>
      </c>
      <c r="F51" s="63">
        <f t="shared" si="36"/>
        <v>0</v>
      </c>
      <c r="G51" s="63">
        <f t="shared" si="36"/>
        <v>22.348543852670822</v>
      </c>
      <c r="H51" s="63">
        <f t="shared" si="36"/>
        <v>2104.8043125178001</v>
      </c>
      <c r="I51" s="63">
        <f t="shared" si="36"/>
        <v>0</v>
      </c>
      <c r="J51" s="63">
        <f t="shared" si="36"/>
        <v>0</v>
      </c>
      <c r="K51" s="63">
        <f t="shared" si="36"/>
        <v>0</v>
      </c>
      <c r="L51" s="63">
        <f t="shared" si="27"/>
        <v>0</v>
      </c>
      <c r="M51" s="63">
        <f t="shared" si="28"/>
        <v>2104.8043125178001</v>
      </c>
      <c r="N51" s="63">
        <f>IFERROR(VLOOKUP($B51&amp;"-"&amp;N$7,Intrants_GTYF,VLOOKUP($A$4,Periode,2,FALSE),FALSE),0)</f>
        <v>1044.2516161918425</v>
      </c>
      <c r="O51" s="63">
        <f>IFERROR(VLOOKUP($B51&amp;"-"&amp;O$7,Intrants_GTYF,VLOOKUP($A$4,Periode,2,FALSE),FALSE),0)</f>
        <v>5487.161871909294</v>
      </c>
      <c r="P51" s="63">
        <f>IFERROR(VLOOKUP($B51&amp;"-"&amp;P$7,Intrants_GTYF,VLOOKUP($A$4,Periode,2,FALSE),FALSE),0)</f>
        <v>231.65408970855432</v>
      </c>
      <c r="Q51" s="64">
        <f t="shared" si="29"/>
        <v>8.2756469879541328E-5</v>
      </c>
      <c r="R51" s="63">
        <f>IFERROR(VLOOKUP($B51&amp;"-"&amp;R$7,Intrants_GTYF,VLOOKUP($A$4,Periode,2,FALSE),FALSE),0)</f>
        <v>6763.0676605661602</v>
      </c>
      <c r="S51" s="63">
        <f>IFERROR(VLOOKUP($B51&amp;"-"&amp;S$7,Intrants_GTYF,VLOOKUP($A$4,Periode,2,FALSE),FALSE),0)</f>
        <v>153.71305320875095</v>
      </c>
      <c r="T51" s="63">
        <f>IFERROR(VLOOKUP($B51&amp;"-"&amp;T$7,Intrants_GTYF,VLOOKUP($A$4,Periode,2,FALSE),FALSE),0)</f>
        <v>0</v>
      </c>
      <c r="U51" s="64">
        <f t="shared" si="30"/>
        <v>15.487756791734824</v>
      </c>
      <c r="V51" s="63">
        <f>IFERROR(VLOOKUP($B51&amp;"-"&amp;V$7,Intrants_GTYF,VLOOKUP($A$4,Periode,2,FALSE),FALSE),0)</f>
        <v>169.20081000048577</v>
      </c>
      <c r="W51" s="63">
        <f t="shared" si="31"/>
        <v>9037.0727830844462</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1203.91909212839</v>
      </c>
      <c r="E53" s="65">
        <f t="shared" si="37"/>
        <v>878.53667137621926</v>
      </c>
      <c r="F53" s="65">
        <f t="shared" si="37"/>
        <v>0</v>
      </c>
      <c r="G53" s="65">
        <f t="shared" si="37"/>
        <v>22.348543852670822</v>
      </c>
      <c r="H53" s="65">
        <f t="shared" si="37"/>
        <v>2104.8043125178001</v>
      </c>
      <c r="I53" s="65">
        <f t="shared" si="37"/>
        <v>0</v>
      </c>
      <c r="J53" s="65">
        <f t="shared" si="37"/>
        <v>0</v>
      </c>
      <c r="K53" s="65">
        <f t="shared" si="37"/>
        <v>0</v>
      </c>
      <c r="L53" s="65">
        <f t="shared" si="27"/>
        <v>0</v>
      </c>
      <c r="M53" s="65">
        <f t="shared" si="28"/>
        <v>2104.8043125178001</v>
      </c>
      <c r="N53" s="65">
        <f t="shared" si="38"/>
        <v>1044.2516161918425</v>
      </c>
      <c r="O53" s="65">
        <f t="shared" si="38"/>
        <v>5487.161871909294</v>
      </c>
      <c r="P53" s="65">
        <f t="shared" si="38"/>
        <v>231.65408970855432</v>
      </c>
      <c r="Q53" s="56">
        <f t="shared" si="29"/>
        <v>8.2756469879541328E-5</v>
      </c>
      <c r="R53" s="65">
        <f t="shared" si="39"/>
        <v>6763.0676605661602</v>
      </c>
      <c r="S53" s="65">
        <f t="shared" si="39"/>
        <v>153.71305320875095</v>
      </c>
      <c r="T53" s="65">
        <f t="shared" si="39"/>
        <v>0</v>
      </c>
      <c r="U53" s="56">
        <f t="shared" si="30"/>
        <v>15.487756791734824</v>
      </c>
      <c r="V53" s="65">
        <f>IFERROR(VLOOKUP($C53&amp;"_"&amp;V$7,Data_TYF,VLOOKUP($A$4,Periode,2,FALSE),FALSE),0)</f>
        <v>169.20081000048577</v>
      </c>
      <c r="W53" s="65">
        <f t="shared" si="31"/>
        <v>9037.0727830844462</v>
      </c>
    </row>
    <row r="54" spans="1:23" x14ac:dyDescent="0.25">
      <c r="A54" s="36" t="s">
        <v>33</v>
      </c>
      <c r="B54" s="36" t="s">
        <v>127</v>
      </c>
      <c r="C54" s="36" t="s">
        <v>810</v>
      </c>
      <c r="D54" s="63">
        <f>IFERROR(VLOOKUP($B54&amp;"-"&amp;D$7,Data_GTYF,VLOOKUP($A$4,Periode,2,FALSE),FALSE),0)</f>
        <v>18956.44467920587</v>
      </c>
      <c r="E54" s="63">
        <f t="shared" ref="E54:K54" si="40">IFERROR(VLOOKUP($B54&amp;"-"&amp;E$7,Intrants_GTYF,VLOOKUP($A$4,Periode,2,FALSE),FALSE),0)</f>
        <v>23384.753742886947</v>
      </c>
      <c r="F54" s="63">
        <f t="shared" si="40"/>
        <v>2849.8079530387417</v>
      </c>
      <c r="G54" s="63">
        <f t="shared" si="40"/>
        <v>325.18406519763278</v>
      </c>
      <c r="H54" s="63">
        <f t="shared" si="40"/>
        <v>45516.190347110656</v>
      </c>
      <c r="I54" s="63">
        <f t="shared" si="40"/>
        <v>112.30926095460113</v>
      </c>
      <c r="J54" s="63">
        <f t="shared" si="40"/>
        <v>0</v>
      </c>
      <c r="K54" s="63">
        <f t="shared" si="40"/>
        <v>30.268403380644958</v>
      </c>
      <c r="L54" s="63">
        <f t="shared" si="27"/>
        <v>142.57766433524608</v>
      </c>
      <c r="M54" s="63">
        <f t="shared" si="28"/>
        <v>45658.7680114459</v>
      </c>
      <c r="N54" s="63">
        <f>IFERROR(VLOOKUP($B54&amp;"-"&amp;N$7,Intrants_GTYF,VLOOKUP($A$4,Periode,2,FALSE),FALSE),0)</f>
        <v>13811.150477475598</v>
      </c>
      <c r="O54" s="63">
        <f>IFERROR(VLOOKUP($B54&amp;"-"&amp;O$7,Intrants_GTYF,VLOOKUP($A$4,Periode,2,FALSE),FALSE),0)</f>
        <v>68203.639263317484</v>
      </c>
      <c r="P54" s="63">
        <f>IFERROR(VLOOKUP($B54&amp;"-"&amp;P$7,Intrants_GTYF,VLOOKUP($A$4,Periode,2,FALSE),FALSE),0)</f>
        <v>1835.5355222253977</v>
      </c>
      <c r="Q54" s="64">
        <f t="shared" si="29"/>
        <v>2.6119516655853658E-4</v>
      </c>
      <c r="R54" s="63">
        <f>IFERROR(VLOOKUP($B54&amp;"-"&amp;R$7,Intrants_GTYF,VLOOKUP($A$4,Periode,2,FALSE),FALSE),0)</f>
        <v>83850.325524213651</v>
      </c>
      <c r="S54" s="63">
        <f>IFERROR(VLOOKUP($B54&amp;"-"&amp;S$7,Intrants_GTYF,VLOOKUP($A$4,Periode,2,FALSE),FALSE),0)</f>
        <v>2813.7813831627759</v>
      </c>
      <c r="T54" s="63">
        <f>IFERROR(VLOOKUP($B54&amp;"-"&amp;T$7,Intrants_GTYF,VLOOKUP($A$4,Periode,2,FALSE),FALSE),0)</f>
        <v>429.57538171493491</v>
      </c>
      <c r="U54" s="64">
        <f t="shared" si="30"/>
        <v>463.5738434343474</v>
      </c>
      <c r="V54" s="63">
        <f>IFERROR(VLOOKUP($B54&amp;"-"&amp;V$7,Intrants_GTYF,VLOOKUP($A$4,Periode,2,FALSE),FALSE),0)</f>
        <v>3706.9306083120582</v>
      </c>
      <c r="W54" s="63">
        <f t="shared" si="31"/>
        <v>133216.02414397162</v>
      </c>
    </row>
    <row r="55" spans="1:23" x14ac:dyDescent="0.25">
      <c r="A55" s="66" t="s">
        <v>33</v>
      </c>
      <c r="B55" s="66" t="s">
        <v>126</v>
      </c>
      <c r="C55" s="67" t="str">
        <f>UPPER($C$54&amp;"_"&amp;$B55)</f>
        <v>FCTYF_PEU_R_PERX</v>
      </c>
      <c r="D55" s="65">
        <f t="shared" ref="D55:K55" si="41">IFERROR(VLOOKUP($C55&amp;"_"&amp;D$7,Data_TYF,VLOOKUP($A$4,Periode,2,FALSE),FALSE),0)</f>
        <v>18956.44467920587</v>
      </c>
      <c r="E55" s="65">
        <f t="shared" si="41"/>
        <v>23384.753742886947</v>
      </c>
      <c r="F55" s="65">
        <f t="shared" si="41"/>
        <v>2849.8079530387417</v>
      </c>
      <c r="G55" s="65">
        <f t="shared" si="41"/>
        <v>325.18406519763278</v>
      </c>
      <c r="H55" s="65">
        <f t="shared" si="41"/>
        <v>45516.190347110656</v>
      </c>
      <c r="I55" s="65">
        <f t="shared" si="41"/>
        <v>112.30926095460113</v>
      </c>
      <c r="J55" s="65">
        <f t="shared" si="41"/>
        <v>0</v>
      </c>
      <c r="K55" s="65">
        <f t="shared" si="41"/>
        <v>30.268403380644958</v>
      </c>
      <c r="L55" s="65">
        <f t="shared" si="27"/>
        <v>142.57766433524608</v>
      </c>
      <c r="M55" s="65">
        <f t="shared" si="28"/>
        <v>45658.7680114459</v>
      </c>
      <c r="N55" s="65">
        <f>IFERROR(VLOOKUP($C55&amp;"_"&amp;N$7,Data_TYF,VLOOKUP($A$4,Periode,2,FALSE),FALSE),0)</f>
        <v>13811.150477475598</v>
      </c>
      <c r="O55" s="65">
        <f>IFERROR(VLOOKUP($C55&amp;"_"&amp;O$7,Data_TYF,VLOOKUP($A$4,Periode,2,FALSE),FALSE),0)</f>
        <v>68203.639263317484</v>
      </c>
      <c r="P55" s="65">
        <f>IFERROR(VLOOKUP($C55&amp;"_"&amp;P$7,Data_TYF,VLOOKUP($A$4,Periode,2,FALSE),FALSE),0)</f>
        <v>1835.5355222253977</v>
      </c>
      <c r="Q55" s="56">
        <f t="shared" si="29"/>
        <v>2.6119516655853658E-4</v>
      </c>
      <c r="R55" s="65">
        <f>IFERROR(VLOOKUP($C55&amp;"_"&amp;R$7,Data_TYF,VLOOKUP($A$4,Periode,2,FALSE),FALSE),0)</f>
        <v>83850.325524213651</v>
      </c>
      <c r="S55" s="65">
        <f>IFERROR(VLOOKUP($C55&amp;"_"&amp;S$7,Data_TYF,VLOOKUP($A$4,Periode,2,FALSE),FALSE),0)</f>
        <v>2813.7813831627759</v>
      </c>
      <c r="T55" s="65">
        <f>IFERROR(VLOOKUP($C55&amp;"_"&amp;T$7,Data_TYF,VLOOKUP($A$4,Periode,2,FALSE),FALSE),0)</f>
        <v>429.57538171493491</v>
      </c>
      <c r="U55" s="56">
        <f t="shared" si="30"/>
        <v>463.5738434343474</v>
      </c>
      <c r="V55" s="65">
        <f>IFERROR(VLOOKUP($C55&amp;"_"&amp;V$7,Data_TYF,VLOOKUP($A$4,Periode,2,FALSE),FALSE),0)</f>
        <v>3706.9306083120582</v>
      </c>
      <c r="W55" s="65">
        <f t="shared" si="31"/>
        <v>133216.02414397162</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46487.200094260443</v>
      </c>
      <c r="E68" s="63">
        <f t="shared" ref="E68:K68" si="52">IFERROR(VLOOKUP($B68&amp;"-"&amp;E$7,Intrants_GTYF,VLOOKUP($A$4,Periode,2,FALSE),FALSE),0)</f>
        <v>41680.983650402239</v>
      </c>
      <c r="F68" s="63">
        <f t="shared" si="52"/>
        <v>500.49498292497901</v>
      </c>
      <c r="G68" s="63">
        <f t="shared" si="52"/>
        <v>0</v>
      </c>
      <c r="H68" s="63">
        <f t="shared" si="52"/>
        <v>88668.677811137561</v>
      </c>
      <c r="I68" s="63">
        <f t="shared" si="52"/>
        <v>108.68946035219729</v>
      </c>
      <c r="J68" s="63">
        <f t="shared" si="52"/>
        <v>0</v>
      </c>
      <c r="K68" s="63">
        <f t="shared" si="52"/>
        <v>0</v>
      </c>
      <c r="L68" s="63">
        <f t="shared" si="27"/>
        <v>108.68946035219729</v>
      </c>
      <c r="M68" s="63">
        <f t="shared" si="28"/>
        <v>88777.367271489755</v>
      </c>
      <c r="N68" s="63">
        <f>IFERROR(VLOOKUP($B68&amp;"-"&amp;N$7,Intrants_GTYF,VLOOKUP($A$4,Periode,2,FALSE),FALSE),0)</f>
        <v>24891.16515767069</v>
      </c>
      <c r="O68" s="63">
        <f>IFERROR(VLOOKUP($B68&amp;"-"&amp;O$7,Intrants_GTYF,VLOOKUP($A$4,Periode,2,FALSE),FALSE),0)</f>
        <v>10219.349475578445</v>
      </c>
      <c r="P68" s="63">
        <f>IFERROR(VLOOKUP($B68&amp;"-"&amp;P$7,Intrants_GTYF,VLOOKUP($A$4,Periode,2,FALSE),FALSE),0)</f>
        <v>1522.8386442154015</v>
      </c>
      <c r="Q68" s="64">
        <f t="shared" si="29"/>
        <v>4.7849446764303138E-4</v>
      </c>
      <c r="R68" s="63">
        <f>IFERROR(VLOOKUP($B68&amp;"-"&amp;R$7,Intrants_GTYF,VLOOKUP($A$4,Periode,2,FALSE),FALSE),0)</f>
        <v>36633.353755959004</v>
      </c>
      <c r="S68" s="63">
        <f>IFERROR(VLOOKUP($B68&amp;"-"&amp;S$7,Intrants_GTYF,VLOOKUP($A$4,Periode,2,FALSE),FALSE),0)</f>
        <v>8400.2359203246269</v>
      </c>
      <c r="T68" s="63">
        <f>IFERROR(VLOOKUP($B68&amp;"-"&amp;T$7,Intrants_GTYF,VLOOKUP($A$4,Periode,2,FALSE),FALSE),0)</f>
        <v>80.341415278776964</v>
      </c>
      <c r="U68" s="64">
        <f t="shared" si="30"/>
        <v>-2.2409623539942913E-5</v>
      </c>
      <c r="V68" s="63">
        <f>IFERROR(VLOOKUP($B68&amp;"-"&amp;V$7,Intrants_GTYF,VLOOKUP($A$4,Periode,2,FALSE),FALSE),0)</f>
        <v>8480.5773131937804</v>
      </c>
      <c r="W68" s="63">
        <f t="shared" si="31"/>
        <v>133891.29834064253</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3154.8944236745078</v>
      </c>
      <c r="E70" s="65">
        <f t="shared" si="54"/>
        <v>17429.759904138922</v>
      </c>
      <c r="F70" s="65">
        <f t="shared" si="54"/>
        <v>500.49498292497901</v>
      </c>
      <c r="G70" s="65">
        <f t="shared" si="54"/>
        <v>0</v>
      </c>
      <c r="H70" s="65">
        <f t="shared" si="54"/>
        <v>21085.148632463719</v>
      </c>
      <c r="I70" s="65">
        <f t="shared" si="54"/>
        <v>81.90898925770513</v>
      </c>
      <c r="J70" s="65">
        <f t="shared" si="54"/>
        <v>0</v>
      </c>
      <c r="K70" s="65">
        <f t="shared" si="54"/>
        <v>0</v>
      </c>
      <c r="L70" s="65">
        <f t="shared" si="27"/>
        <v>81.90898925770513</v>
      </c>
      <c r="M70" s="65">
        <f t="shared" si="28"/>
        <v>21167.057621721426</v>
      </c>
      <c r="N70" s="65">
        <f t="shared" si="55"/>
        <v>2423.5293957517529</v>
      </c>
      <c r="O70" s="65">
        <f t="shared" si="55"/>
        <v>5641.0248171513294</v>
      </c>
      <c r="P70" s="65">
        <f t="shared" si="55"/>
        <v>431.37204385713358</v>
      </c>
      <c r="Q70" s="56">
        <f t="shared" si="29"/>
        <v>2.5280713452957571E-4</v>
      </c>
      <c r="R70" s="65">
        <f t="shared" si="56"/>
        <v>8495.9265095673509</v>
      </c>
      <c r="S70" s="65">
        <f t="shared" si="56"/>
        <v>5.2592668394248632</v>
      </c>
      <c r="T70" s="65">
        <f t="shared" si="56"/>
        <v>0</v>
      </c>
      <c r="U70" s="56">
        <f t="shared" si="30"/>
        <v>0</v>
      </c>
      <c r="V70" s="65">
        <f t="shared" si="57"/>
        <v>5.2592668394248632</v>
      </c>
      <c r="W70" s="65">
        <f t="shared" si="31"/>
        <v>29668.243398128201</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43332.305670585934</v>
      </c>
      <c r="E75" s="65">
        <f t="shared" si="54"/>
        <v>24251.223746263313</v>
      </c>
      <c r="F75" s="65">
        <f t="shared" si="54"/>
        <v>0</v>
      </c>
      <c r="G75" s="65">
        <f t="shared" si="54"/>
        <v>0</v>
      </c>
      <c r="H75" s="65">
        <f t="shared" si="54"/>
        <v>67583.529178673853</v>
      </c>
      <c r="I75" s="65">
        <f t="shared" si="54"/>
        <v>26.780471094492135</v>
      </c>
      <c r="J75" s="65">
        <f t="shared" si="54"/>
        <v>0</v>
      </c>
      <c r="K75" s="65">
        <f t="shared" si="54"/>
        <v>0</v>
      </c>
      <c r="L75" s="65">
        <f t="shared" si="58"/>
        <v>26.780471094492135</v>
      </c>
      <c r="M75" s="65">
        <f t="shared" si="59"/>
        <v>67610.309649768344</v>
      </c>
      <c r="N75" s="65">
        <f t="shared" si="55"/>
        <v>22467.635761918937</v>
      </c>
      <c r="O75" s="65">
        <f t="shared" si="55"/>
        <v>4578.3246584271137</v>
      </c>
      <c r="P75" s="65">
        <f t="shared" si="55"/>
        <v>1091.4666003582681</v>
      </c>
      <c r="Q75" s="56">
        <f t="shared" si="60"/>
        <v>2.2568734925698664E-4</v>
      </c>
      <c r="R75" s="65">
        <f t="shared" si="56"/>
        <v>28137.427246391668</v>
      </c>
      <c r="S75" s="65">
        <f t="shared" si="56"/>
        <v>8394.9766534852024</v>
      </c>
      <c r="T75" s="65">
        <f t="shared" si="56"/>
        <v>80.341415278776964</v>
      </c>
      <c r="U75" s="56">
        <f t="shared" si="61"/>
        <v>-2.2409623539942913E-5</v>
      </c>
      <c r="V75" s="65">
        <f t="shared" si="57"/>
        <v>8475.3180463543558</v>
      </c>
      <c r="W75" s="65">
        <f t="shared" si="62"/>
        <v>104223.05494251437</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179460.74494483179</v>
      </c>
      <c r="E78" s="63">
        <f t="shared" ref="E78:K78" si="63">IFERROR(VLOOKUP($B78&amp;"-"&amp;E$7,Intrants_GTYF,VLOOKUP($A$4,Periode,2,FALSE),FALSE),0)</f>
        <v>100785.96756393401</v>
      </c>
      <c r="F78" s="63">
        <f t="shared" si="63"/>
        <v>205.20631807961519</v>
      </c>
      <c r="G78" s="63">
        <f t="shared" si="63"/>
        <v>603.43230046398196</v>
      </c>
      <c r="H78" s="63">
        <f t="shared" si="63"/>
        <v>281055.34701681964</v>
      </c>
      <c r="I78" s="63">
        <f t="shared" si="63"/>
        <v>39.300810939322446</v>
      </c>
      <c r="J78" s="63">
        <f t="shared" si="63"/>
        <v>0</v>
      </c>
      <c r="K78" s="63">
        <f t="shared" si="63"/>
        <v>0</v>
      </c>
      <c r="L78" s="63">
        <f t="shared" si="58"/>
        <v>39.300810939322446</v>
      </c>
      <c r="M78" s="63">
        <f t="shared" si="59"/>
        <v>281094.64782775898</v>
      </c>
      <c r="N78" s="63">
        <f>IFERROR(VLOOKUP($B78&amp;"-"&amp;N$7,Intrants_GTYF,VLOOKUP($A$4,Periode,2,FALSE),FALSE),0)</f>
        <v>25598.221747244093</v>
      </c>
      <c r="O78" s="63">
        <f>IFERROR(VLOOKUP($B78&amp;"-"&amp;O$7,Intrants_GTYF,VLOOKUP($A$4,Periode,2,FALSE),FALSE),0)</f>
        <v>3060.6524945220726</v>
      </c>
      <c r="P78" s="63">
        <f>IFERROR(VLOOKUP($B78&amp;"-"&amp;P$7,Intrants_GTYF,VLOOKUP($A$4,Periode,2,FALSE),FALSE),0)</f>
        <v>172.26812961118648</v>
      </c>
      <c r="Q78" s="64">
        <f t="shared" si="60"/>
        <v>9.5656619888018213E-4</v>
      </c>
      <c r="R78" s="63">
        <f>IFERROR(VLOOKUP($B78&amp;"-"&amp;R$7,Intrants_GTYF,VLOOKUP($A$4,Periode,2,FALSE),FALSE),0)</f>
        <v>28831.143327943551</v>
      </c>
      <c r="S78" s="63">
        <f>IFERROR(VLOOKUP($B78&amp;"-"&amp;S$7,Intrants_GTYF,VLOOKUP($A$4,Periode,2,FALSE),FALSE),0)</f>
        <v>268.19053351614059</v>
      </c>
      <c r="T78" s="63">
        <f>IFERROR(VLOOKUP($B78&amp;"-"&amp;T$7,Intrants_GTYF,VLOOKUP($A$4,Periode,2,FALSE),FALSE),0)</f>
        <v>0</v>
      </c>
      <c r="U78" s="64">
        <f t="shared" si="61"/>
        <v>0</v>
      </c>
      <c r="V78" s="63">
        <f>IFERROR(VLOOKUP($B78&amp;"-"&amp;V$7,Intrants_GTYF,VLOOKUP($A$4,Periode,2,FALSE),FALSE),0)</f>
        <v>268.19053351614059</v>
      </c>
      <c r="W78" s="63">
        <f t="shared" si="62"/>
        <v>310193.98168921866</v>
      </c>
    </row>
    <row r="79" spans="1:23" x14ac:dyDescent="0.25">
      <c r="A79" s="66" t="s">
        <v>37</v>
      </c>
      <c r="B79" s="66" t="s">
        <v>228</v>
      </c>
      <c r="C79" s="67" t="str">
        <f>UPPER($C$78&amp;"_"&amp;$B79)</f>
        <v>FCTYF_SAB_SB</v>
      </c>
      <c r="D79" s="65">
        <f t="shared" ref="D79:K83" si="64">IFERROR(VLOOKUP($C79&amp;"_"&amp;D$7,Data_TYF,VLOOKUP($A$4,Periode,2,FALSE),FALSE),0)</f>
        <v>134951.04770489223</v>
      </c>
      <c r="E79" s="65">
        <f t="shared" si="64"/>
        <v>60399.56467096899</v>
      </c>
      <c r="F79" s="65">
        <f t="shared" si="64"/>
        <v>0</v>
      </c>
      <c r="G79" s="65">
        <f t="shared" si="64"/>
        <v>0</v>
      </c>
      <c r="H79" s="65">
        <f t="shared" si="64"/>
        <v>195350.60723955644</v>
      </c>
      <c r="I79" s="65">
        <f t="shared" si="64"/>
        <v>0</v>
      </c>
      <c r="J79" s="65">
        <f t="shared" si="64"/>
        <v>0</v>
      </c>
      <c r="K79" s="65">
        <f t="shared" si="64"/>
        <v>0</v>
      </c>
      <c r="L79" s="65">
        <f t="shared" si="58"/>
        <v>0</v>
      </c>
      <c r="M79" s="65">
        <f t="shared" si="59"/>
        <v>195350.60723955644</v>
      </c>
      <c r="N79" s="65">
        <f t="shared" ref="N79:P83" si="65">IFERROR(VLOOKUP($C79&amp;"_"&amp;N$7,Data_TYF,VLOOKUP($A$4,Periode,2,FALSE),FALSE),0)</f>
        <v>21827.945998777468</v>
      </c>
      <c r="O79" s="65">
        <f t="shared" si="65"/>
        <v>2317.9354568049048</v>
      </c>
      <c r="P79" s="65">
        <f t="shared" si="65"/>
        <v>0</v>
      </c>
      <c r="Q79" s="56">
        <f t="shared" si="60"/>
        <v>9.8399374564905884E-4</v>
      </c>
      <c r="R79" s="65">
        <f t="shared" ref="R79:T83" si="66">IFERROR(VLOOKUP($C79&amp;"_"&amp;R$7,Data_TYF,VLOOKUP($A$4,Periode,2,FALSE),FALSE),0)</f>
        <v>24145.882439576118</v>
      </c>
      <c r="S79" s="65">
        <f t="shared" si="66"/>
        <v>234.65663869936552</v>
      </c>
      <c r="T79" s="65">
        <f t="shared" si="66"/>
        <v>0</v>
      </c>
      <c r="U79" s="56">
        <f t="shared" si="61"/>
        <v>0</v>
      </c>
      <c r="V79" s="65">
        <f>IFERROR(VLOOKUP($C79&amp;"_"&amp;V$7,Data_TYF,VLOOKUP($A$4,Periode,2,FALSE),FALSE),0)</f>
        <v>234.65663869936552</v>
      </c>
      <c r="W79" s="65">
        <f t="shared" si="62"/>
        <v>219731.14631783194</v>
      </c>
    </row>
    <row r="80" spans="1:23" x14ac:dyDescent="0.25">
      <c r="A80" s="66" t="s">
        <v>108</v>
      </c>
      <c r="B80" s="66" t="s">
        <v>229</v>
      </c>
      <c r="C80" s="67" t="str">
        <f>UPPER($C$78&amp;"_"&amp;$B80)</f>
        <v>FCTYF_SAB_SBEPX</v>
      </c>
      <c r="D80" s="65">
        <f t="shared" si="64"/>
        <v>44509.697239939575</v>
      </c>
      <c r="E80" s="65">
        <f t="shared" si="64"/>
        <v>40386.402892965045</v>
      </c>
      <c r="F80" s="65">
        <f t="shared" si="64"/>
        <v>205.20631807961519</v>
      </c>
      <c r="G80" s="65">
        <f t="shared" si="64"/>
        <v>603.43230046398196</v>
      </c>
      <c r="H80" s="65">
        <f t="shared" si="64"/>
        <v>85704.739777263181</v>
      </c>
      <c r="I80" s="65">
        <f t="shared" si="64"/>
        <v>39.300810939322446</v>
      </c>
      <c r="J80" s="65">
        <f t="shared" si="64"/>
        <v>0</v>
      </c>
      <c r="K80" s="65">
        <f t="shared" si="64"/>
        <v>0</v>
      </c>
      <c r="L80" s="65">
        <f t="shared" si="58"/>
        <v>39.300810939322446</v>
      </c>
      <c r="M80" s="65">
        <f t="shared" si="59"/>
        <v>85744.040588202508</v>
      </c>
      <c r="N80" s="65">
        <f t="shared" si="65"/>
        <v>3770.2757484666263</v>
      </c>
      <c r="O80" s="65">
        <f t="shared" si="65"/>
        <v>742.71703771716659</v>
      </c>
      <c r="P80" s="65">
        <f t="shared" si="65"/>
        <v>172.26812961118648</v>
      </c>
      <c r="Q80" s="56">
        <f t="shared" si="60"/>
        <v>-2.7427544608826793E-5</v>
      </c>
      <c r="R80" s="65">
        <f t="shared" si="66"/>
        <v>4685.2608883674347</v>
      </c>
      <c r="S80" s="65">
        <f t="shared" si="66"/>
        <v>33.533894816775103</v>
      </c>
      <c r="T80" s="65">
        <f t="shared" si="66"/>
        <v>0</v>
      </c>
      <c r="U80" s="56">
        <f t="shared" si="61"/>
        <v>0</v>
      </c>
      <c r="V80" s="65">
        <f>IFERROR(VLOOKUP($C80&amp;"_"&amp;V$7,Data_TYF,VLOOKUP($A$4,Periode,2,FALSE),FALSE),0)</f>
        <v>33.533894816775103</v>
      </c>
      <c r="W80" s="65">
        <f t="shared" si="62"/>
        <v>90462.835371386725</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338822.7109087545</v>
      </c>
      <c r="E90" s="63">
        <f t="shared" ref="E90:K90" si="71">E84+E78+E68+E66+E60+E56+E54+E51+E46+E34+E28+E14+E12+E8</f>
        <v>509408.26198850636</v>
      </c>
      <c r="F90" s="63">
        <f t="shared" si="71"/>
        <v>4546.7599876153427</v>
      </c>
      <c r="G90" s="63">
        <f t="shared" si="71"/>
        <v>3866.9834702241819</v>
      </c>
      <c r="H90" s="63">
        <f t="shared" si="71"/>
        <v>856644.71580359386</v>
      </c>
      <c r="I90" s="63">
        <f t="shared" si="71"/>
        <v>559.30689234632655</v>
      </c>
      <c r="J90" s="63">
        <f t="shared" si="71"/>
        <v>0</v>
      </c>
      <c r="K90" s="63">
        <f t="shared" si="71"/>
        <v>184.34644523511093</v>
      </c>
      <c r="L90" s="63">
        <f t="shared" si="58"/>
        <v>743.65333758143743</v>
      </c>
      <c r="M90" s="63">
        <f t="shared" si="59"/>
        <v>857388.3691411753</v>
      </c>
      <c r="N90" s="63">
        <f>N84+N78+N68+N66+N60+N56+N54+N51+N46+N34+N28+N14+N12+N8</f>
        <v>93459.793650510721</v>
      </c>
      <c r="O90" s="63">
        <f>O84+O78+O68+O66+O60+O56+O54+O51+O46+O34+O28+O14+O12+O8</f>
        <v>100276.87736859873</v>
      </c>
      <c r="P90" s="63">
        <f>P84+P78+P68+P66+P60+P56+P54+P51+P46+P34+P28+P14+P12+P8</f>
        <v>5190.9093596704242</v>
      </c>
      <c r="Q90" s="64">
        <f t="shared" si="60"/>
        <v>4.0248954619837605</v>
      </c>
      <c r="R90" s="63">
        <f>R84+R78+R68+R66+R60+R56+R54+R51+R46+R34+R28+R14+R12+R8</f>
        <v>198931.60527424185</v>
      </c>
      <c r="S90" s="63">
        <f>S84+S78+S68+S66+S60+S56+S54+S51+S46+S34+S28+S14+S12+S8</f>
        <v>18382.297344044262</v>
      </c>
      <c r="T90" s="63">
        <f>T84+T78+T68+T66+T60+T56+T54+T51+T46+T34+T28+T14+T12+T8</f>
        <v>1458.9842470819206</v>
      </c>
      <c r="U90" s="64">
        <f t="shared" si="61"/>
        <v>643.36125243843321</v>
      </c>
      <c r="V90" s="63">
        <f>V84+V78+V68+V66+V60+V56+V54+V51+V46+V34+V28+V14+V12+V8</f>
        <v>20484.642843564616</v>
      </c>
      <c r="W90" s="63">
        <f>W84+W78+W68+W66+W60+W56+W54+W51+W46+W34+W28+W14+W12+W8</f>
        <v>1076804.6172589818</v>
      </c>
    </row>
    <row r="91" spans="1:23" x14ac:dyDescent="0.25">
      <c r="A91" s="599" t="s">
        <v>790</v>
      </c>
      <c r="B91" s="600"/>
      <c r="C91" s="601"/>
      <c r="D91" s="63">
        <f t="shared" ref="D91:K91" si="72">SUM(D8:D89)-D90</f>
        <v>338822.71090875461</v>
      </c>
      <c r="E91" s="63">
        <f t="shared" si="72"/>
        <v>509408.26198850671</v>
      </c>
      <c r="F91" s="63">
        <f t="shared" si="72"/>
        <v>4546.7599876153445</v>
      </c>
      <c r="G91" s="63">
        <f t="shared" si="72"/>
        <v>3866.983470224181</v>
      </c>
      <c r="H91" s="63">
        <f t="shared" si="72"/>
        <v>856644.71580359386</v>
      </c>
      <c r="I91" s="63">
        <f t="shared" si="72"/>
        <v>559.30689234632655</v>
      </c>
      <c r="J91" s="63">
        <f t="shared" si="72"/>
        <v>0</v>
      </c>
      <c r="K91" s="63">
        <f t="shared" si="72"/>
        <v>184.34644523511093</v>
      </c>
      <c r="L91" s="63">
        <f t="shared" si="58"/>
        <v>743.65333758143743</v>
      </c>
      <c r="M91" s="63">
        <f t="shared" si="59"/>
        <v>857388.3691411753</v>
      </c>
      <c r="N91" s="63">
        <f>SUM(N8:N89)-N90</f>
        <v>93459.793650510779</v>
      </c>
      <c r="O91" s="63">
        <f>SUM(O8:O89)-O90</f>
        <v>100276.87736859873</v>
      </c>
      <c r="P91" s="63">
        <f>SUM(P8:P89)-P90</f>
        <v>5190.9093596704206</v>
      </c>
      <c r="Q91" s="64">
        <f t="shared" si="60"/>
        <v>4.0248954621038138</v>
      </c>
      <c r="R91" s="63">
        <f>SUM(R8:R89)-R90</f>
        <v>198931.60527424203</v>
      </c>
      <c r="S91" s="63">
        <f>SUM(S8:S89)-S90</f>
        <v>18382.297344044269</v>
      </c>
      <c r="T91" s="63">
        <f>SUM(T8:T89)-T90</f>
        <v>1458.9842470819201</v>
      </c>
      <c r="U91" s="64">
        <f t="shared" si="61"/>
        <v>643.36125243842639</v>
      </c>
      <c r="V91" s="63">
        <f>SUM(V8:V89)-V90</f>
        <v>20484.642843564616</v>
      </c>
      <c r="W91" s="63">
        <f>SUM(W8:W89)-W90</f>
        <v>1076804.6172589823</v>
      </c>
    </row>
    <row r="92" spans="1:23" x14ac:dyDescent="0.25">
      <c r="A92" s="92" t="s">
        <v>1130</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52" fitToHeight="0"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tabSelected="1" view="pageBreakPreview" zoomScale="60" zoomScaleNormal="100" workbookViewId="0">
      <selection activeCell="B3" sqref="B3:L3"/>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02352.</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abSelected="1" zoomScaleNormal="100" zoomScaleSheetLayoutView="70" workbookViewId="0">
      <selection activeCell="B3" sqref="B3:L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02352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02352</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78946.491794427493</v>
      </c>
      <c r="F11" s="60">
        <f>SUM(F12:F15)</f>
        <v>125155.82480335812</v>
      </c>
      <c r="G11" s="60">
        <f>SUM(G12:G15)</f>
        <v>1217.568700120853</v>
      </c>
      <c r="H11" s="60">
        <f>SUM(H12:H15)</f>
        <v>746.6322257085003</v>
      </c>
      <c r="I11" s="60">
        <f t="shared" ref="I11:I26" si="0">E11+F11+G11+H11</f>
        <v>206066.51752361498</v>
      </c>
      <c r="J11" s="60">
        <f t="shared" ref="J11:X11" si="1">SUM(J12:J15)</f>
        <v>160.32702308720582</v>
      </c>
      <c r="K11" s="60">
        <f t="shared" si="1"/>
        <v>0</v>
      </c>
      <c r="L11" s="60">
        <f t="shared" si="1"/>
        <v>43.530229667475204</v>
      </c>
      <c r="M11" s="60">
        <f t="shared" si="1"/>
        <v>203.85725275468101</v>
      </c>
      <c r="N11" s="60">
        <f t="shared" si="1"/>
        <v>206270.37477636969</v>
      </c>
      <c r="O11" s="60">
        <f t="shared" si="1"/>
        <v>24599.875986964467</v>
      </c>
      <c r="P11" s="60">
        <f t="shared" si="1"/>
        <v>32612.310835733402</v>
      </c>
      <c r="Q11" s="60">
        <f t="shared" si="1"/>
        <v>1822.4817260960692</v>
      </c>
      <c r="R11" s="60">
        <f t="shared" si="1"/>
        <v>0.54882343434047698</v>
      </c>
      <c r="S11" s="60">
        <f t="shared" si="1"/>
        <v>59035.217372228282</v>
      </c>
      <c r="T11" s="60">
        <f t="shared" si="1"/>
        <v>7520.2085651362841</v>
      </c>
      <c r="U11" s="60">
        <f t="shared" si="1"/>
        <v>652.79712830191295</v>
      </c>
      <c r="V11" s="60">
        <f t="shared" si="1"/>
        <v>271.85256434435814</v>
      </c>
      <c r="W11" s="60">
        <f t="shared" si="1"/>
        <v>8444.8582577825564</v>
      </c>
      <c r="X11" s="60">
        <f t="shared" si="1"/>
        <v>273750.45040638046</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10461.876388318653</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17734.151620661851</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86.25927129642966</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128.92200987311548</v>
      </c>
      <c r="I12" s="56">
        <f t="shared" si="0"/>
        <v>28411.209290150047</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16.103087163570123</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11.554961740726</v>
      </c>
      <c r="M12" s="158">
        <f>J12+K12+L12</f>
        <v>27.658048904296123</v>
      </c>
      <c r="N12" s="56">
        <f>M12+I12</f>
        <v>28438.867339054344</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2581.0868887858678</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1859.7288014134679</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131.1395729952489</v>
      </c>
      <c r="R12" s="65">
        <f>S12-O12-P12-Q12</f>
        <v>8.852209116304266E-2</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4572.0437852857476</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463.62139159051407</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39.380482852405798</v>
      </c>
      <c r="V12" s="56">
        <f>W12-T12-U12</f>
        <v>20.00079332549479</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523.00266776841465</v>
      </c>
      <c r="X12" s="56">
        <f>N12+S12+W12</f>
        <v>33533.913792108506</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68484.615406108845</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107421.67318269626</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1131.3094288244233</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617.71021583538482</v>
      </c>
      <c r="I13" s="56">
        <f t="shared" si="0"/>
        <v>177655.30823346495</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144.22393592363568</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31.975267926749204</v>
      </c>
      <c r="M13" s="158">
        <f>J13+K13+L13</f>
        <v>176.19920385038489</v>
      </c>
      <c r="N13" s="56">
        <f>M13+I13</f>
        <v>177831.50743731533</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22018.7890981786</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30752.582034319934</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1691.3421531008203</v>
      </c>
      <c r="R13" s="65">
        <f>S13-O13-P13-Q13</f>
        <v>0.46030134317743432</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54463.173586942532</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7056.5871735457704</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613.4166454495072</v>
      </c>
      <c r="V13" s="56">
        <f>W13-T13-U13</f>
        <v>251.85177101886336</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7921.8555900141409</v>
      </c>
      <c r="X13" s="56">
        <f>N13+S13+W13</f>
        <v>240216.53661427199</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139870.07596168213</v>
      </c>
      <c r="F16" s="60">
        <f>SUM(F17:F21)</f>
        <v>176596.84240794656</v>
      </c>
      <c r="G16" s="60">
        <f>SUM(G17:G21)</f>
        <v>1721.4907257007835</v>
      </c>
      <c r="H16" s="60">
        <f>SUM(H17:H21)</f>
        <v>1450.0358000798215</v>
      </c>
      <c r="I16" s="60">
        <f t="shared" si="0"/>
        <v>319638.44489540934</v>
      </c>
      <c r="J16" s="60">
        <f t="shared" ref="J16:X16" si="2">SUM(J17:J21)</f>
        <v>185.76996910604632</v>
      </c>
      <c r="K16" s="60">
        <f t="shared" si="2"/>
        <v>0</v>
      </c>
      <c r="L16" s="60">
        <f t="shared" si="2"/>
        <v>35.422808578830725</v>
      </c>
      <c r="M16" s="60">
        <f t="shared" si="2"/>
        <v>221.19277768487703</v>
      </c>
      <c r="N16" s="60">
        <f t="shared" si="2"/>
        <v>319859.63767309417</v>
      </c>
      <c r="O16" s="60">
        <f t="shared" si="2"/>
        <v>36737.780488122771</v>
      </c>
      <c r="P16" s="60">
        <f t="shared" si="2"/>
        <v>36293.342698989116</v>
      </c>
      <c r="Q16" s="60">
        <f t="shared" si="2"/>
        <v>1866.5825959942799</v>
      </c>
      <c r="R16" s="60">
        <f t="shared" si="2"/>
        <v>1.5558529743235532</v>
      </c>
      <c r="S16" s="60">
        <f t="shared" si="2"/>
        <v>74899.261636080497</v>
      </c>
      <c r="T16" s="60">
        <f t="shared" si="2"/>
        <v>6620.8267786185152</v>
      </c>
      <c r="U16" s="60">
        <f t="shared" si="2"/>
        <v>337.91991297817827</v>
      </c>
      <c r="V16" s="60">
        <f t="shared" si="2"/>
        <v>151.59411531147799</v>
      </c>
      <c r="W16" s="60">
        <f t="shared" si="2"/>
        <v>7110.3408069081725</v>
      </c>
      <c r="X16" s="60">
        <f t="shared" si="2"/>
        <v>401869.24011608283</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4006.5356634984746</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12428.993716217825</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83.633695539534514</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85.345086218816888</v>
      </c>
      <c r="I18" s="56">
        <f t="shared" si="0"/>
        <v>16604.508161474652</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5.9201742915265063</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2.901430823817623</v>
      </c>
      <c r="M18" s="158">
        <f>J18+K18+L18</f>
        <v>8.8216051153441288</v>
      </c>
      <c r="N18" s="56">
        <f>M18+I18</f>
        <v>16613.329766589995</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624.69398991083267</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931.4842427978075</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27.326855728850663</v>
      </c>
      <c r="R18" s="65">
        <f>S18-O18-P18-Q18</f>
        <v>1.3805380714160265E-5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1583.5051022428715</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24.33281218090092</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2.8979532510529302E-2</v>
      </c>
      <c r="V18" s="56">
        <f>W18-T18-U18</f>
        <v>0.93855094442008302</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25.300342657831532</v>
      </c>
      <c r="X18" s="56">
        <f>N18+S18+W18</f>
        <v>18222.135211490699</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56407.716873948892</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66619.451357855869</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634.11171611639134</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580.67680420514364</v>
      </c>
      <c r="I20" s="56">
        <f t="shared" si="0"/>
        <v>124241.95675212629</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89.935180813021574</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4.3801440517913974</v>
      </c>
      <c r="M20" s="158">
        <f>J20+K20+L20</f>
        <v>94.315324864812965</v>
      </c>
      <c r="N20" s="56">
        <f>M20+I20</f>
        <v>124336.27207699111</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18715.134641762543</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15666.520729240034</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991.95133074880789</v>
      </c>
      <c r="R20" s="65">
        <f>S20-O20-P20-Q20</f>
        <v>0.93144794642364559</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35374.538149697808</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4492.8382802275719</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224.3562496881662</v>
      </c>
      <c r="V20" s="56">
        <f>W20-T20-U20</f>
        <v>83.727569878132897</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4800.922099793871</v>
      </c>
      <c r="X20" s="56">
        <f>N20+S20+W20</f>
        <v>164511.7323264828</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79455.823424234753</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97548.397333872868</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1003.7453140448575</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784.01390965586097</v>
      </c>
      <c r="I21" s="56">
        <f t="shared" si="0"/>
        <v>178791.97998180831</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89.914614001498236</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28.141233703221701</v>
      </c>
      <c r="M21" s="158">
        <f>J21+K21+L21</f>
        <v>118.05584770471994</v>
      </c>
      <c r="N21" s="56">
        <f>M21+I21</f>
        <v>178910.03582951304</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17397.951856449396</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19695.337726951278</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847.30440951662138</v>
      </c>
      <c r="R21" s="65">
        <f>S21-O21-P21-Q21</f>
        <v>0.62439122251919343</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37941.218384139815</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2103.6556862100429</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113.53468375750155</v>
      </c>
      <c r="V21" s="56">
        <f>W21-T21-U21</f>
        <v>66.927994488924995</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2284.1183644564694</v>
      </c>
      <c r="X21" s="56">
        <f>N21+S21+W21</f>
        <v>219135.37257810932</v>
      </c>
      <c r="Y21" s="28"/>
    </row>
    <row r="22" spans="1:25" x14ac:dyDescent="0.25">
      <c r="A22" s="30" t="s">
        <v>458</v>
      </c>
      <c r="B22" s="30" t="s">
        <v>795</v>
      </c>
      <c r="C22" s="30"/>
      <c r="D22" s="30"/>
      <c r="E22" s="60">
        <f>E23</f>
        <v>14356.246018247735</v>
      </c>
      <c r="F22" s="60">
        <f>F23</f>
        <v>18157.18342232384</v>
      </c>
      <c r="G22" s="60">
        <f>G23</f>
        <v>178.7380792355562</v>
      </c>
      <c r="H22" s="60">
        <f>H23</f>
        <v>156.87762316312458</v>
      </c>
      <c r="I22" s="60">
        <f t="shared" si="0"/>
        <v>32849.045142970259</v>
      </c>
      <c r="J22" s="60">
        <f t="shared" ref="J22:X22" si="3">J23</f>
        <v>40.726624799838696</v>
      </c>
      <c r="K22" s="60">
        <f t="shared" si="3"/>
        <v>0</v>
      </c>
      <c r="L22" s="60">
        <f t="shared" si="3"/>
        <v>2.8494845111783609</v>
      </c>
      <c r="M22" s="60">
        <f t="shared" si="3"/>
        <v>43.576109311017056</v>
      </c>
      <c r="N22" s="60">
        <f t="shared" si="3"/>
        <v>32892.621252281278</v>
      </c>
      <c r="O22" s="60">
        <f t="shared" si="3"/>
        <v>4795.4724192903623</v>
      </c>
      <c r="P22" s="60">
        <f t="shared" si="3"/>
        <v>5073.0267296971415</v>
      </c>
      <c r="Q22" s="60">
        <f t="shared" si="3"/>
        <v>302.10290168726777</v>
      </c>
      <c r="R22" s="60">
        <f t="shared" si="3"/>
        <v>0.62727611711335385</v>
      </c>
      <c r="S22" s="60">
        <f t="shared" si="3"/>
        <v>10171.229326791885</v>
      </c>
      <c r="T22" s="60">
        <f t="shared" si="3"/>
        <v>961.74980525306648</v>
      </c>
      <c r="U22" s="60">
        <f t="shared" si="3"/>
        <v>97.43466540114072</v>
      </c>
      <c r="V22" s="60">
        <f t="shared" si="3"/>
        <v>43.701471926747885</v>
      </c>
      <c r="W22" s="60">
        <f t="shared" si="3"/>
        <v>1102.8859425809551</v>
      </c>
      <c r="X22" s="60">
        <f t="shared" si="3"/>
        <v>44166.736521654122</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14356.246018247735</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18157.18342232384</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178.7380792355562</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156.87762316312458</v>
      </c>
      <c r="I23" s="56">
        <f t="shared" si="0"/>
        <v>32849.045142970259</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40.726624799838696</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2.8494845111783609</v>
      </c>
      <c r="M23" s="158">
        <f>J23+K23+L23</f>
        <v>43.576109311017056</v>
      </c>
      <c r="N23" s="56">
        <f>M23+I23</f>
        <v>32892.621252281278</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4795.4724192903623</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5073.0267296971415</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302.10290168726777</v>
      </c>
      <c r="R23" s="65">
        <f>S23-O23-P23-Q23</f>
        <v>0.62727611711335385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10171.229326791885</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961.74980525306648</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97.43466540114072</v>
      </c>
      <c r="V23" s="56">
        <f>W23-T23-U23</f>
        <v>43.701471926747885</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1102.8859425809551</v>
      </c>
      <c r="X23" s="56">
        <f>N23+S23+W23</f>
        <v>44166.736521654122</v>
      </c>
      <c r="Y23" s="28"/>
    </row>
    <row r="24" spans="1:25" x14ac:dyDescent="0.25">
      <c r="A24" s="30" t="s">
        <v>462</v>
      </c>
      <c r="B24" s="30" t="s">
        <v>140</v>
      </c>
      <c r="C24" s="30"/>
      <c r="D24" s="30"/>
      <c r="E24" s="60">
        <f>E25</f>
        <v>71630.527712943644</v>
      </c>
      <c r="F24" s="60">
        <f>F25</f>
        <v>142987.4473658434</v>
      </c>
      <c r="G24" s="60">
        <f>G25</f>
        <v>1039.5786863007806</v>
      </c>
      <c r="H24" s="60">
        <f>H25</f>
        <v>1290.7419194415554</v>
      </c>
      <c r="I24" s="60">
        <f t="shared" si="0"/>
        <v>216948.29568452938</v>
      </c>
      <c r="J24" s="60">
        <f t="shared" ref="J24:X24" si="4">J25</f>
        <v>117.71194667334278</v>
      </c>
      <c r="K24" s="60">
        <f t="shared" si="4"/>
        <v>0</v>
      </c>
      <c r="L24" s="60">
        <f t="shared" si="4"/>
        <v>83.937813945028253</v>
      </c>
      <c r="M24" s="60">
        <f t="shared" si="4"/>
        <v>201.64976061837103</v>
      </c>
      <c r="N24" s="60">
        <f t="shared" si="4"/>
        <v>217149.94544514775</v>
      </c>
      <c r="O24" s="60">
        <f t="shared" si="4"/>
        <v>16868.219416569878</v>
      </c>
      <c r="P24" s="60">
        <f t="shared" si="4"/>
        <v>18046.257148789602</v>
      </c>
      <c r="Q24" s="60">
        <f t="shared" si="4"/>
        <v>854.65280195275113</v>
      </c>
      <c r="R24" s="60">
        <f t="shared" si="4"/>
        <v>0.77853530491415768</v>
      </c>
      <c r="S24" s="60">
        <f t="shared" si="4"/>
        <v>35769.907902617146</v>
      </c>
      <c r="T24" s="60">
        <f t="shared" si="4"/>
        <v>1776.2035333794843</v>
      </c>
      <c r="U24" s="60">
        <f t="shared" si="4"/>
        <v>239.60164959290779</v>
      </c>
      <c r="V24" s="60">
        <f t="shared" si="4"/>
        <v>126.22891057958913</v>
      </c>
      <c r="W24" s="60">
        <f t="shared" si="4"/>
        <v>2142.0340935519812</v>
      </c>
      <c r="X24" s="60">
        <f t="shared" si="4"/>
        <v>255061.88744131688</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71630.527712943644</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142987.4473658434</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1039.5786863007806</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1290.7419194415554</v>
      </c>
      <c r="I25" s="56">
        <f t="shared" si="0"/>
        <v>216948.29568452938</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117.71194667334278</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83.937813945028253</v>
      </c>
      <c r="M25" s="158">
        <f>J25+K25+L25</f>
        <v>201.64976061837103</v>
      </c>
      <c r="N25" s="56">
        <f>M25+I25</f>
        <v>217149.94544514775</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16868.219416569878</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18046.257148789602</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854.65280195275113</v>
      </c>
      <c r="R25" s="65">
        <f>S25-O25-P25-Q25</f>
        <v>0.77853530491415768</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35769.907902617146</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1776.2035333794843</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239.60164959290779</v>
      </c>
      <c r="V25" s="56">
        <f>W25-T25-U25</f>
        <v>126.22891057958913</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2142.0340935519812</v>
      </c>
      <c r="X25" s="56">
        <f>N25+S25+W25</f>
        <v>255061.88744131688</v>
      </c>
    </row>
    <row r="26" spans="1:25" x14ac:dyDescent="0.25">
      <c r="A26" s="30" t="s">
        <v>456</v>
      </c>
      <c r="B26" s="30" t="s">
        <v>455</v>
      </c>
      <c r="C26" s="30"/>
      <c r="D26" s="30"/>
      <c r="E26" s="60">
        <f>E27</f>
        <v>4845.7185624023214</v>
      </c>
      <c r="F26" s="60">
        <f>F27</f>
        <v>7285.3707602368131</v>
      </c>
      <c r="G26" s="60">
        <f>G27</f>
        <v>65.026099377113908</v>
      </c>
      <c r="H26" s="60">
        <f>H27</f>
        <v>55.304184102388902</v>
      </c>
      <c r="I26" s="60">
        <f t="shared" si="0"/>
        <v>12251.419606118638</v>
      </c>
      <c r="J26" s="60">
        <f t="shared" ref="J26:X26" si="5">J27</f>
        <v>7.9990027322933033</v>
      </c>
      <c r="K26" s="60">
        <f t="shared" si="5"/>
        <v>0</v>
      </c>
      <c r="L26" s="60">
        <f t="shared" si="5"/>
        <v>2.6364554760593504</v>
      </c>
      <c r="M26" s="60">
        <f t="shared" si="5"/>
        <v>10.635458208352654</v>
      </c>
      <c r="N26" s="60">
        <f t="shared" si="5"/>
        <v>12262.055064326991</v>
      </c>
      <c r="O26" s="60">
        <f t="shared" si="5"/>
        <v>1336.6278066659227</v>
      </c>
      <c r="P26" s="60">
        <f t="shared" si="5"/>
        <v>1434.1232461705229</v>
      </c>
      <c r="Q26" s="60">
        <f t="shared" si="5"/>
        <v>74.238488241943273</v>
      </c>
      <c r="R26" s="60">
        <f t="shared" si="5"/>
        <v>5.7562583690938141E-2</v>
      </c>
      <c r="S26" s="60">
        <f t="shared" si="5"/>
        <v>2845.0471036620797</v>
      </c>
      <c r="T26" s="60">
        <f t="shared" si="5"/>
        <v>262.89689737953358</v>
      </c>
      <c r="U26" s="60">
        <f t="shared" si="5"/>
        <v>20.865859402917515</v>
      </c>
      <c r="V26" s="60">
        <f t="shared" si="5"/>
        <v>9.201117466151409</v>
      </c>
      <c r="W26" s="60">
        <f t="shared" si="5"/>
        <v>292.96387424860251</v>
      </c>
      <c r="X26" s="60">
        <f t="shared" si="5"/>
        <v>15400.066042237673</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4845.7185624023214</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7285.3707602368131</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65.026099377113908</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55.304184102388902</v>
      </c>
      <c r="I27" s="56">
        <f>(E27+F27+G27+H27)</f>
        <v>12251.419606118638</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7.9990027322933033</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2.6364554760593504</v>
      </c>
      <c r="M27" s="56">
        <f>(J27+K27+L27)</f>
        <v>10.635458208352654</v>
      </c>
      <c r="N27" s="56">
        <f>(M27+I27)</f>
        <v>12262.055064326991</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1336.6278066659227</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1434.1232461705229</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74.238488241943273</v>
      </c>
      <c r="R27" s="65">
        <f>(S27-O27-P27-Q27)</f>
        <v>5.7562583690938141E-2</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2845.0471036620797</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262.89689737953358</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20.865859402917515</v>
      </c>
      <c r="V27" s="56">
        <f>(W27-T27-U27)</f>
        <v>9.201117466151409</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292.96387424860251</v>
      </c>
      <c r="X27" s="56">
        <f>(N27+S27+W27)</f>
        <v>15400.066042237673</v>
      </c>
    </row>
    <row r="28" spans="1:25" x14ac:dyDescent="0.25">
      <c r="A28" s="30" t="s">
        <v>468</v>
      </c>
      <c r="B28" s="30" t="s">
        <v>796</v>
      </c>
      <c r="C28" s="30"/>
      <c r="D28" s="30"/>
      <c r="E28" s="60">
        <f>SUM(E29:E40)</f>
        <v>547.79198206973945</v>
      </c>
      <c r="F28" s="60">
        <f>SUM(F29:F40)</f>
        <v>1643.4852842307607</v>
      </c>
      <c r="G28" s="60">
        <f>SUM(G29:G40)</f>
        <v>8.0876079322151639</v>
      </c>
      <c r="H28" s="60">
        <f>SUM(H29:H40)</f>
        <v>13.811645534885635</v>
      </c>
      <c r="I28" s="60">
        <f t="shared" ref="I28:I42" si="6">E28+F28+G28+H28</f>
        <v>2213.1765197676009</v>
      </c>
      <c r="J28" s="60">
        <f t="shared" ref="J28:X28" si="7">SUM(J29:J40)</f>
        <v>0.25463350526919604</v>
      </c>
      <c r="K28" s="60">
        <f t="shared" si="7"/>
        <v>0</v>
      </c>
      <c r="L28" s="60">
        <f t="shared" si="7"/>
        <v>1.4984350249486111</v>
      </c>
      <c r="M28" s="60">
        <f t="shared" si="7"/>
        <v>1.7530685302178073</v>
      </c>
      <c r="N28" s="60">
        <f t="shared" si="7"/>
        <v>2214.9295882978186</v>
      </c>
      <c r="O28" s="60">
        <f t="shared" si="7"/>
        <v>64.279693060515072</v>
      </c>
      <c r="P28" s="60">
        <f t="shared" si="7"/>
        <v>38.295871671254169</v>
      </c>
      <c r="Q28" s="60">
        <f t="shared" si="7"/>
        <v>1.1016086792129871</v>
      </c>
      <c r="R28" s="60">
        <f t="shared" si="7"/>
        <v>3.0475589551937077E-6</v>
      </c>
      <c r="S28" s="60">
        <f t="shared" si="7"/>
        <v>103.67717645854118</v>
      </c>
      <c r="T28" s="60">
        <f t="shared" si="7"/>
        <v>0</v>
      </c>
      <c r="U28" s="60">
        <f t="shared" si="7"/>
        <v>0</v>
      </c>
      <c r="V28" s="60">
        <f t="shared" si="7"/>
        <v>0</v>
      </c>
      <c r="W28" s="60">
        <f t="shared" si="7"/>
        <v>0</v>
      </c>
      <c r="X28" s="60">
        <f t="shared" si="7"/>
        <v>2318.6067647563596</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547.79198206973945</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1643.4852842307607</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8.0876079322151639</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13.811645534885635</v>
      </c>
      <c r="I39" s="56">
        <f t="shared" si="6"/>
        <v>2213.1765197676009</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0.25463350526919604</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1.4984350249486111</v>
      </c>
      <c r="M39" s="158">
        <f t="shared" si="8"/>
        <v>1.7530685302178073</v>
      </c>
      <c r="N39" s="56">
        <f t="shared" si="9"/>
        <v>2214.9295882978186</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64.279693060515072</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38.295871671254169</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1.1016086792129871</v>
      </c>
      <c r="R39" s="65">
        <f t="shared" si="10"/>
        <v>3.0475589551937077E-6</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103.67717645854118</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2318.6067647563596</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28625.858876981503</v>
      </c>
      <c r="F41" s="60">
        <f>F42</f>
        <v>37582.10794456696</v>
      </c>
      <c r="G41" s="60">
        <f>G42</f>
        <v>316.27008894804055</v>
      </c>
      <c r="H41" s="60">
        <f>H42</f>
        <v>153.58007219390598</v>
      </c>
      <c r="I41" s="60">
        <f t="shared" si="6"/>
        <v>66677.81698269042</v>
      </c>
      <c r="J41" s="60">
        <f t="shared" ref="J41:X41" si="13">J42</f>
        <v>46.51769244233045</v>
      </c>
      <c r="K41" s="60">
        <f t="shared" si="13"/>
        <v>0</v>
      </c>
      <c r="L41" s="60">
        <f t="shared" si="13"/>
        <v>14.471218031590515</v>
      </c>
      <c r="M41" s="60">
        <f t="shared" si="13"/>
        <v>60.988910473920967</v>
      </c>
      <c r="N41" s="60">
        <f t="shared" si="13"/>
        <v>66738.805893164346</v>
      </c>
      <c r="O41" s="60">
        <f t="shared" si="13"/>
        <v>9057.5378398368412</v>
      </c>
      <c r="P41" s="60">
        <f t="shared" si="13"/>
        <v>6779.5208375476832</v>
      </c>
      <c r="Q41" s="60">
        <f t="shared" si="13"/>
        <v>269.74923701889998</v>
      </c>
      <c r="R41" s="60">
        <f t="shared" si="13"/>
        <v>0.45684200004802733</v>
      </c>
      <c r="S41" s="60">
        <f t="shared" si="13"/>
        <v>16107.264756403472</v>
      </c>
      <c r="T41" s="60">
        <f t="shared" si="13"/>
        <v>1240.4117642773799</v>
      </c>
      <c r="U41" s="60">
        <f t="shared" si="13"/>
        <v>110.36503140486307</v>
      </c>
      <c r="V41" s="60">
        <f t="shared" si="13"/>
        <v>40.783072810104969</v>
      </c>
      <c r="W41" s="60">
        <f t="shared" si="13"/>
        <v>1391.559868492348</v>
      </c>
      <c r="X41" s="60">
        <f t="shared" si="13"/>
        <v>84237.630518060163</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28625.858876981503</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37582.10794456696</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316.27008894804055</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153.58007219390598</v>
      </c>
      <c r="I42" s="56">
        <f t="shared" si="6"/>
        <v>66677.81698269042</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46.51769244233045</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14.471218031590515</v>
      </c>
      <c r="M42" s="158">
        <f>J42+K42+L42</f>
        <v>60.988910473920967</v>
      </c>
      <c r="N42" s="56">
        <f>M42+I42</f>
        <v>66738.805893164346</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9057.5378398368412</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6779.5208375476832</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269.74923701889998</v>
      </c>
      <c r="R42" s="65">
        <f>S42-O42-P42-Q42</f>
        <v>0.45684200004802733</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16107.264756403472</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1240.4117642773799</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110.36503140486307</v>
      </c>
      <c r="V42" s="56">
        <f>W42-T42-U42</f>
        <v>40.783072810104969</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1391.559868492348</v>
      </c>
      <c r="X42" s="56">
        <f>N42+S42+W42</f>
        <v>84237.630518060163</v>
      </c>
    </row>
    <row r="43" spans="1:24" x14ac:dyDescent="0.25">
      <c r="A43" s="159"/>
      <c r="B43" s="160"/>
      <c r="C43" s="160"/>
      <c r="D43" s="160" t="s">
        <v>23</v>
      </c>
      <c r="E43" s="159">
        <f t="shared" ref="E43:W43" si="14">E41+E28+E26+E24+E22+E16+E11</f>
        <v>338822.71090875455</v>
      </c>
      <c r="F43" s="159">
        <f t="shared" si="14"/>
        <v>509408.26198850648</v>
      </c>
      <c r="G43" s="159">
        <f t="shared" si="14"/>
        <v>4546.7599876153436</v>
      </c>
      <c r="H43" s="159">
        <f t="shared" si="14"/>
        <v>3866.9834702241824</v>
      </c>
      <c r="I43" s="159">
        <f t="shared" si="14"/>
        <v>856644.71635510051</v>
      </c>
      <c r="J43" s="159">
        <f t="shared" si="14"/>
        <v>559.30689234632655</v>
      </c>
      <c r="K43" s="159">
        <f t="shared" si="14"/>
        <v>0</v>
      </c>
      <c r="L43" s="159">
        <f t="shared" si="14"/>
        <v>184.34644523511102</v>
      </c>
      <c r="M43" s="159">
        <f t="shared" si="14"/>
        <v>743.65333758143754</v>
      </c>
      <c r="N43" s="159">
        <f t="shared" si="14"/>
        <v>857388.36969268206</v>
      </c>
      <c r="O43" s="159">
        <f t="shared" si="14"/>
        <v>93459.793650510765</v>
      </c>
      <c r="P43" s="159">
        <f t="shared" si="14"/>
        <v>100276.87736859871</v>
      </c>
      <c r="Q43" s="159">
        <f t="shared" si="14"/>
        <v>5190.9093596704242</v>
      </c>
      <c r="R43" s="159">
        <f t="shared" si="14"/>
        <v>4.0248954619894626</v>
      </c>
      <c r="S43" s="159">
        <f t="shared" si="14"/>
        <v>198931.60527424188</v>
      </c>
      <c r="T43" s="159">
        <f t="shared" si="14"/>
        <v>18382.297344044262</v>
      </c>
      <c r="U43" s="159">
        <f t="shared" si="14"/>
        <v>1458.9842470819203</v>
      </c>
      <c r="V43" s="159">
        <f t="shared" si="14"/>
        <v>643.36125243842957</v>
      </c>
      <c r="W43" s="159">
        <f t="shared" si="14"/>
        <v>20484.642843564616</v>
      </c>
      <c r="X43" s="159">
        <f>N43+S43+W43</f>
        <v>1076804.6178104884</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338822.71090875455</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509408.26198850654</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4546.7599876153417</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3866.9834702241801</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856644.71580359375</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559.30689234632655</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184.34644523511093</v>
      </c>
      <c r="M44" s="492">
        <f>J44+K44+L44</f>
        <v>743.65333758143743</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857388.36993350461</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93459.79365051075</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100276.87736859864</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5190.9093596704233</v>
      </c>
      <c r="R44" s="492">
        <f>S44-O44-P44-Q44</f>
        <v>4.0248954622466044</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198931.60527424206</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18382.297344044269</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1458.9842470819208</v>
      </c>
      <c r="V44" s="492">
        <f>W44-T44-U44</f>
        <v>643.36125243843298</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20484.642843564623</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1076804.6272649707</v>
      </c>
    </row>
    <row r="45" spans="1:24" x14ac:dyDescent="0.25">
      <c r="A45" s="609"/>
      <c r="B45" s="609"/>
      <c r="C45" s="609"/>
      <c r="D45" s="609"/>
      <c r="E45" s="609"/>
      <c r="F45" s="609"/>
      <c r="G45" s="609"/>
      <c r="H45" s="609"/>
      <c r="I45" s="609"/>
      <c r="J45" s="609"/>
      <c r="K45" s="609"/>
    </row>
    <row r="46" spans="1:24" ht="228.75" customHeight="1" x14ac:dyDescent="0.25">
      <c r="A46" s="602" t="s">
        <v>1111</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B3" sqref="B3:L3"/>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02352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02352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356307.36971385998</v>
      </c>
      <c r="F39" s="378">
        <f t="shared" si="0"/>
        <v>311073.02807765873</v>
      </c>
      <c r="G39" s="378">
        <f t="shared" si="0"/>
        <v>156632.10317253906</v>
      </c>
      <c r="H39" s="378">
        <f t="shared" si="0"/>
        <v>265225.31700148038</v>
      </c>
      <c r="I39" s="378">
        <f t="shared" si="0"/>
        <v>279514.44445222744</v>
      </c>
      <c r="J39" s="378">
        <f t="shared" si="0"/>
        <v>273750.45248355315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686.95979421921197</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101844.80306398378</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29726.742815260081</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23916.05173717242</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11495.012899512722</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33533.914062029646</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355620.40991964075</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209228.22501367496</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126905.36035727899</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241309.26526430793</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268019.43155271473</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240216.5384215235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350614.83512388467</v>
      </c>
      <c r="F44" s="378">
        <f t="shared" si="1"/>
        <v>343781.46477003628</v>
      </c>
      <c r="G44" s="378">
        <f t="shared" si="1"/>
        <v>386189.80072196882</v>
      </c>
      <c r="H44" s="378">
        <f t="shared" si="1"/>
        <v>460535.39713567367</v>
      </c>
      <c r="I44" s="378">
        <f t="shared" si="1"/>
        <v>468224.72083072853</v>
      </c>
      <c r="J44" s="378">
        <f t="shared" si="1"/>
        <v>401869.24371645844</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26127.257666440724</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16642.482477529411</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21932.456786770788</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5872.1471952382517</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20536.333102568246</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18222.135445709482</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54176.930949193433</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128450.99376561226</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181381.01793066814</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265210.6802929957</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193339.04555555471</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164511.73369880489</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270310.6465082505</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198687.98852689457</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182876.3260045299</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189452.5696474397</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254349.3421726056</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219135.37457194409</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43167.093738127915</v>
      </c>
      <c r="F50" s="378">
        <f t="shared" si="2"/>
        <v>33224.353960089218</v>
      </c>
      <c r="G50" s="378">
        <f t="shared" si="2"/>
        <v>38917.728298413611</v>
      </c>
      <c r="H50" s="378">
        <f t="shared" si="2"/>
        <v>47192.805279532418</v>
      </c>
      <c r="I50" s="378">
        <f t="shared" si="2"/>
        <v>58331.704297799566</v>
      </c>
      <c r="J50" s="378">
        <f t="shared" si="2"/>
        <v>44166.737114792537</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43167.093738127915</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33224.353960089218</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38917.728298413611</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47192.805279532418</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58331.704297799566</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44166.737114792537</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202289.6548860581</v>
      </c>
      <c r="F52" s="378">
        <f t="shared" si="3"/>
        <v>282460.06166855025</v>
      </c>
      <c r="G52" s="378">
        <f t="shared" si="3"/>
        <v>415888.84764546412</v>
      </c>
      <c r="H52" s="378">
        <f t="shared" si="3"/>
        <v>231658.02132873729</v>
      </c>
      <c r="I52" s="378">
        <f t="shared" si="3"/>
        <v>143012.8617208112</v>
      </c>
      <c r="J52" s="378">
        <f t="shared" si="3"/>
        <v>255061.88944992417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202289.6548860581</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282460.06166855025</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415888.84764546412</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231658.02132873729</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143012.8617208112</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255061.88944992417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15400.066244974927</v>
      </c>
      <c r="F54" s="378">
        <f t="shared" si="4"/>
        <v>15400.066222012065</v>
      </c>
      <c r="G54" s="378">
        <f t="shared" si="4"/>
        <v>15400.066111805168</v>
      </c>
      <c r="H54" s="378">
        <f t="shared" si="4"/>
        <v>15400.066138003684</v>
      </c>
      <c r="I54" s="378">
        <f t="shared" si="4"/>
        <v>15400.066170465245</v>
      </c>
      <c r="J54" s="378">
        <f t="shared" si="4"/>
        <v>15400.066244974927</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15400.066244974927</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15400.066222012065</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15400.066111805168</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15400.066138003684</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15400.066170465245</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15400.066244974927</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10312.418973250557</v>
      </c>
      <c r="F56" s="378">
        <f t="shared" si="5"/>
        <v>977.72112574981531</v>
      </c>
      <c r="G56" s="378">
        <f t="shared" si="5"/>
        <v>0</v>
      </c>
      <c r="H56" s="378">
        <f t="shared" si="5"/>
        <v>302.8940688622352</v>
      </c>
      <c r="I56" s="378">
        <f t="shared" si="5"/>
        <v>0</v>
      </c>
      <c r="J56" s="378">
        <f t="shared" si="5"/>
        <v>2318.6068335725213</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10312.418973250557</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977.72112574981531</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302.8940688622352</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2318.6068335725213</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98713.193306141751</v>
      </c>
      <c r="F69" s="378">
        <f t="shared" si="6"/>
        <v>89887.934556591645</v>
      </c>
      <c r="G69" s="378">
        <f t="shared" si="6"/>
        <v>63776.076724603445</v>
      </c>
      <c r="H69" s="378">
        <f t="shared" si="6"/>
        <v>56490.123554357284</v>
      </c>
      <c r="I69" s="378">
        <f t="shared" si="6"/>
        <v>112320.8293043939</v>
      </c>
      <c r="J69" s="378">
        <f t="shared" si="6"/>
        <v>84237.631489217616</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98713.193306141751</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89887.934556591645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63776.076724603445</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56490.123554357284</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112320.8293043939</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84237.631489217616</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1076804.6319862979</v>
      </c>
      <c r="F72" s="250">
        <f>F69+F56+F54+F52+F50+F44+F39</f>
        <v>1076804.630380688</v>
      </c>
      <c r="G72" s="250">
        <f>G69+G56+G54+G52+G50+G44+G39</f>
        <v>1076804.6226747942</v>
      </c>
      <c r="H72" s="250">
        <f>H69+H56+H54+H52+H50+H44+H39</f>
        <v>1076804.624506647</v>
      </c>
      <c r="I72" s="250">
        <f>I69+I56+I54+I52+I50+I44+I39</f>
        <v>1076804.6267764259</v>
      </c>
      <c r="J72" s="250">
        <f>AVERAGE(E72:I72)</f>
        <v>1076804.6272649704</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abSelected="1" workbookViewId="0">
      <selection activeCell="B3" sqref="B3:L3"/>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02352.</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41.046252465844155</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41.046252465844155</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41.046252465844155</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41.046252465844155</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41.046252465844155</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41.046252465844155</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41.046252465844155</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41.046252465844155</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295.79680936694143</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295.79680936694143</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295.79680936694143</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295.79680936694143</v>
      </c>
    </row>
    <row r="12" spans="1:56" x14ac:dyDescent="0.25">
      <c r="A12" s="422" t="s">
        <v>35</v>
      </c>
      <c r="B12" s="424" t="s">
        <v>122</v>
      </c>
      <c r="C12" s="514" t="s">
        <v>1076</v>
      </c>
      <c r="D12" s="432">
        <f t="shared" si="0"/>
        <v>295.79680936694143</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295.79680936694143</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295.79680936694143</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295.79680936694143</v>
      </c>
    </row>
    <row r="13" spans="1:56" x14ac:dyDescent="0.25">
      <c r="A13" s="419" t="s">
        <v>32</v>
      </c>
      <c r="B13" s="419" t="s">
        <v>79</v>
      </c>
      <c r="C13" s="513" t="s">
        <v>503</v>
      </c>
      <c r="D13" s="420">
        <f t="shared" si="0"/>
        <v>3195.1063310423497</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3195.1063310423497</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3195.1063310423497</v>
      </c>
      <c r="O13" s="420">
        <f t="shared" si="3"/>
        <v>321.60942337065933</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321.60942337065933</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102.34620848715306</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102.34620848715306</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423.95563185781236</v>
      </c>
      <c r="BD13" s="493">
        <f t="shared" si="8"/>
        <v>3619.0619629001621</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1624.3801008340718</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1624.3801008340718</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1624.3801008340718</v>
      </c>
      <c r="O15" s="434">
        <f t="shared" si="3"/>
        <v>214.95742386966944</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214.95742386966944</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50.45055489361286</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50.45055489361286</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265.4079787632823</v>
      </c>
      <c r="BD15" s="519">
        <f t="shared" si="8"/>
        <v>1889.788079597354</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1570.7262302082777</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1570.7262302082777</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1570.7262302082777</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51.895653593540189</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51.895653593540189</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51.895653593540189</v>
      </c>
      <c r="BD18" s="519">
        <f t="shared" si="8"/>
        <v>1622.6218838018178</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106.6519995009899</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106.6519995009899</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106.6519995009899</v>
      </c>
      <c r="BD20" s="519">
        <f t="shared" si="8"/>
        <v>106.6519995009899</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0</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0</v>
      </c>
      <c r="BD33" s="493">
        <f t="shared" si="8"/>
        <v>0</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0</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0</v>
      </c>
      <c r="BD34" s="519">
        <f t="shared" si="8"/>
        <v>0</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0</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0</v>
      </c>
      <c r="BD41" s="519">
        <f t="shared" si="17"/>
        <v>0</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87.52318563610315</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87.52318563610315</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87.52318563610315</v>
      </c>
      <c r="BD45" s="493">
        <f t="shared" si="17"/>
        <v>87.52318563610315</v>
      </c>
    </row>
    <row r="46" spans="1:56" x14ac:dyDescent="0.25">
      <c r="A46" s="422" t="s">
        <v>118</v>
      </c>
      <c r="B46" s="422" t="s">
        <v>117</v>
      </c>
      <c r="C46" s="514" t="s">
        <v>1123</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66.299682962000375</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66.299682962000375</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66.299682962000375</v>
      </c>
      <c r="BD46" s="519">
        <f t="shared" si="17"/>
        <v>66.299682962000375</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21.223502674102782</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21.223502674102782</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21.223502674102782</v>
      </c>
      <c r="BD48" s="519">
        <f t="shared" si="17"/>
        <v>21.223502674102782</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70.007999517023563</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70.007999517023563</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70.007999517023563</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70.007999517023563</v>
      </c>
    </row>
    <row r="51" spans="1:56" x14ac:dyDescent="0.25">
      <c r="A51" s="422" t="s">
        <v>31</v>
      </c>
      <c r="B51" s="422" t="s">
        <v>96</v>
      </c>
      <c r="C51" s="514" t="s">
        <v>1023</v>
      </c>
      <c r="D51" s="432">
        <f t="shared" si="9"/>
        <v>0</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0</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0</v>
      </c>
    </row>
    <row r="52" spans="1:56" x14ac:dyDescent="0.25">
      <c r="A52" s="422" t="s">
        <v>205</v>
      </c>
      <c r="B52" s="422" t="s">
        <v>206</v>
      </c>
      <c r="C52" s="514" t="s">
        <v>1024</v>
      </c>
      <c r="D52" s="432">
        <f t="shared" si="9"/>
        <v>70.007999517023563</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70.007999517023563</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70.007999517023563</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70.007999517023563</v>
      </c>
    </row>
    <row r="53" spans="1:56" x14ac:dyDescent="0.25">
      <c r="A53" s="419" t="s">
        <v>33</v>
      </c>
      <c r="B53" s="419" t="s">
        <v>127</v>
      </c>
      <c r="C53" s="513" t="s">
        <v>810</v>
      </c>
      <c r="D53" s="420">
        <f t="shared" si="9"/>
        <v>780.14552446335551</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780.14552446335551</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780.14552446335551</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780.14552446335551</v>
      </c>
    </row>
    <row r="54" spans="1:56" x14ac:dyDescent="0.25">
      <c r="A54" s="422" t="s">
        <v>33</v>
      </c>
      <c r="B54" s="422" t="s">
        <v>126</v>
      </c>
      <c r="C54" s="514" t="s">
        <v>1077</v>
      </c>
      <c r="D54" s="432">
        <f t="shared" si="9"/>
        <v>780.14552446335551</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780.14552446335551</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780.14552446335551</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780.14552446335551</v>
      </c>
    </row>
    <row r="55" spans="1:56" x14ac:dyDescent="0.25">
      <c r="A55" s="419" t="s">
        <v>36</v>
      </c>
      <c r="B55" s="419" t="s">
        <v>105</v>
      </c>
      <c r="C55" s="513" t="s">
        <v>505</v>
      </c>
      <c r="D55" s="420">
        <f t="shared" si="9"/>
        <v>0</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0</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0</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0</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0</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0</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828.15398962318909</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828.15398962318909</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828.15398962318909</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v>
      </c>
      <c r="BD67" s="493">
        <f t="shared" si="17"/>
        <v>828.15398962318909</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204.49199956387281</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204.49199956387281</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204.49199956387281</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204.49199956387281</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623.66199005931617</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623.66199005931617</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623.66199005931617</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623.66199005931617</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1651.2776188123225</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1651.2776188123225</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1651.2776188123225</v>
      </c>
      <c r="O77" s="420">
        <f t="shared" si="21"/>
        <v>598.39057694315909</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598.39057694315909</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49.999999887645245</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49.999999887645245</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648.39057683080432</v>
      </c>
      <c r="BD77" s="493">
        <f t="shared" si="26"/>
        <v>2299.6681956431266</v>
      </c>
    </row>
    <row r="78" spans="1:56" x14ac:dyDescent="0.25">
      <c r="A78" s="422" t="s">
        <v>37</v>
      </c>
      <c r="B78" s="422" t="s">
        <v>228</v>
      </c>
      <c r="C78" s="514" t="s">
        <v>1034</v>
      </c>
      <c r="D78" s="432">
        <f t="shared" si="18"/>
        <v>1135.6769862130284</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1135.6769862130284</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1135.6769862130284</v>
      </c>
      <c r="O78" s="434">
        <f t="shared" si="21"/>
        <v>381.56000204086303</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381.56000204086303</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381.56000204086303</v>
      </c>
      <c r="BD78" s="519">
        <f t="shared" si="26"/>
        <v>1517.2369882538915</v>
      </c>
    </row>
    <row r="79" spans="1:56" x14ac:dyDescent="0.25">
      <c r="A79" s="422" t="s">
        <v>108</v>
      </c>
      <c r="B79" s="422" t="s">
        <v>229</v>
      </c>
      <c r="C79" s="514" t="s">
        <v>1035</v>
      </c>
      <c r="D79" s="432">
        <f t="shared" si="18"/>
        <v>515.60063259929416</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515.60063259929416</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515.60063259929416</v>
      </c>
      <c r="O79" s="434">
        <f t="shared" si="21"/>
        <v>216.83057490229606</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216.83057490229606</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49.999999887645245</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49.999999887645245</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266.83057478994129</v>
      </c>
      <c r="BD79" s="519">
        <f t="shared" si="26"/>
        <v>782.4312073892354</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6861.5345252910256</v>
      </c>
      <c r="E89" s="437">
        <f t="shared" si="27"/>
        <v>6861.5345252910256</v>
      </c>
      <c r="F89" s="437">
        <f t="shared" si="27"/>
        <v>0</v>
      </c>
      <c r="G89" s="437">
        <f t="shared" si="27"/>
        <v>0</v>
      </c>
      <c r="H89" s="437">
        <f t="shared" si="27"/>
        <v>0</v>
      </c>
      <c r="I89" s="437">
        <f t="shared" si="27"/>
        <v>0</v>
      </c>
      <c r="J89" s="437">
        <f t="shared" si="27"/>
        <v>0</v>
      </c>
      <c r="K89" s="437">
        <f t="shared" si="27"/>
        <v>0</v>
      </c>
      <c r="L89" s="437">
        <f t="shared" si="27"/>
        <v>0</v>
      </c>
      <c r="M89" s="437">
        <f t="shared" si="27"/>
        <v>0</v>
      </c>
      <c r="N89" s="420">
        <f t="shared" si="27"/>
        <v>6861.5345252910256</v>
      </c>
      <c r="O89" s="420">
        <f>SUM(P89:T89)</f>
        <v>920.00000031381842</v>
      </c>
      <c r="P89" s="437">
        <f t="shared" ref="P89:BD89" si="28">P83+P77+P67+P65+P59+P55+P53+P50+P45+P33+P27+P13+P11+P7</f>
        <v>920.00000031381842</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49.999999887645245</v>
      </c>
      <c r="AF89" s="437">
        <f t="shared" si="28"/>
        <v>0</v>
      </c>
      <c r="AG89" s="437">
        <f t="shared" si="28"/>
        <v>0</v>
      </c>
      <c r="AH89" s="437">
        <f t="shared" si="28"/>
        <v>49.999999887645245</v>
      </c>
      <c r="AI89" s="437">
        <f t="shared" si="28"/>
        <v>0</v>
      </c>
      <c r="AJ89" s="437">
        <f t="shared" si="28"/>
        <v>0</v>
      </c>
      <c r="AK89" s="437">
        <f t="shared" si="28"/>
        <v>0</v>
      </c>
      <c r="AL89" s="437">
        <f t="shared" si="28"/>
        <v>0</v>
      </c>
      <c r="AM89" s="437">
        <f t="shared" si="28"/>
        <v>0</v>
      </c>
      <c r="AN89" s="437">
        <f t="shared" si="28"/>
        <v>0</v>
      </c>
      <c r="AO89" s="437">
        <f t="shared" si="28"/>
        <v>189.8693941232562</v>
      </c>
      <c r="AP89" s="437">
        <f t="shared" si="28"/>
        <v>189.8693941232562</v>
      </c>
      <c r="AQ89" s="437">
        <f t="shared" si="28"/>
        <v>0</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1159.8693943247199</v>
      </c>
      <c r="BD89" s="520">
        <f t="shared" si="28"/>
        <v>8021.4039196157455</v>
      </c>
    </row>
    <row r="90" spans="1:56" x14ac:dyDescent="0.25">
      <c r="A90" s="623" t="s">
        <v>790</v>
      </c>
      <c r="B90" s="624"/>
      <c r="C90" s="625"/>
      <c r="D90" s="420">
        <f t="shared" ref="D90:AI90" si="29">SUM(D8:D10)+D12+SUM(D14:D26)+SUM(D28:D32)+SUM(D34:D44)+SUM(D46:D49)+SUM(D51:D52)+D54+SUM(D56:D58)+SUM(D60:D64)+D66+SUM(D68:D76)+SUM(D78:D82)+SUM(D84:D88)</f>
        <v>6861.5345252910256</v>
      </c>
      <c r="E90" s="437">
        <f t="shared" si="29"/>
        <v>6861.5345252910256</v>
      </c>
      <c r="F90" s="437">
        <f t="shared" si="29"/>
        <v>0</v>
      </c>
      <c r="G90" s="437">
        <f t="shared" si="29"/>
        <v>0</v>
      </c>
      <c r="H90" s="437">
        <f t="shared" si="29"/>
        <v>0</v>
      </c>
      <c r="I90" s="437">
        <f t="shared" si="29"/>
        <v>0</v>
      </c>
      <c r="J90" s="437">
        <f t="shared" si="29"/>
        <v>0</v>
      </c>
      <c r="K90" s="437">
        <f t="shared" si="29"/>
        <v>0</v>
      </c>
      <c r="L90" s="437">
        <f t="shared" si="29"/>
        <v>0</v>
      </c>
      <c r="M90" s="437">
        <f t="shared" si="29"/>
        <v>0</v>
      </c>
      <c r="N90" s="420">
        <f t="shared" si="29"/>
        <v>6861.5345252910256</v>
      </c>
      <c r="O90" s="420">
        <f t="shared" si="29"/>
        <v>920.00000031381842</v>
      </c>
      <c r="P90" s="437">
        <f t="shared" si="29"/>
        <v>920.00000031381842</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49.999999887645245</v>
      </c>
      <c r="AF90" s="437">
        <f t="shared" si="29"/>
        <v>0</v>
      </c>
      <c r="AG90" s="437">
        <f t="shared" si="29"/>
        <v>0</v>
      </c>
      <c r="AH90" s="437">
        <f t="shared" si="29"/>
        <v>49.999999887645245</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189.8693941232562</v>
      </c>
      <c r="AP90" s="437">
        <f t="shared" si="30"/>
        <v>189.8693941232562</v>
      </c>
      <c r="AQ90" s="437">
        <f t="shared" si="30"/>
        <v>0</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1159.8693943247199</v>
      </c>
      <c r="BD90" s="520">
        <f t="shared" si="30"/>
        <v>8021.4039196157455</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tabSelected="1" view="pageBreakPreview" topLeftCell="A11" zoomScaleNormal="100" zoomScaleSheetLayoutView="100" workbookViewId="0">
      <selection activeCell="B3" sqref="B3:L3"/>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02352</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7030.7826226860288</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6891.0040158107877</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6811.5838443249468</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6839.9651953950524</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6734.3369482383132</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6861.5345252910247</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7030.7826226860288</v>
      </c>
      <c r="D101" s="443">
        <f t="shared" si="0"/>
        <v>6891.0040158107877</v>
      </c>
      <c r="E101" s="443">
        <f t="shared" si="0"/>
        <v>6811.5838443249468</v>
      </c>
      <c r="F101" s="443">
        <f t="shared" si="0"/>
        <v>6839.9651953950524</v>
      </c>
      <c r="G101" s="443">
        <f t="shared" si="0"/>
        <v>6734.3369482383132</v>
      </c>
      <c r="H101" s="443">
        <f t="shared" si="0"/>
        <v>6861.5345252910247</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600.00000289678576</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999.99999565780161</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1000.0000045642257</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999.99999231696131</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1000.0000061333179</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920.00000031381842</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600.00000289678576</v>
      </c>
      <c r="D124" s="443">
        <f t="shared" si="2"/>
        <v>999.99999565780161</v>
      </c>
      <c r="E124" s="443">
        <f t="shared" si="2"/>
        <v>1000.0000045642257</v>
      </c>
      <c r="F124" s="443">
        <f t="shared" si="2"/>
        <v>999.99999231696131</v>
      </c>
      <c r="G124" s="443">
        <f t="shared" si="2"/>
        <v>1000.0000061333179</v>
      </c>
      <c r="H124" s="443">
        <f t="shared" si="2"/>
        <v>920.00000031381842</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249.99999943822621</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49.999999887645245</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0</v>
      </c>
      <c r="D134" s="443">
        <f t="shared" si="3"/>
        <v>249.99999943822621</v>
      </c>
      <c r="E134" s="443">
        <f t="shared" si="3"/>
        <v>0</v>
      </c>
      <c r="F134" s="443">
        <f t="shared" si="3"/>
        <v>0</v>
      </c>
      <c r="G134" s="443">
        <f t="shared" si="3"/>
        <v>0</v>
      </c>
      <c r="H134" s="443">
        <f t="shared" si="3"/>
        <v>49.999999887645245</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244.99999971389769</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0</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249.99999997615814</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249.99999831765891</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204.34697260856629</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189.8693941232562</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244.99999971389769</v>
      </c>
      <c r="D141" s="443">
        <f t="shared" si="4"/>
        <v>0</v>
      </c>
      <c r="E141" s="443">
        <f t="shared" si="4"/>
        <v>249.99999997615814</v>
      </c>
      <c r="F141" s="443">
        <f t="shared" si="4"/>
        <v>249.99999831765891</v>
      </c>
      <c r="G141" s="443">
        <f t="shared" si="4"/>
        <v>204.34697260856629</v>
      </c>
      <c r="H141" s="443">
        <f t="shared" si="4"/>
        <v>189.8693941232562</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0</v>
      </c>
      <c r="D152" s="443">
        <f t="shared" si="6"/>
        <v>0</v>
      </c>
      <c r="E152" s="443">
        <f t="shared" si="6"/>
        <v>0</v>
      </c>
      <c r="F152" s="443">
        <f t="shared" si="6"/>
        <v>0</v>
      </c>
      <c r="G152" s="443">
        <f t="shared" si="6"/>
        <v>0</v>
      </c>
      <c r="H152" s="443">
        <f t="shared" si="6"/>
        <v>0</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499.99999191761015</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500.00000174045562</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500.00000095367432</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500.00000343322756</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499.99999539852143</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499.99999868869781</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499.99999191761015</v>
      </c>
      <c r="D156" s="443">
        <f t="shared" si="7"/>
        <v>500.00000174045562</v>
      </c>
      <c r="E156" s="443">
        <f t="shared" si="7"/>
        <v>500.00000095367432</v>
      </c>
      <c r="F156" s="443">
        <f t="shared" si="7"/>
        <v>500.00000343322756</v>
      </c>
      <c r="G156" s="443">
        <f t="shared" si="7"/>
        <v>499.99999539852143</v>
      </c>
      <c r="H156" s="443">
        <f t="shared" si="7"/>
        <v>499.99999868869781</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17.800000357627869</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17.799999737739562</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7.1200000190734869</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625.00000081062319</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624.99999327659611</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624.99999732971196</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625.00000276565549</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624.99999602437015</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624.99999804139134</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625.00000081062319</v>
      </c>
      <c r="D163" s="443">
        <f t="shared" si="8"/>
        <v>642.79999363422394</v>
      </c>
      <c r="E163" s="443">
        <f t="shared" si="8"/>
        <v>642.7999970674515</v>
      </c>
      <c r="F163" s="443">
        <f t="shared" si="8"/>
        <v>625.00000276565549</v>
      </c>
      <c r="G163" s="443">
        <f t="shared" si="8"/>
        <v>624.99999602437015</v>
      </c>
      <c r="H163" s="443">
        <f t="shared" si="8"/>
        <v>632.11999806046481</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755.32778139114384</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442.29500348567962</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398.06550240516663</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300.00000014305112</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300.0000029563904</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439.13765807628636</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124.99999971911311</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24.999999943822623</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755.32778139114384</v>
      </c>
      <c r="D182" s="443">
        <f t="shared" si="9"/>
        <v>567.29500320479269</v>
      </c>
      <c r="E182" s="443">
        <f t="shared" si="9"/>
        <v>398.06550240516663</v>
      </c>
      <c r="F182" s="443">
        <f t="shared" si="9"/>
        <v>300.00000014305112</v>
      </c>
      <c r="G182" s="443">
        <f t="shared" si="9"/>
        <v>300.0000029563904</v>
      </c>
      <c r="H182" s="443">
        <f t="shared" si="9"/>
        <v>464.13765802010897</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375.0000014036894</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75.000000280737879</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374.99999897480012</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374.99999629259111</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374.99999865293501</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374.99999940395355</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299.99999866485598</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375.0000014036894</v>
      </c>
      <c r="D186" s="443">
        <f t="shared" si="10"/>
        <v>374.99999897480012</v>
      </c>
      <c r="E186" s="443">
        <f t="shared" si="10"/>
        <v>374.99999629259111</v>
      </c>
      <c r="F186" s="443">
        <f t="shared" si="10"/>
        <v>374.99999865293501</v>
      </c>
      <c r="G186" s="443">
        <f t="shared" si="10"/>
        <v>374.99999940395355</v>
      </c>
      <c r="H186" s="443">
        <f t="shared" si="10"/>
        <v>374.99999894559386</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719.00000689327715</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552.33215329945085</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540.91801821291449</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528.55954923629758</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571.78824677467344</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582.51959488332272</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719.00000689327715</v>
      </c>
      <c r="D199" s="443">
        <f t="shared" si="11"/>
        <v>552.33215329945085</v>
      </c>
      <c r="E199" s="443">
        <f t="shared" si="11"/>
        <v>540.91801821291449</v>
      </c>
      <c r="F199" s="443">
        <f t="shared" si="11"/>
        <v>528.55954923629758</v>
      </c>
      <c r="G199" s="443">
        <f t="shared" si="11"/>
        <v>571.78824677467344</v>
      </c>
      <c r="H199" s="443">
        <f t="shared" si="11"/>
        <v>582.51959488332272</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125.0000015258789</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125.00000090003013</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124.99999955892562</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125.00000095367432</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124.99999929070472</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125.00000044584274</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125.0000015258789</v>
      </c>
      <c r="D209" s="443">
        <f t="shared" si="12"/>
        <v>125.00000090003013</v>
      </c>
      <c r="E209" s="443">
        <f t="shared" si="12"/>
        <v>124.99999955892562</v>
      </c>
      <c r="F209" s="443">
        <f t="shared" si="12"/>
        <v>125.00000095367432</v>
      </c>
      <c r="G209" s="443">
        <f t="shared" si="12"/>
        <v>124.99999929070472</v>
      </c>
      <c r="H209" s="443">
        <f t="shared" si="12"/>
        <v>125.00000044584274</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0</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0</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0</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0</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0</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0</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17.800000357627869</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17.799999737739562</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7.1200000190734869</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1031.2499926924706</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1049.0499959468841</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1067.6313308060169</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1125.0000061988831</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1124.9999914228915</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1079.5862634134294</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1031.2499926924706</v>
      </c>
      <c r="D228" s="443">
        <f t="shared" si="13"/>
        <v>1049.0499959468841</v>
      </c>
      <c r="E228" s="443">
        <f t="shared" si="13"/>
        <v>1085.4313311636447</v>
      </c>
      <c r="F228" s="443">
        <f t="shared" si="13"/>
        <v>1142.8000059366227</v>
      </c>
      <c r="G228" s="443">
        <f t="shared" si="13"/>
        <v>1124.9999914228915</v>
      </c>
      <c r="H228" s="443">
        <f t="shared" si="13"/>
        <v>1086.706263432503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17.800000357627869</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17.799999737739562</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7.1200000190734869</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721</v>
      </c>
      <c r="C232" s="443">
        <f t="shared" ref="C232:H232" si="14">SUM(C229:C231)</f>
        <v>0</v>
      </c>
      <c r="D232" s="443">
        <f t="shared" si="14"/>
        <v>0</v>
      </c>
      <c r="E232" s="443">
        <f t="shared" si="14"/>
        <v>0</v>
      </c>
      <c r="F232" s="443">
        <f t="shared" si="14"/>
        <v>17.800000357627869</v>
      </c>
      <c r="G232" s="443">
        <f t="shared" si="14"/>
        <v>17.799999737739562</v>
      </c>
      <c r="H232" s="443">
        <f t="shared" si="14"/>
        <v>7.1200000190734869</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300.0983462563488</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207.68850912997132</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194.41965843994026</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165.00000609472391</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151.30409868177145</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203.70212372055113</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300.0983462563488</v>
      </c>
      <c r="D239" s="443">
        <f t="shared" si="15"/>
        <v>207.68850912997132</v>
      </c>
      <c r="E239" s="443">
        <f t="shared" si="15"/>
        <v>194.41965843994026</v>
      </c>
      <c r="F239" s="443">
        <f t="shared" si="15"/>
        <v>165.00000609472391</v>
      </c>
      <c r="G239" s="443">
        <f t="shared" si="15"/>
        <v>151.30409868177145</v>
      </c>
      <c r="H239" s="443">
        <f t="shared" si="15"/>
        <v>203.70212372055113</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1124.9999927282333</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1142.7999953746796</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1142.7999980211257</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1125.0000061988831</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1124.9999914228915</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1132.1199967491625</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5"/>
      <c r="B246" s="442" t="s">
        <v>536</v>
      </c>
      <c r="C246" s="443">
        <f t="shared" ref="C246:H246" si="16">SUM(C240:C245)</f>
        <v>1124.9999927282333</v>
      </c>
      <c r="D246" s="443">
        <f t="shared" si="16"/>
        <v>1142.7999953746796</v>
      </c>
      <c r="E246" s="443">
        <f t="shared" si="16"/>
        <v>1142.7999980211257</v>
      </c>
      <c r="F246" s="443">
        <f t="shared" si="16"/>
        <v>1125.0000061988831</v>
      </c>
      <c r="G246" s="443">
        <f t="shared" si="16"/>
        <v>1124.9999914228915</v>
      </c>
      <c r="H246" s="443">
        <f t="shared" si="16"/>
        <v>1132.1199967491625</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paperSize="121"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abSelected="1" topLeftCell="A16" zoomScaleNormal="100" zoomScaleSheetLayoutView="70" workbookViewId="0">
      <selection activeCell="B3" sqref="B3:L3"/>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02352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02352</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1720.2727632514693</v>
      </c>
      <c r="F11" s="471">
        <f>SUM(F12:F15)</f>
        <v>1720.2727632514693</v>
      </c>
      <c r="G11" s="471">
        <f>SUM(G12:G15)</f>
        <v>0</v>
      </c>
      <c r="H11" s="467">
        <f>I11</f>
        <v>0</v>
      </c>
      <c r="I11" s="471">
        <f>SUM(I12:I15)</f>
        <v>0</v>
      </c>
      <c r="J11" s="467">
        <f>SUM(K11:L11)</f>
        <v>0</v>
      </c>
      <c r="K11" s="471">
        <f>SUM(K12:K15)</f>
        <v>0</v>
      </c>
      <c r="L11" s="471">
        <f>SUM(L12:L15)</f>
        <v>0</v>
      </c>
      <c r="M11" s="467">
        <f t="shared" ref="M11:M25" si="0">E11+H11+J11</f>
        <v>1720.2727632514693</v>
      </c>
      <c r="N11" s="467">
        <f t="shared" ref="N11:N26" si="1">SUM(O11:Q11)</f>
        <v>264.13167519488718</v>
      </c>
      <c r="O11" s="467">
        <f>SUM(O12:O15)</f>
        <v>264.13167519488718</v>
      </c>
      <c r="P11" s="467">
        <f>SUM(P12:P15)</f>
        <v>0</v>
      </c>
      <c r="Q11" s="467">
        <f>SUM(Q12:Q15)</f>
        <v>0</v>
      </c>
      <c r="R11" s="467">
        <f t="shared" ref="R11:R27" si="2">S11</f>
        <v>5.7433068692560187</v>
      </c>
      <c r="S11" s="467">
        <f>SUM(S12:S15)</f>
        <v>5.7433068692560187</v>
      </c>
      <c r="T11" s="467">
        <f>SUM(U11:V11)</f>
        <v>68.351710080298062</v>
      </c>
      <c r="U11" s="467">
        <f>SUM(U12:U15)</f>
        <v>68.351710080298062</v>
      </c>
      <c r="V11" s="467">
        <f>SUM(V12:V15)</f>
        <v>0</v>
      </c>
      <c r="W11" s="467">
        <f t="shared" ref="W11:W27" si="3">X11</f>
        <v>0</v>
      </c>
      <c r="X11" s="467">
        <f>SUM(X12:X15)</f>
        <v>0</v>
      </c>
      <c r="Y11" s="467">
        <f t="shared" ref="Y11:Y27" si="4">SUM(Z11:AC11)</f>
        <v>0</v>
      </c>
      <c r="Z11" s="467">
        <f>SUM(Z12:Z15)</f>
        <v>0</v>
      </c>
      <c r="AA11" s="467">
        <f>SUM(AA12:AA15)</f>
        <v>0</v>
      </c>
      <c r="AB11" s="467">
        <f>SUM(AB12:AB15)</f>
        <v>0</v>
      </c>
      <c r="AC11" s="467">
        <f>SUM(AC12:AC15)</f>
        <v>0</v>
      </c>
      <c r="AD11" s="467">
        <f t="shared" ref="AD11:AD27" si="5">N11+R11+T11+W11+Y11</f>
        <v>338.22669214444124</v>
      </c>
      <c r="AE11" s="467">
        <f t="shared" ref="AE11:AE42" si="6">M11+AD11</f>
        <v>2058.4994553959104</v>
      </c>
    </row>
    <row r="12" spans="1:31" x14ac:dyDescent="0.25">
      <c r="A12" s="30"/>
      <c r="B12" s="30"/>
      <c r="C12" s="55" t="s">
        <v>1120</v>
      </c>
      <c r="D12" s="1" t="s">
        <v>792</v>
      </c>
      <c r="E12" s="468">
        <f>F12+G12</f>
        <v>227.91750200211445</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227.91750200211445</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227.91750200211445</v>
      </c>
      <c r="N12" s="431">
        <f t="shared" si="1"/>
        <v>2.215849955786922</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2.215849955786922</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2.3775044275711767</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2.3775044275711767</v>
      </c>
      <c r="T12" s="431">
        <f>U12+V12</f>
        <v>3.0359509188229055</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3.0359509188229055</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7.6293053021810042</v>
      </c>
      <c r="AE12" s="431">
        <f t="shared" si="6"/>
        <v>235.54680730429544</v>
      </c>
    </row>
    <row r="13" spans="1:31" x14ac:dyDescent="0.25">
      <c r="A13" s="30"/>
      <c r="B13" s="30"/>
      <c r="C13" s="506" t="s">
        <v>459</v>
      </c>
      <c r="D13" s="1" t="s">
        <v>139</v>
      </c>
      <c r="E13" s="468">
        <f>F13+G13</f>
        <v>1492.355261249355</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1492.355261249355</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1492.355261249355</v>
      </c>
      <c r="N13" s="431">
        <f t="shared" si="1"/>
        <v>261.91582523910029</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261.91582523910029</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3.3658024416848424</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3.3658024416848424</v>
      </c>
      <c r="T13" s="431">
        <f>U13+V13</f>
        <v>65.315759161475157</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65.315759161475157</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0</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330.59738684226028</v>
      </c>
      <c r="AE13" s="431">
        <f t="shared" si="6"/>
        <v>1822.9526480916152</v>
      </c>
    </row>
    <row r="14" spans="1:31" x14ac:dyDescent="0.25">
      <c r="A14" s="30"/>
      <c r="B14" s="30"/>
      <c r="C14" s="55" t="s">
        <v>1119</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2418.153440342614</v>
      </c>
      <c r="F16" s="471">
        <f t="shared" si="7"/>
        <v>2418.153440342614</v>
      </c>
      <c r="G16" s="471">
        <f t="shared" si="7"/>
        <v>0</v>
      </c>
      <c r="H16" s="467">
        <f t="shared" si="7"/>
        <v>0</v>
      </c>
      <c r="I16" s="471">
        <f t="shared" si="7"/>
        <v>0</v>
      </c>
      <c r="J16" s="467">
        <f t="shared" si="7"/>
        <v>0</v>
      </c>
      <c r="K16" s="471">
        <f t="shared" si="7"/>
        <v>0</v>
      </c>
      <c r="L16" s="471">
        <f t="shared" si="7"/>
        <v>0</v>
      </c>
      <c r="M16" s="467">
        <f t="shared" si="0"/>
        <v>2418.153440342614</v>
      </c>
      <c r="N16" s="467">
        <f t="shared" si="1"/>
        <v>567.44347888763173</v>
      </c>
      <c r="O16" s="467">
        <f>SUM(O17:O21)</f>
        <v>567.44347888763173</v>
      </c>
      <c r="P16" s="467">
        <f>SUM(P17:P21)</f>
        <v>0</v>
      </c>
      <c r="Q16" s="467">
        <f>SUM(Q17:Q21)</f>
        <v>0</v>
      </c>
      <c r="R16" s="467">
        <f t="shared" si="2"/>
        <v>27.386643318253146</v>
      </c>
      <c r="S16" s="467">
        <f>SUM(S17:S21)</f>
        <v>27.386643318253146</v>
      </c>
      <c r="T16" s="467">
        <f>SUM(U16:V16)</f>
        <v>73.811699627729368</v>
      </c>
      <c r="U16" s="467">
        <f>SUM(U17:U21)</f>
        <v>73.811699627729368</v>
      </c>
      <c r="V16" s="467">
        <f>SUM(V17:V21)</f>
        <v>0</v>
      </c>
      <c r="W16" s="467">
        <f t="shared" si="3"/>
        <v>0</v>
      </c>
      <c r="X16" s="467">
        <f>SUM(X17:X21)</f>
        <v>0</v>
      </c>
      <c r="Y16" s="467">
        <f t="shared" si="4"/>
        <v>0</v>
      </c>
      <c r="Z16" s="467">
        <f>SUM(Z17:Z21)</f>
        <v>0</v>
      </c>
      <c r="AA16" s="467">
        <f>SUM(AA17:AA21)</f>
        <v>0</v>
      </c>
      <c r="AB16" s="467">
        <f>SUM(AB17:AB21)</f>
        <v>0</v>
      </c>
      <c r="AC16" s="467">
        <f>SUM(AC17:AC21)</f>
        <v>0</v>
      </c>
      <c r="AD16" s="467">
        <f t="shared" si="5"/>
        <v>668.64182183361424</v>
      </c>
      <c r="AE16" s="467">
        <f t="shared" si="6"/>
        <v>3086.7952621762283</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118.35483418055436</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118.35483418055436</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118.35483418055436</v>
      </c>
      <c r="N18" s="431">
        <f t="shared" si="1"/>
        <v>48.358362077457265</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48.358362077457265</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1.0487830571611072</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1.0487830571611072</v>
      </c>
      <c r="T18" s="431">
        <f>U18+V18</f>
        <v>0.7057600334778229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0.7057600334778229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0</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50.112905168096198</v>
      </c>
      <c r="AE18" s="431">
        <f t="shared" si="6"/>
        <v>168.46773934865055</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961.52138333085986</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961.52138333085986</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961.52138333085986</v>
      </c>
      <c r="N20" s="431">
        <f t="shared" si="1"/>
        <v>202.46779153453627</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202.46779153453627</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17.671600327257948</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17.671600327257948</v>
      </c>
      <c r="T20" s="431">
        <f>U20+V20</f>
        <v>59.980119404340556</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59.980119404340556</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280.11951126613479</v>
      </c>
      <c r="AE20" s="431">
        <f t="shared" si="6"/>
        <v>1241.6408945969947</v>
      </c>
    </row>
    <row r="21" spans="1:31" x14ac:dyDescent="0.25">
      <c r="A21" s="21"/>
      <c r="B21" s="59"/>
      <c r="C21" s="57" t="s">
        <v>467</v>
      </c>
      <c r="D21" s="1" t="s">
        <v>143</v>
      </c>
      <c r="E21" s="468">
        <f>F21+G21</f>
        <v>1338.2772228311997</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1338.2772228311997</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1338.2772228311997</v>
      </c>
      <c r="N21" s="431">
        <f t="shared" si="1"/>
        <v>316.61732527563822</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316.61732527563822</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8.6662599338340911</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8.6662599338340911</v>
      </c>
      <c r="T21" s="431">
        <f>U21+V21</f>
        <v>13.125820189910993</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13.125820189910993</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338.40940539938333</v>
      </c>
      <c r="AE21" s="431">
        <f t="shared" si="6"/>
        <v>1676.686628230583</v>
      </c>
    </row>
    <row r="22" spans="1:31" x14ac:dyDescent="0.25">
      <c r="A22" s="30" t="s">
        <v>458</v>
      </c>
      <c r="B22" s="30" t="s">
        <v>795</v>
      </c>
      <c r="C22" s="30"/>
      <c r="D22" s="30"/>
      <c r="E22" s="467">
        <f t="shared" ref="E22:L22" si="8">E23</f>
        <v>273.91642375616135</v>
      </c>
      <c r="F22" s="471">
        <f t="shared" si="8"/>
        <v>273.91642375616135</v>
      </c>
      <c r="G22" s="471">
        <f t="shared" si="8"/>
        <v>0</v>
      </c>
      <c r="H22" s="467">
        <f t="shared" si="8"/>
        <v>0</v>
      </c>
      <c r="I22" s="471">
        <f t="shared" si="8"/>
        <v>0</v>
      </c>
      <c r="J22" s="467">
        <f t="shared" si="8"/>
        <v>0</v>
      </c>
      <c r="K22" s="471">
        <f t="shared" si="8"/>
        <v>0</v>
      </c>
      <c r="L22" s="471">
        <f t="shared" si="8"/>
        <v>0</v>
      </c>
      <c r="M22" s="467">
        <f t="shared" si="0"/>
        <v>273.91642375616135</v>
      </c>
      <c r="N22" s="467">
        <f t="shared" si="1"/>
        <v>42.459358323864627</v>
      </c>
      <c r="O22" s="466">
        <f>O23</f>
        <v>42.459358323864627</v>
      </c>
      <c r="P22" s="466">
        <f>P23</f>
        <v>0</v>
      </c>
      <c r="Q22" s="466">
        <f>Q23</f>
        <v>0</v>
      </c>
      <c r="R22" s="467">
        <f t="shared" si="2"/>
        <v>2.4819884486768791</v>
      </c>
      <c r="S22" s="466">
        <f>S23</f>
        <v>2.4819884486768791</v>
      </c>
      <c r="T22" s="467">
        <f>SUM(U22:V22)</f>
        <v>4.1044479338942104</v>
      </c>
      <c r="U22" s="466">
        <f>U23</f>
        <v>4.1044479338942104</v>
      </c>
      <c r="V22" s="466">
        <f>V23</f>
        <v>0</v>
      </c>
      <c r="W22" s="467">
        <f t="shared" si="3"/>
        <v>0</v>
      </c>
      <c r="X22" s="466">
        <f>X23</f>
        <v>0</v>
      </c>
      <c r="Y22" s="467">
        <f t="shared" si="4"/>
        <v>0</v>
      </c>
      <c r="Z22" s="466">
        <f>Z23</f>
        <v>0</v>
      </c>
      <c r="AA22" s="466">
        <f>AA23</f>
        <v>0</v>
      </c>
      <c r="AB22" s="466">
        <f>AB23</f>
        <v>0</v>
      </c>
      <c r="AC22" s="466">
        <f>AC23</f>
        <v>0</v>
      </c>
      <c r="AD22" s="467">
        <f t="shared" si="5"/>
        <v>49.045794706435714</v>
      </c>
      <c r="AE22" s="467">
        <f t="shared" si="6"/>
        <v>322.96221846259709</v>
      </c>
    </row>
    <row r="23" spans="1:31" x14ac:dyDescent="0.25">
      <c r="A23" s="21"/>
      <c r="B23" s="59"/>
      <c r="C23" s="57" t="s">
        <v>457</v>
      </c>
      <c r="D23" s="1" t="s">
        <v>138</v>
      </c>
      <c r="E23" s="468">
        <f>F23+G23</f>
        <v>273.91642375616135</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273.91642375616135</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273.91642375616135</v>
      </c>
      <c r="N23" s="431">
        <f t="shared" si="1"/>
        <v>42.459358323864627</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42.459358323864627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2.4819884486768791</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2.4819884486768791</v>
      </c>
      <c r="T23" s="431">
        <f>U23+V23</f>
        <v>4.1044479338942104</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4.1044479338942104</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0</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49.045794706435714</v>
      </c>
      <c r="AE23" s="431">
        <f t="shared" si="6"/>
        <v>322.96221846259709</v>
      </c>
    </row>
    <row r="24" spans="1:31" x14ac:dyDescent="0.25">
      <c r="A24" s="30" t="s">
        <v>462</v>
      </c>
      <c r="B24" s="30" t="s">
        <v>140</v>
      </c>
      <c r="C24" s="30"/>
      <c r="D24" s="30"/>
      <c r="E24" s="467">
        <f t="shared" ref="E24:L24" si="9">E25</f>
        <v>1803.3898868654271</v>
      </c>
      <c r="F24" s="471">
        <f t="shared" si="9"/>
        <v>1803.3898868654271</v>
      </c>
      <c r="G24" s="471">
        <f t="shared" si="9"/>
        <v>0</v>
      </c>
      <c r="H24" s="467">
        <f t="shared" si="9"/>
        <v>0</v>
      </c>
      <c r="I24" s="471">
        <f t="shared" si="9"/>
        <v>0</v>
      </c>
      <c r="J24" s="467">
        <f t="shared" si="9"/>
        <v>0</v>
      </c>
      <c r="K24" s="471">
        <f t="shared" si="9"/>
        <v>0</v>
      </c>
      <c r="L24" s="471">
        <f t="shared" si="9"/>
        <v>0</v>
      </c>
      <c r="M24" s="467">
        <f t="shared" si="0"/>
        <v>1803.3898868654271</v>
      </c>
      <c r="N24" s="467">
        <f t="shared" si="1"/>
        <v>23.033799172517625</v>
      </c>
      <c r="O24" s="466">
        <f>O25</f>
        <v>23.033799172517625</v>
      </c>
      <c r="P24" s="466">
        <f>P25</f>
        <v>0</v>
      </c>
      <c r="Q24" s="466">
        <f>Q25</f>
        <v>0</v>
      </c>
      <c r="R24" s="467">
        <f t="shared" si="2"/>
        <v>6.4661813081177106</v>
      </c>
      <c r="S24" s="466">
        <f>S25</f>
        <v>6.4661813081177106</v>
      </c>
      <c r="T24" s="467">
        <f>SUM(U24:V24)</f>
        <v>19.338727381179805</v>
      </c>
      <c r="U24" s="466">
        <f>U25</f>
        <v>19.338727381179805</v>
      </c>
      <c r="V24" s="466">
        <f>V25</f>
        <v>0</v>
      </c>
      <c r="W24" s="467">
        <f t="shared" si="3"/>
        <v>0</v>
      </c>
      <c r="X24" s="466">
        <f>X25</f>
        <v>0</v>
      </c>
      <c r="Y24" s="467">
        <f t="shared" si="4"/>
        <v>0</v>
      </c>
      <c r="Z24" s="466">
        <f>Z25</f>
        <v>0</v>
      </c>
      <c r="AA24" s="466">
        <f>AA25</f>
        <v>0</v>
      </c>
      <c r="AB24" s="466">
        <f>AB25</f>
        <v>0</v>
      </c>
      <c r="AC24" s="466">
        <f>AC25</f>
        <v>0</v>
      </c>
      <c r="AD24" s="467">
        <f t="shared" si="5"/>
        <v>48.838707861815138</v>
      </c>
      <c r="AE24" s="467">
        <f t="shared" si="6"/>
        <v>1852.2285947272424</v>
      </c>
    </row>
    <row r="25" spans="1:31" x14ac:dyDescent="0.25">
      <c r="A25" s="21"/>
      <c r="B25" s="59"/>
      <c r="C25" s="57" t="s">
        <v>461</v>
      </c>
      <c r="D25" s="1" t="s">
        <v>140</v>
      </c>
      <c r="E25" s="468">
        <f>F25+G25</f>
        <v>1803.3898868654271</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1803.3898868654271</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1803.3898868654271</v>
      </c>
      <c r="N25" s="431">
        <f t="shared" si="1"/>
        <v>23.033799172517625</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23.033799172517625</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6.4661813081177106</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6.4661813081177106</v>
      </c>
      <c r="T25" s="431">
        <f>U25+V25</f>
        <v>19.338727381179805</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19.338727381179805</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0</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48.838707861815138</v>
      </c>
      <c r="AE25" s="431">
        <f t="shared" si="6"/>
        <v>1852.2285947272424</v>
      </c>
    </row>
    <row r="26" spans="1:31" x14ac:dyDescent="0.25">
      <c r="A26" s="30" t="s">
        <v>456</v>
      </c>
      <c r="B26" s="30" t="s">
        <v>455</v>
      </c>
      <c r="C26" s="30"/>
      <c r="D26" s="30"/>
      <c r="E26" s="467">
        <f t="shared" ref="E26:M26" si="10">E27</f>
        <v>98.131158701227506</v>
      </c>
      <c r="F26" s="471">
        <f t="shared" si="10"/>
        <v>98.131158701227506</v>
      </c>
      <c r="G26" s="471">
        <f t="shared" si="10"/>
        <v>0</v>
      </c>
      <c r="H26" s="467">
        <f t="shared" si="10"/>
        <v>0</v>
      </c>
      <c r="I26" s="471">
        <f t="shared" si="10"/>
        <v>0</v>
      </c>
      <c r="J26" s="467">
        <f t="shared" si="10"/>
        <v>0</v>
      </c>
      <c r="K26" s="471">
        <f t="shared" si="10"/>
        <v>0</v>
      </c>
      <c r="L26" s="471">
        <f t="shared" si="10"/>
        <v>0</v>
      </c>
      <c r="M26" s="466">
        <f t="shared" si="10"/>
        <v>98.131158701227506</v>
      </c>
      <c r="N26" s="467">
        <f t="shared" si="1"/>
        <v>13.157503719198369</v>
      </c>
      <c r="O26" s="466">
        <f>O27</f>
        <v>13.157503719198369</v>
      </c>
      <c r="P26" s="466">
        <f>P27</f>
        <v>0</v>
      </c>
      <c r="Q26" s="466">
        <f>Q27</f>
        <v>0</v>
      </c>
      <c r="R26" s="467">
        <f t="shared" si="2"/>
        <v>0.71508172201870057</v>
      </c>
      <c r="S26" s="466">
        <f>S27</f>
        <v>0.71508172201870057</v>
      </c>
      <c r="T26" s="467">
        <f>SUM(U26:V26)</f>
        <v>2.7154426722679657</v>
      </c>
      <c r="U26" s="466">
        <f>U27</f>
        <v>2.7154426722679657</v>
      </c>
      <c r="V26" s="466">
        <f>V27</f>
        <v>0</v>
      </c>
      <c r="W26" s="467">
        <f t="shared" si="3"/>
        <v>0</v>
      </c>
      <c r="X26" s="466">
        <f>X27</f>
        <v>0</v>
      </c>
      <c r="Y26" s="467">
        <f t="shared" si="4"/>
        <v>0</v>
      </c>
      <c r="Z26" s="466">
        <f>Z27</f>
        <v>0</v>
      </c>
      <c r="AA26" s="466">
        <f>AA27</f>
        <v>0</v>
      </c>
      <c r="AB26" s="466">
        <f>AB27</f>
        <v>0</v>
      </c>
      <c r="AC26" s="466">
        <f>AC27</f>
        <v>0</v>
      </c>
      <c r="AD26" s="467">
        <f t="shared" si="5"/>
        <v>16.588028113485034</v>
      </c>
      <c r="AE26" s="467">
        <f t="shared" si="6"/>
        <v>114.71918681471254</v>
      </c>
    </row>
    <row r="27" spans="1:31" x14ac:dyDescent="0.25">
      <c r="A27" s="21"/>
      <c r="B27" s="59"/>
      <c r="C27" s="57" t="s">
        <v>456</v>
      </c>
      <c r="D27" s="1" t="s">
        <v>455</v>
      </c>
      <c r="E27" s="468">
        <f>F27+G27</f>
        <v>98.131158701227506</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98.131158701227506</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98.131158701227506</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13.157503719198369</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0.71508172201870057</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0.71508172201870057</v>
      </c>
      <c r="T27" s="431">
        <f>U27+V27</f>
        <v>2.7154426722679657</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2.7154426722679657</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0</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3.4305243942866661</v>
      </c>
      <c r="AE27" s="431">
        <f t="shared" si="6"/>
        <v>101.56168309551417</v>
      </c>
    </row>
    <row r="28" spans="1:31" x14ac:dyDescent="0.25">
      <c r="A28" s="30" t="s">
        <v>468</v>
      </c>
      <c r="B28" s="30" t="s">
        <v>796</v>
      </c>
      <c r="C28" s="30"/>
      <c r="D28" s="30"/>
      <c r="E28" s="467">
        <f t="shared" ref="E28:L28" si="12">SUM(E29:E40)</f>
        <v>19.792823198592682</v>
      </c>
      <c r="F28" s="471">
        <f t="shared" si="12"/>
        <v>19.792823198592682</v>
      </c>
      <c r="G28" s="471">
        <f t="shared" si="12"/>
        <v>0</v>
      </c>
      <c r="H28" s="467">
        <f t="shared" si="12"/>
        <v>0</v>
      </c>
      <c r="I28" s="471">
        <f t="shared" si="12"/>
        <v>0</v>
      </c>
      <c r="J28" s="467">
        <f t="shared" si="12"/>
        <v>0</v>
      </c>
      <c r="K28" s="471">
        <f t="shared" si="12"/>
        <v>0</v>
      </c>
      <c r="L28" s="471">
        <f t="shared" si="12"/>
        <v>0</v>
      </c>
      <c r="M28" s="467">
        <f t="shared" si="11"/>
        <v>19.792823198592682</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19.792823198592682</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19.792823198592682</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19.792823198592682</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19.792823198592682</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19.792823198592682</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527.87802917553392</v>
      </c>
      <c r="F41" s="471">
        <f t="shared" si="23"/>
        <v>527.87802917553392</v>
      </c>
      <c r="G41" s="471">
        <f t="shared" si="23"/>
        <v>0</v>
      </c>
      <c r="H41" s="467">
        <f t="shared" si="23"/>
        <v>0</v>
      </c>
      <c r="I41" s="471">
        <f t="shared" si="23"/>
        <v>0</v>
      </c>
      <c r="J41" s="467">
        <f t="shared" si="23"/>
        <v>0</v>
      </c>
      <c r="K41" s="471">
        <f t="shared" si="23"/>
        <v>0</v>
      </c>
      <c r="L41" s="471">
        <f t="shared" si="23"/>
        <v>0</v>
      </c>
      <c r="M41" s="466">
        <f t="shared" si="23"/>
        <v>527.87802917553392</v>
      </c>
      <c r="N41" s="467">
        <f t="shared" si="17"/>
        <v>9.7741850157189472</v>
      </c>
      <c r="O41" s="466">
        <f>O42</f>
        <v>9.7741850157189472</v>
      </c>
      <c r="P41" s="466">
        <f>P42</f>
        <v>0</v>
      </c>
      <c r="Q41" s="467">
        <f>Q42</f>
        <v>0</v>
      </c>
      <c r="R41" s="467">
        <f t="shared" si="18"/>
        <v>7.2067982213227921</v>
      </c>
      <c r="S41" s="466">
        <f>S42</f>
        <v>7.2067982213227921</v>
      </c>
      <c r="T41" s="467">
        <f>SUM(U41:V41)</f>
        <v>21.547366427886807</v>
      </c>
      <c r="U41" s="466">
        <f>U42</f>
        <v>21.547366427886807</v>
      </c>
      <c r="V41" s="466">
        <f>V42</f>
        <v>0</v>
      </c>
      <c r="W41" s="467">
        <f t="shared" si="20"/>
        <v>0</v>
      </c>
      <c r="X41" s="466">
        <f>X42</f>
        <v>0</v>
      </c>
      <c r="Y41" s="467">
        <f t="shared" si="21"/>
        <v>0</v>
      </c>
      <c r="Z41" s="466">
        <f>Z42</f>
        <v>0</v>
      </c>
      <c r="AA41" s="466">
        <f>AA42</f>
        <v>0</v>
      </c>
      <c r="AB41" s="466">
        <f>AB42</f>
        <v>0</v>
      </c>
      <c r="AC41" s="466">
        <f>AC42</f>
        <v>0</v>
      </c>
      <c r="AD41" s="467">
        <f t="shared" si="22"/>
        <v>38.528349664928548</v>
      </c>
      <c r="AE41" s="467">
        <f t="shared" si="6"/>
        <v>566.40637884046248</v>
      </c>
    </row>
    <row r="42" spans="1:31" x14ac:dyDescent="0.25">
      <c r="A42" s="21"/>
      <c r="B42" s="59"/>
      <c r="C42" s="57" t="s">
        <v>465</v>
      </c>
      <c r="D42" s="1" t="s">
        <v>142</v>
      </c>
      <c r="E42" s="468">
        <f>F42+G42</f>
        <v>527.87802917553392</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527.87802917553392</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527.87802917553392</v>
      </c>
      <c r="N42" s="431">
        <f t="shared" si="17"/>
        <v>9.7741850157189472</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9.7741850157189472</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7.2067982213227921</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7.2067982213227921</v>
      </c>
      <c r="T42" s="431">
        <f>U42+V42</f>
        <v>21.547366427886807</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21.547366427886807</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0</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38.528349664928548</v>
      </c>
      <c r="AE42" s="431">
        <f t="shared" si="6"/>
        <v>566.40637884046248</v>
      </c>
    </row>
    <row r="43" spans="1:31" x14ac:dyDescent="0.25">
      <c r="A43" s="627"/>
      <c r="B43" s="628"/>
      <c r="C43" s="629"/>
      <c r="D43" s="495" t="s">
        <v>23</v>
      </c>
      <c r="E43" s="495">
        <f t="shared" ref="E43:AE43" si="24">E41+E28+E26+E24+E22+E16+E11</f>
        <v>6861.5345252910247</v>
      </c>
      <c r="F43" s="496">
        <f t="shared" si="24"/>
        <v>6861.5345252910247</v>
      </c>
      <c r="G43" s="496">
        <f t="shared" si="24"/>
        <v>0</v>
      </c>
      <c r="H43" s="495">
        <f t="shared" si="24"/>
        <v>0</v>
      </c>
      <c r="I43" s="497">
        <f t="shared" si="24"/>
        <v>0</v>
      </c>
      <c r="J43" s="495">
        <f t="shared" si="24"/>
        <v>0</v>
      </c>
      <c r="K43" s="495">
        <f t="shared" si="24"/>
        <v>0</v>
      </c>
      <c r="L43" s="495">
        <f t="shared" si="24"/>
        <v>0</v>
      </c>
      <c r="M43" s="495">
        <f t="shared" si="24"/>
        <v>6861.5345252910247</v>
      </c>
      <c r="N43" s="495">
        <f t="shared" si="24"/>
        <v>920.00000031381853</v>
      </c>
      <c r="O43" s="495">
        <f t="shared" si="24"/>
        <v>920.00000031381853</v>
      </c>
      <c r="P43" s="495">
        <f t="shared" si="24"/>
        <v>0</v>
      </c>
      <c r="Q43" s="495">
        <f t="shared" si="24"/>
        <v>0</v>
      </c>
      <c r="R43" s="495">
        <f t="shared" si="24"/>
        <v>49.999999887645245</v>
      </c>
      <c r="S43" s="495">
        <f t="shared" si="24"/>
        <v>49.999999887645245</v>
      </c>
      <c r="T43" s="495">
        <f t="shared" si="24"/>
        <v>189.8693941232562</v>
      </c>
      <c r="U43" s="495">
        <f t="shared" si="24"/>
        <v>189.8693941232562</v>
      </c>
      <c r="V43" s="495">
        <f t="shared" si="24"/>
        <v>0</v>
      </c>
      <c r="W43" s="495">
        <f t="shared" si="24"/>
        <v>0</v>
      </c>
      <c r="X43" s="495">
        <f t="shared" si="24"/>
        <v>0</v>
      </c>
      <c r="Y43" s="495">
        <f t="shared" si="24"/>
        <v>0</v>
      </c>
      <c r="Z43" s="495">
        <f t="shared" si="24"/>
        <v>0</v>
      </c>
      <c r="AA43" s="495">
        <f t="shared" si="24"/>
        <v>0</v>
      </c>
      <c r="AB43" s="495">
        <f t="shared" si="24"/>
        <v>0</v>
      </c>
      <c r="AC43" s="495">
        <f t="shared" si="24"/>
        <v>0</v>
      </c>
      <c r="AD43" s="495">
        <f t="shared" si="24"/>
        <v>1159.8693943247199</v>
      </c>
      <c r="AE43" s="495">
        <f t="shared" si="24"/>
        <v>8021.4039196157455</v>
      </c>
    </row>
    <row r="44" spans="1:31" x14ac:dyDescent="0.25">
      <c r="C44" s="226" t="s">
        <v>1090</v>
      </c>
      <c r="D44" s="227" t="s">
        <v>23</v>
      </c>
      <c r="E44" s="493">
        <f>F44+G44</f>
        <v>6861.5345252910247</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6861.5345252910247</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6861.5345252910247</v>
      </c>
      <c r="N44" s="493">
        <f>O44+P44+Q44</f>
        <v>920.00000031381842</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920.00000031381842</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49.999999887645245</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49.999999887645245</v>
      </c>
      <c r="T44" s="493">
        <f>U44+V44</f>
        <v>189.8693941232562</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189.8693941232562</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0</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1159.8693943247199</v>
      </c>
      <c r="AE44" s="493">
        <f>AD44+M44</f>
        <v>8021.4039196157446</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B3" sqref="B3:L3"/>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02352</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02352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2520.8305151968875</v>
      </c>
      <c r="F39" s="378">
        <f t="shared" si="0"/>
        <v>2281.672560865984</v>
      </c>
      <c r="G39" s="378">
        <f t="shared" si="0"/>
        <v>1170.5165391533444</v>
      </c>
      <c r="H39" s="378">
        <f t="shared" si="0"/>
        <v>2225.2251456684266</v>
      </c>
      <c r="I39" s="378">
        <f t="shared" si="0"/>
        <v>2094.2525160949108</v>
      </c>
      <c r="J39" s="378">
        <f t="shared" si="0"/>
        <v>2058.4994553959104</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4.8496358925927803</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726.86969943753763</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194.78666082866528</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170.60541752349712</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80.622622839184302</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235.54680730429544</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2515.9808793042948</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1554.8028614284462</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975.72987832467913</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2054.6197281449295</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2013.6298932557263</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1822.9526480916152</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2664.3780215901061</v>
      </c>
      <c r="F44" s="378">
        <f t="shared" si="1"/>
        <v>2778.9066587224702</v>
      </c>
      <c r="G44" s="378">
        <f t="shared" si="1"/>
        <v>3023.527006445931</v>
      </c>
      <c r="H44" s="378">
        <f t="shared" si="1"/>
        <v>3357.0881945375386</v>
      </c>
      <c r="I44" s="378">
        <f t="shared" si="1"/>
        <v>3610.076429585094</v>
      </c>
      <c r="J44" s="378">
        <f t="shared" si="1"/>
        <v>3086.7952621762288</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193.77716539088763</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157.15974679367386</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253.93561671112718</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63.676113966559058</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173.79005388100515</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168.46773934865058</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416.43207037610489</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1042.4105625738021</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1370.7862117500515</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1887.1954150654115</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1491.3802132196026</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1241.6408945969947</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2054.1687858231135</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1579.3363493549944</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1398.8051779847526</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1406.2166655055682</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1944.9061624844862</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1676.6866282305832</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309.19930092325689</v>
      </c>
      <c r="F50" s="378">
        <f t="shared" si="2"/>
        <v>250.54980624619108</v>
      </c>
      <c r="G50" s="378">
        <f t="shared" si="2"/>
        <v>287.41805880802997</v>
      </c>
      <c r="H50" s="378">
        <f t="shared" si="2"/>
        <v>336.20050447179096</v>
      </c>
      <c r="I50" s="378">
        <f t="shared" si="2"/>
        <v>431.44342186371642</v>
      </c>
      <c r="J50" s="378">
        <f t="shared" si="2"/>
        <v>322.96221846259709</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309.19930092325689</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250.54980624619108</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287.41805880802997</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336.20050447179096</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431.44342186371642</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322.96221846259709</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1501.9187490468853</v>
      </c>
      <c r="F52" s="378">
        <f t="shared" si="3"/>
        <v>2089.6582950701741</v>
      </c>
      <c r="G52" s="378">
        <f t="shared" si="3"/>
        <v>3013.1888373195493</v>
      </c>
      <c r="H52" s="378">
        <f t="shared" si="3"/>
        <v>1641.4292674090314</v>
      </c>
      <c r="I52" s="378">
        <f t="shared" si="3"/>
        <v>1014.9478247905712</v>
      </c>
      <c r="J52" s="378">
        <f t="shared" si="3"/>
        <v>1852.2285947272424</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1501.9187490468853</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2089.6582950701741</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3013.1888373195493</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1641.4292674090314</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1014.9478247905712</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1852.2285947272424</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112.63656429194776</v>
      </c>
      <c r="F54" s="378">
        <f t="shared" si="4"/>
        <v>116.42966360323641</v>
      </c>
      <c r="G54" s="378">
        <f t="shared" si="4"/>
        <v>115.29382547597147</v>
      </c>
      <c r="H54" s="378">
        <f t="shared" si="4"/>
        <v>115.699724985937</v>
      </c>
      <c r="I54" s="378">
        <f t="shared" si="4"/>
        <v>113.53615571647013</v>
      </c>
      <c r="J54" s="378">
        <f t="shared" si="4"/>
        <v>112.63656429194776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112.63656429194776</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116.42966360323641</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115.29382547597147</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115.699724985937</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113.53615571647013</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112.63656429194776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88.39742943930591</v>
      </c>
      <c r="F56" s="378">
        <f t="shared" si="5"/>
        <v>8.2601524159245834</v>
      </c>
      <c r="G56" s="378">
        <f t="shared" si="5"/>
        <v>0</v>
      </c>
      <c r="H56" s="378">
        <f t="shared" si="5"/>
        <v>2.3065341377329154</v>
      </c>
      <c r="I56" s="378">
        <f t="shared" si="5"/>
        <v>0</v>
      </c>
      <c r="J56" s="378">
        <f t="shared" si="5"/>
        <v>19.792823198592682</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88.39742943930591</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8.2601524159245834</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2.3065341377329154</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19.792823198592682</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678.42204480832288</v>
      </c>
      <c r="F69" s="378">
        <f t="shared" si="6"/>
        <v>615.52687398283501</v>
      </c>
      <c r="G69" s="378">
        <f t="shared" si="6"/>
        <v>451.63958166250399</v>
      </c>
      <c r="H69" s="378">
        <f t="shared" si="6"/>
        <v>412.01581481921517</v>
      </c>
      <c r="I69" s="378">
        <f t="shared" si="6"/>
        <v>674.4275789294353</v>
      </c>
      <c r="J69" s="378">
        <f t="shared" si="6"/>
        <v>566.40637884046248</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678.42204480832288</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615.52687398283501</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451.63958166250399</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412.01581481921517</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674.4275789294353</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566.40637884046248</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7875.7826252967116</v>
      </c>
      <c r="F72" s="250">
        <f>F69+F56+F54+F52+F50+F44+F39</f>
        <v>8141.0040109068159</v>
      </c>
      <c r="G72" s="250">
        <f>G69+G56+G54+G52+G50+G44+G39</f>
        <v>8061.5838488653299</v>
      </c>
      <c r="H72" s="250">
        <f>H69+H56+H54+H52+H50+H44+H39</f>
        <v>8089.9651860296726</v>
      </c>
      <c r="I72" s="250">
        <f>I69+I56+I54+I52+I50+I44+I39</f>
        <v>7938.6839269801976</v>
      </c>
      <c r="J72" s="377">
        <f>AVERAGE(E72:I72)</f>
        <v>8021.4039196157464</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rowBreaks count="1" manualBreakCount="1">
    <brk id="34" max="16383" man="1"/>
  </rowBreak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53"/>
  <sheetViews>
    <sheetView tabSelected="1" zoomScaleNormal="100" workbookViewId="0">
      <selection activeCell="B3" sqref="B3:L3"/>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02352</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41.046252465844155</v>
      </c>
      <c r="C10" s="93">
        <f t="shared" si="0"/>
        <v>70.007999517023563</v>
      </c>
      <c r="D10" s="93">
        <f t="shared" si="0"/>
        <v>0</v>
      </c>
      <c r="E10" s="93">
        <f t="shared" si="0"/>
        <v>0</v>
      </c>
      <c r="F10" s="93">
        <f t="shared" si="0"/>
        <v>295.79680936694143</v>
      </c>
      <c r="G10" s="93">
        <f t="shared" si="0"/>
        <v>780.14552446335551</v>
      </c>
      <c r="H10" s="93">
        <f t="shared" si="0"/>
        <v>0</v>
      </c>
      <c r="I10" s="93">
        <f t="shared" si="0"/>
        <v>828.15398962318909</v>
      </c>
      <c r="J10" s="93">
        <f t="shared" si="0"/>
        <v>3195.1063310423497</v>
      </c>
      <c r="K10" s="93">
        <f t="shared" si="0"/>
        <v>1651.2776188123225</v>
      </c>
      <c r="L10" s="93">
        <f t="shared" si="0"/>
        <v>0</v>
      </c>
      <c r="M10" s="93">
        <f t="shared" si="0"/>
        <v>0</v>
      </c>
      <c r="N10" s="93">
        <f t="shared" si="0"/>
        <v>0</v>
      </c>
      <c r="O10" s="93">
        <f t="shared" si="0"/>
        <v>0</v>
      </c>
      <c r="P10" s="93">
        <f t="shared" si="0"/>
        <v>6861.5345252910247</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41.046252465844155</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70.007999517023563</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295.79680936694143</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780.14552446335551</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828.15398962318909</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3195.1063310423497</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1651.2776188123225</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6861.5345252910247</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41.046252465844155</v>
      </c>
      <c r="C18" s="78">
        <f t="shared" si="3"/>
        <v>70.007999517023563</v>
      </c>
      <c r="D18" s="78">
        <f t="shared" si="3"/>
        <v>0</v>
      </c>
      <c r="E18" s="78">
        <f t="shared" si="3"/>
        <v>0</v>
      </c>
      <c r="F18" s="78">
        <f t="shared" si="3"/>
        <v>295.79680936694143</v>
      </c>
      <c r="G18" s="78">
        <f t="shared" si="3"/>
        <v>780.14552446335551</v>
      </c>
      <c r="H18" s="78">
        <f t="shared" si="3"/>
        <v>0</v>
      </c>
      <c r="I18" s="78">
        <f t="shared" si="3"/>
        <v>828.15398962318909</v>
      </c>
      <c r="J18" s="78">
        <f t="shared" si="3"/>
        <v>3195.1063310423497</v>
      </c>
      <c r="K18" s="78">
        <f t="shared" si="3"/>
        <v>1651.2776188123225</v>
      </c>
      <c r="L18" s="78">
        <f t="shared" si="3"/>
        <v>0</v>
      </c>
      <c r="M18" s="78">
        <f t="shared" si="3"/>
        <v>0</v>
      </c>
      <c r="N18" s="78">
        <f t="shared" si="3"/>
        <v>0</v>
      </c>
      <c r="O18" s="78">
        <f t="shared" si="3"/>
        <v>0</v>
      </c>
      <c r="P18" s="78">
        <f t="shared" si="3"/>
        <v>6861.5345252910247</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321.60942337065933</v>
      </c>
      <c r="K19" s="93">
        <f t="shared" si="4"/>
        <v>598.39057694315909</v>
      </c>
      <c r="L19" s="93">
        <f t="shared" si="4"/>
        <v>0</v>
      </c>
      <c r="M19" s="93">
        <f t="shared" si="4"/>
        <v>0</v>
      </c>
      <c r="N19" s="93">
        <f t="shared" si="4"/>
        <v>0</v>
      </c>
      <c r="O19" s="93">
        <f t="shared" si="4"/>
        <v>0</v>
      </c>
      <c r="P19" s="93">
        <f t="shared" si="4"/>
        <v>920.00000031381842</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321.60942337065933</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598.39057694315909</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920.00000031381842</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0</v>
      </c>
      <c r="K23" s="93">
        <f t="shared" si="5"/>
        <v>49.999999887645245</v>
      </c>
      <c r="L23" s="93">
        <f t="shared" si="5"/>
        <v>0</v>
      </c>
      <c r="M23" s="93">
        <f t="shared" si="5"/>
        <v>0</v>
      </c>
      <c r="N23" s="93">
        <f t="shared" si="5"/>
        <v>0</v>
      </c>
      <c r="O23" s="93">
        <f t="shared" si="5"/>
        <v>0</v>
      </c>
      <c r="P23" s="80">
        <f t="shared" si="5"/>
        <v>49.999999887645245</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49.999999887645245</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49.999999887645245</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87.52318563610315</v>
      </c>
      <c r="I25" s="93">
        <f t="shared" si="6"/>
        <v>0</v>
      </c>
      <c r="J25" s="93">
        <f t="shared" si="6"/>
        <v>102.34620848715306</v>
      </c>
      <c r="K25" s="93">
        <f t="shared" si="6"/>
        <v>0</v>
      </c>
      <c r="L25" s="93">
        <f t="shared" si="6"/>
        <v>0</v>
      </c>
      <c r="M25" s="93">
        <f t="shared" si="6"/>
        <v>0</v>
      </c>
      <c r="N25" s="93">
        <f t="shared" si="6"/>
        <v>0</v>
      </c>
      <c r="O25" s="93">
        <f t="shared" si="6"/>
        <v>0</v>
      </c>
      <c r="P25" s="93">
        <f t="shared" si="6"/>
        <v>189.8693941232562</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87.52318563610315</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102.34620848715306</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189.8693941232562</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0</v>
      </c>
      <c r="E28" s="93">
        <f t="shared" si="7"/>
        <v>0</v>
      </c>
      <c r="F28" s="93">
        <f t="shared" si="7"/>
        <v>0</v>
      </c>
      <c r="G28" s="93">
        <f t="shared" si="7"/>
        <v>0</v>
      </c>
      <c r="H28" s="93">
        <f t="shared" si="7"/>
        <v>0</v>
      </c>
      <c r="I28" s="93">
        <f t="shared" si="7"/>
        <v>0</v>
      </c>
      <c r="J28" s="93">
        <f t="shared" si="7"/>
        <v>0</v>
      </c>
      <c r="K28" s="93">
        <f t="shared" si="7"/>
        <v>0</v>
      </c>
      <c r="L28" s="93">
        <f t="shared" si="7"/>
        <v>0</v>
      </c>
      <c r="M28" s="93">
        <f t="shared" si="7"/>
        <v>0</v>
      </c>
      <c r="N28" s="93">
        <f t="shared" si="7"/>
        <v>0</v>
      </c>
      <c r="O28" s="93">
        <f t="shared" si="7"/>
        <v>0</v>
      </c>
      <c r="P28" s="93">
        <f t="shared" si="7"/>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0</v>
      </c>
      <c r="E35" s="78">
        <f t="shared" si="9"/>
        <v>0</v>
      </c>
      <c r="F35" s="78">
        <f t="shared" si="9"/>
        <v>0</v>
      </c>
      <c r="G35" s="78">
        <f t="shared" si="9"/>
        <v>0</v>
      </c>
      <c r="H35" s="78">
        <f t="shared" si="9"/>
        <v>87.52318563610315</v>
      </c>
      <c r="I35" s="78">
        <f t="shared" si="9"/>
        <v>0</v>
      </c>
      <c r="J35" s="78">
        <f t="shared" si="9"/>
        <v>423.95563185781236</v>
      </c>
      <c r="K35" s="78">
        <f t="shared" si="9"/>
        <v>648.39057683080432</v>
      </c>
      <c r="L35" s="78">
        <f t="shared" si="9"/>
        <v>0</v>
      </c>
      <c r="M35" s="78">
        <f t="shared" si="9"/>
        <v>0</v>
      </c>
      <c r="N35" s="78">
        <f t="shared" si="9"/>
        <v>0</v>
      </c>
      <c r="O35" s="78">
        <f t="shared" si="9"/>
        <v>0</v>
      </c>
      <c r="P35" s="78">
        <f t="shared" si="9"/>
        <v>1159.8693943247199</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423.95563185781236</v>
      </c>
      <c r="K36" s="93">
        <f t="shared" si="10"/>
        <v>648.39057683080432</v>
      </c>
      <c r="L36" s="93">
        <f t="shared" si="10"/>
        <v>0</v>
      </c>
      <c r="M36" s="93" t="str">
        <f t="shared" si="10"/>
        <v>N/A</v>
      </c>
      <c r="N36" s="93">
        <f t="shared" si="10"/>
        <v>0</v>
      </c>
      <c r="O36" s="93">
        <f t="shared" si="10"/>
        <v>0</v>
      </c>
      <c r="P36" s="93">
        <f t="shared" si="10"/>
        <v>1072.3462086886166</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423.95563185781236</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648.39057683080432</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1072.3462086886166</v>
      </c>
    </row>
    <row r="38" spans="1:16" x14ac:dyDescent="0.25">
      <c r="A38" s="96" t="s">
        <v>523</v>
      </c>
      <c r="B38" s="93" t="str">
        <f>B39</f>
        <v>N/A</v>
      </c>
      <c r="C38" s="93" t="str">
        <f>C39</f>
        <v>N/A</v>
      </c>
      <c r="D38" s="93">
        <f>SUM(D39:D39)</f>
        <v>0</v>
      </c>
      <c r="E38" s="93" t="str">
        <f>E39</f>
        <v>N/A</v>
      </c>
      <c r="F38" s="93" t="str">
        <f>F39</f>
        <v>N/A</v>
      </c>
      <c r="G38" s="93" t="str">
        <f>G39</f>
        <v>N/A</v>
      </c>
      <c r="H38" s="93">
        <f>SUM(H39:H39)</f>
        <v>87.52318563610315</v>
      </c>
      <c r="I38" s="93" t="str">
        <f>I39</f>
        <v>N/A</v>
      </c>
      <c r="J38" s="93" t="str">
        <f>J39</f>
        <v>N/A</v>
      </c>
      <c r="K38" s="93" t="str">
        <f>K39</f>
        <v>N/A</v>
      </c>
      <c r="L38" s="93" t="str">
        <f>L39</f>
        <v>N/A</v>
      </c>
      <c r="M38" s="93">
        <f>SUM(M39:M39)</f>
        <v>0</v>
      </c>
      <c r="N38" s="93" t="str">
        <f>N39</f>
        <v>N/A</v>
      </c>
      <c r="O38" s="93" t="str">
        <f>O39</f>
        <v>N/A</v>
      </c>
      <c r="P38" s="98">
        <f>SUM(P39:P39)</f>
        <v>87.52318563610315</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87.52318563610315</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87.52318563610315</v>
      </c>
    </row>
    <row r="40" spans="1:16" x14ac:dyDescent="0.25">
      <c r="A40" s="73" t="s">
        <v>524</v>
      </c>
      <c r="B40" s="78">
        <f t="shared" ref="B40:P40" si="11">B35+B18</f>
        <v>41.046252465844155</v>
      </c>
      <c r="C40" s="78">
        <f t="shared" si="11"/>
        <v>70.007999517023563</v>
      </c>
      <c r="D40" s="78">
        <f t="shared" si="11"/>
        <v>0</v>
      </c>
      <c r="E40" s="78">
        <f t="shared" si="11"/>
        <v>0</v>
      </c>
      <c r="F40" s="78">
        <f t="shared" si="11"/>
        <v>295.79680936694143</v>
      </c>
      <c r="G40" s="78">
        <f t="shared" si="11"/>
        <v>780.14552446335551</v>
      </c>
      <c r="H40" s="78">
        <f t="shared" si="11"/>
        <v>87.52318563610315</v>
      </c>
      <c r="I40" s="78">
        <f t="shared" si="11"/>
        <v>828.15398962318909</v>
      </c>
      <c r="J40" s="78">
        <f t="shared" si="11"/>
        <v>3619.0619629001621</v>
      </c>
      <c r="K40" s="78">
        <f t="shared" si="11"/>
        <v>2299.6681956431266</v>
      </c>
      <c r="L40" s="78">
        <f t="shared" si="11"/>
        <v>0</v>
      </c>
      <c r="M40" s="78">
        <f t="shared" si="11"/>
        <v>0</v>
      </c>
      <c r="N40" s="78">
        <f t="shared" si="11"/>
        <v>0</v>
      </c>
      <c r="O40" s="78">
        <f t="shared" si="11"/>
        <v>0</v>
      </c>
      <c r="P40" s="78">
        <f t="shared" si="11"/>
        <v>8021.4039196157446</v>
      </c>
    </row>
    <row r="41" spans="1:16" x14ac:dyDescent="0.25">
      <c r="A41" s="83" t="s">
        <v>525</v>
      </c>
      <c r="B41" s="86">
        <f t="shared" ref="B41:P41" si="12">IFERROR(B18/B40,0)</f>
        <v>1</v>
      </c>
      <c r="C41" s="86">
        <f t="shared" si="12"/>
        <v>1</v>
      </c>
      <c r="D41" s="86">
        <f t="shared" si="12"/>
        <v>0</v>
      </c>
      <c r="E41" s="86">
        <f t="shared" si="12"/>
        <v>0</v>
      </c>
      <c r="F41" s="86">
        <f t="shared" si="12"/>
        <v>1</v>
      </c>
      <c r="G41" s="86">
        <f t="shared" si="12"/>
        <v>1</v>
      </c>
      <c r="H41" s="86">
        <f t="shared" si="12"/>
        <v>0</v>
      </c>
      <c r="I41" s="86">
        <f t="shared" si="12"/>
        <v>1</v>
      </c>
      <c r="J41" s="86">
        <f t="shared" si="12"/>
        <v>0.88285482917842262</v>
      </c>
      <c r="K41" s="86">
        <f t="shared" si="12"/>
        <v>0.71805037872018973</v>
      </c>
      <c r="L41" s="86">
        <f t="shared" si="12"/>
        <v>0</v>
      </c>
      <c r="M41" s="86">
        <f t="shared" si="12"/>
        <v>0</v>
      </c>
      <c r="N41" s="86">
        <f t="shared" si="12"/>
        <v>0</v>
      </c>
      <c r="O41" s="86">
        <f t="shared" si="12"/>
        <v>0</v>
      </c>
      <c r="P41" s="86">
        <f t="shared" si="12"/>
        <v>0.8554031930135888</v>
      </c>
    </row>
    <row r="42" spans="1:16"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1</v>
      </c>
      <c r="I42" s="86">
        <f t="shared" si="13"/>
        <v>0</v>
      </c>
      <c r="J42" s="86">
        <f t="shared" si="13"/>
        <v>0.1171451708215773</v>
      </c>
      <c r="K42" s="86">
        <f t="shared" si="13"/>
        <v>0.28194962127981033</v>
      </c>
      <c r="L42" s="86">
        <f t="shared" si="13"/>
        <v>0</v>
      </c>
      <c r="M42" s="86">
        <f t="shared" si="13"/>
        <v>0</v>
      </c>
      <c r="N42" s="86">
        <f t="shared" si="13"/>
        <v>0</v>
      </c>
      <c r="O42" s="86">
        <f t="shared" si="13"/>
        <v>0</v>
      </c>
      <c r="P42" s="86">
        <f t="shared" si="13"/>
        <v>0.14459680698641117</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14.865066123008727</v>
      </c>
      <c r="C49" s="93">
        <f t="shared" si="15"/>
        <v>0</v>
      </c>
      <c r="D49" s="93">
        <f t="shared" si="15"/>
        <v>0</v>
      </c>
      <c r="E49" s="93">
        <f t="shared" si="15"/>
        <v>0</v>
      </c>
      <c r="F49" s="93">
        <f t="shared" si="15"/>
        <v>0</v>
      </c>
      <c r="G49" s="93">
        <f t="shared" si="15"/>
        <v>0</v>
      </c>
      <c r="H49" s="93">
        <f t="shared" si="15"/>
        <v>0</v>
      </c>
      <c r="I49" s="93">
        <f t="shared" si="15"/>
        <v>257.95200211048126</v>
      </c>
      <c r="J49" s="93">
        <f t="shared" si="15"/>
        <v>0</v>
      </c>
      <c r="K49" s="93">
        <f t="shared" si="15"/>
        <v>227.18293045520781</v>
      </c>
      <c r="L49" s="93">
        <f t="shared" si="15"/>
        <v>0</v>
      </c>
      <c r="M49" s="93">
        <f t="shared" si="15"/>
        <v>0</v>
      </c>
      <c r="N49" s="93">
        <f t="shared" si="15"/>
        <v>0</v>
      </c>
      <c r="O49" s="93">
        <f t="shared" si="15"/>
        <v>0</v>
      </c>
      <c r="P49" s="93">
        <f t="shared" si="15"/>
        <v>499.99999868869781</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14.865066123008727</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257.95200211048126</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227.18293045520781</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499.99999868869781</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7.1200000190734869</v>
      </c>
      <c r="J53" s="93">
        <f t="shared" si="16"/>
        <v>210.13493334293366</v>
      </c>
      <c r="K53" s="93">
        <f t="shared" si="16"/>
        <v>414.86506469845773</v>
      </c>
      <c r="L53" s="93">
        <f t="shared" si="16"/>
        <v>0</v>
      </c>
      <c r="M53" s="93">
        <f t="shared" si="16"/>
        <v>0</v>
      </c>
      <c r="N53" s="93">
        <f t="shared" si="16"/>
        <v>0</v>
      </c>
      <c r="O53" s="93">
        <f t="shared" si="16"/>
        <v>0</v>
      </c>
      <c r="P53" s="93">
        <f t="shared" si="16"/>
        <v>632.11999806046481</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7.1200000190734869</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7.1200000190734869</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210.13493334293366</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414.86506469845773</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624.99999804139134</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214.88015096664429</v>
      </c>
      <c r="G60" s="93">
        <f t="shared" si="17"/>
        <v>0</v>
      </c>
      <c r="H60" s="93">
        <f t="shared" si="17"/>
        <v>0</v>
      </c>
      <c r="I60" s="93">
        <f t="shared" si="17"/>
        <v>0</v>
      </c>
      <c r="J60" s="93">
        <f t="shared" si="17"/>
        <v>166.66666726112368</v>
      </c>
      <c r="K60" s="93">
        <f t="shared" si="17"/>
        <v>82.590839792341001</v>
      </c>
      <c r="L60" s="93">
        <f t="shared" si="17"/>
        <v>0</v>
      </c>
      <c r="M60" s="93">
        <f t="shared" si="17"/>
        <v>0</v>
      </c>
      <c r="N60" s="93">
        <f t="shared" si="17"/>
        <v>0</v>
      </c>
      <c r="O60" s="93">
        <f t="shared" si="17"/>
        <v>0</v>
      </c>
      <c r="P60" s="93">
        <f t="shared" si="17"/>
        <v>464.13765802010897</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214.88015096664429</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166.66666726112368</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57.590839848518371</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439.13765807628636</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24.999999943822623</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24.999999943822623</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0.36215403916297606</v>
      </c>
      <c r="C79" s="86">
        <f t="shared" si="18"/>
        <v>0</v>
      </c>
      <c r="D79" s="86">
        <f t="shared" si="18"/>
        <v>0</v>
      </c>
      <c r="E79" s="86">
        <f t="shared" si="18"/>
        <v>0</v>
      </c>
      <c r="F79" s="86">
        <f t="shared" si="18"/>
        <v>0</v>
      </c>
      <c r="G79" s="86">
        <f t="shared" si="18"/>
        <v>0</v>
      </c>
      <c r="H79" s="86">
        <f t="shared" si="18"/>
        <v>0</v>
      </c>
      <c r="I79" s="86">
        <f t="shared" si="18"/>
        <v>0.32007574128835964</v>
      </c>
      <c r="J79" s="86">
        <f t="shared" si="18"/>
        <v>6.5767743408520832E-2</v>
      </c>
      <c r="K79" s="86">
        <f t="shared" si="18"/>
        <v>0.38881892895481562</v>
      </c>
      <c r="L79" s="86">
        <f t="shared" si="18"/>
        <v>0</v>
      </c>
      <c r="M79" s="86">
        <f t="shared" si="18"/>
        <v>0</v>
      </c>
      <c r="N79" s="86">
        <f t="shared" si="18"/>
        <v>0</v>
      </c>
      <c r="O79" s="86">
        <f t="shared" si="18"/>
        <v>0</v>
      </c>
      <c r="P79" s="86">
        <f t="shared" si="18"/>
        <v>0.16499516144329898</v>
      </c>
    </row>
    <row r="80" spans="1:16" x14ac:dyDescent="0.25">
      <c r="A80" s="73" t="s">
        <v>532</v>
      </c>
      <c r="B80" s="85">
        <f t="shared" ref="B80:P80" si="19">B60+B53+B49+B45</f>
        <v>14.865066123008727</v>
      </c>
      <c r="C80" s="85">
        <f t="shared" si="19"/>
        <v>0</v>
      </c>
      <c r="D80" s="85">
        <f t="shared" si="19"/>
        <v>0</v>
      </c>
      <c r="E80" s="85">
        <f t="shared" si="19"/>
        <v>0</v>
      </c>
      <c r="F80" s="85">
        <f t="shared" si="19"/>
        <v>214.88015096664429</v>
      </c>
      <c r="G80" s="85">
        <f t="shared" si="19"/>
        <v>0</v>
      </c>
      <c r="H80" s="85">
        <f t="shared" si="19"/>
        <v>0</v>
      </c>
      <c r="I80" s="85">
        <f t="shared" si="19"/>
        <v>265.07200212955473</v>
      </c>
      <c r="J80" s="85">
        <f t="shared" si="19"/>
        <v>376.80160060405734</v>
      </c>
      <c r="K80" s="85">
        <f t="shared" si="19"/>
        <v>724.63883494600657</v>
      </c>
      <c r="L80" s="85">
        <f t="shared" si="19"/>
        <v>0</v>
      </c>
      <c r="M80" s="85">
        <f t="shared" si="19"/>
        <v>0</v>
      </c>
      <c r="N80" s="85">
        <f t="shared" si="19"/>
        <v>0</v>
      </c>
      <c r="O80" s="85">
        <f t="shared" si="19"/>
        <v>0</v>
      </c>
      <c r="P80" s="85">
        <f t="shared" si="19"/>
        <v>1596.2576547692715</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0</v>
      </c>
      <c r="J81" s="93">
        <f t="shared" si="20"/>
        <v>309.98799866557124</v>
      </c>
      <c r="K81" s="93">
        <f t="shared" si="20"/>
        <v>65.012000280022619</v>
      </c>
      <c r="L81" s="93">
        <f t="shared" si="20"/>
        <v>0</v>
      </c>
      <c r="M81" s="93">
        <f t="shared" si="20"/>
        <v>0</v>
      </c>
      <c r="N81" s="93">
        <f t="shared" si="20"/>
        <v>0</v>
      </c>
      <c r="O81" s="93">
        <f t="shared" si="20"/>
        <v>0</v>
      </c>
      <c r="P81" s="93">
        <f t="shared" si="20"/>
        <v>374.99999894559386</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9.9880000007152567</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65.012000280022619</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75.000000280737879</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299.99999866485598</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299.99999866485598</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582.51959488332272</v>
      </c>
      <c r="K85" s="93">
        <f t="shared" si="21"/>
        <v>0</v>
      </c>
      <c r="L85" s="93">
        <f t="shared" si="21"/>
        <v>0</v>
      </c>
      <c r="M85" s="93">
        <f t="shared" si="21"/>
        <v>0</v>
      </c>
      <c r="N85" s="93">
        <f t="shared" si="21"/>
        <v>0</v>
      </c>
      <c r="O85" s="93">
        <f t="shared" si="21"/>
        <v>0</v>
      </c>
      <c r="P85" s="93">
        <f t="shared" si="21"/>
        <v>582.51959488332272</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582.51959488332272</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582.51959488332272</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125.00000044584274</v>
      </c>
      <c r="K98" s="93">
        <f t="shared" si="22"/>
        <v>0</v>
      </c>
      <c r="L98" s="93">
        <f t="shared" si="22"/>
        <v>0</v>
      </c>
      <c r="M98" s="93">
        <f t="shared" si="22"/>
        <v>0</v>
      </c>
      <c r="N98" s="93">
        <f t="shared" si="22"/>
        <v>0</v>
      </c>
      <c r="O98" s="93">
        <f t="shared" si="22"/>
        <v>0</v>
      </c>
      <c r="P98" s="93">
        <f t="shared" si="22"/>
        <v>125.00000044584274</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125.00000044584274</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125.00000044584274</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14.865066123008727</v>
      </c>
      <c r="D108" s="93">
        <f t="shared" si="23"/>
        <v>0</v>
      </c>
      <c r="E108" s="93">
        <f t="shared" si="23"/>
        <v>0</v>
      </c>
      <c r="F108" s="93">
        <f t="shared" si="23"/>
        <v>265.07200212955479</v>
      </c>
      <c r="G108" s="93">
        <f t="shared" si="23"/>
        <v>0</v>
      </c>
      <c r="H108" s="93">
        <f t="shared" si="23"/>
        <v>0</v>
      </c>
      <c r="I108" s="93">
        <f t="shared" si="23"/>
        <v>642.04799515366562</v>
      </c>
      <c r="J108" s="93">
        <f t="shared" si="23"/>
        <v>157.60120000720025</v>
      </c>
      <c r="K108" s="93">
        <f t="shared" si="23"/>
        <v>0</v>
      </c>
      <c r="L108" s="93">
        <f t="shared" si="23"/>
        <v>0</v>
      </c>
      <c r="M108" s="93">
        <f t="shared" si="23"/>
        <v>7.1200000190734869</v>
      </c>
      <c r="N108" s="93">
        <f t="shared" si="23"/>
        <v>0</v>
      </c>
      <c r="O108" s="93">
        <f t="shared" si="23"/>
        <v>0</v>
      </c>
      <c r="P108" s="93">
        <f t="shared" si="23"/>
        <v>1086.706263432503</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0</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0</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7.1200000190734869</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7.1200000190734869</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14.865066123008727</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265.07200212955479</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642.04799515366562</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157.60120000720025</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1079.5862634134294</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7.1200000190734869</v>
      </c>
      <c r="N127" s="93">
        <f t="shared" si="24"/>
        <v>0</v>
      </c>
      <c r="O127" s="93">
        <f t="shared" si="24"/>
        <v>0</v>
      </c>
      <c r="P127" s="93">
        <f t="shared" si="24"/>
        <v>7.1200000190734869</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7.1200000190734869</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7.1200000190734869</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14.865066123008727</v>
      </c>
      <c r="D131" s="85">
        <f t="shared" si="25"/>
        <v>0</v>
      </c>
      <c r="E131" s="85">
        <f t="shared" si="25"/>
        <v>0</v>
      </c>
      <c r="F131" s="85">
        <f t="shared" si="25"/>
        <v>265.07200212955479</v>
      </c>
      <c r="G131" s="85">
        <f t="shared" si="25"/>
        <v>0</v>
      </c>
      <c r="H131" s="85">
        <f t="shared" si="25"/>
        <v>0</v>
      </c>
      <c r="I131" s="85">
        <f t="shared" si="25"/>
        <v>642.04799515366562</v>
      </c>
      <c r="J131" s="85">
        <f t="shared" si="25"/>
        <v>1175.108794001937</v>
      </c>
      <c r="K131" s="85">
        <f t="shared" si="25"/>
        <v>65.012000280022619</v>
      </c>
      <c r="L131" s="85">
        <f t="shared" si="25"/>
        <v>0</v>
      </c>
      <c r="M131" s="85">
        <f t="shared" si="25"/>
        <v>14.240000038146974</v>
      </c>
      <c r="N131" s="85">
        <f t="shared" si="25"/>
        <v>0</v>
      </c>
      <c r="O131" s="85">
        <f t="shared" si="25"/>
        <v>0</v>
      </c>
      <c r="P131" s="85">
        <f t="shared" si="25"/>
        <v>2176.3458577263359</v>
      </c>
    </row>
    <row r="132" spans="1:16" x14ac:dyDescent="0.25">
      <c r="A132" s="103" t="s">
        <v>535</v>
      </c>
      <c r="B132" s="93">
        <f t="shared" ref="B132:P132" si="26">SUM(B133:B138)</f>
        <v>0</v>
      </c>
      <c r="C132" s="93">
        <f t="shared" si="26"/>
        <v>0</v>
      </c>
      <c r="D132" s="93">
        <f t="shared" si="26"/>
        <v>0</v>
      </c>
      <c r="E132" s="93">
        <f t="shared" si="26"/>
        <v>0</v>
      </c>
      <c r="F132" s="93">
        <f t="shared" si="26"/>
        <v>64.464047851564303</v>
      </c>
      <c r="G132" s="93">
        <f t="shared" si="26"/>
        <v>0</v>
      </c>
      <c r="H132" s="93">
        <f t="shared" si="26"/>
        <v>26.256956734188623</v>
      </c>
      <c r="I132" s="93">
        <f t="shared" si="26"/>
        <v>0</v>
      </c>
      <c r="J132" s="93">
        <f t="shared" si="26"/>
        <v>80.703865931366394</v>
      </c>
      <c r="K132" s="93">
        <f t="shared" si="26"/>
        <v>32.27725320343184</v>
      </c>
      <c r="L132" s="93">
        <f t="shared" si="26"/>
        <v>0</v>
      </c>
      <c r="M132" s="93">
        <f t="shared" si="26"/>
        <v>0</v>
      </c>
      <c r="N132" s="93">
        <f t="shared" si="26"/>
        <v>0</v>
      </c>
      <c r="O132" s="93">
        <f t="shared" si="26"/>
        <v>0</v>
      </c>
      <c r="P132" s="93">
        <f t="shared" si="26"/>
        <v>203.70212372055113</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64.464047851564303</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26.256956734188623</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80.703865931366394</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32.27725320343184</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203.70212372055113</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14.865066123008727</v>
      </c>
      <c r="C139" s="93">
        <f t="shared" si="27"/>
        <v>0</v>
      </c>
      <c r="D139" s="93">
        <f t="shared" si="27"/>
        <v>0</v>
      </c>
      <c r="E139" s="93">
        <f t="shared" si="27"/>
        <v>0</v>
      </c>
      <c r="F139" s="93">
        <f t="shared" si="27"/>
        <v>0</v>
      </c>
      <c r="G139" s="93">
        <f t="shared" si="27"/>
        <v>0</v>
      </c>
      <c r="H139" s="93">
        <f t="shared" si="27"/>
        <v>0</v>
      </c>
      <c r="I139" s="93">
        <f t="shared" si="27"/>
        <v>265.07200212955479</v>
      </c>
      <c r="J139" s="93">
        <f t="shared" si="27"/>
        <v>210.13493334293366</v>
      </c>
      <c r="K139" s="93">
        <f t="shared" si="27"/>
        <v>642.04799515366562</v>
      </c>
      <c r="L139" s="93">
        <f t="shared" si="27"/>
        <v>0</v>
      </c>
      <c r="M139" s="93">
        <f t="shared" si="27"/>
        <v>0</v>
      </c>
      <c r="N139" s="93">
        <f t="shared" si="27"/>
        <v>0</v>
      </c>
      <c r="O139" s="93">
        <f t="shared" si="27"/>
        <v>0</v>
      </c>
      <c r="P139" s="93">
        <f t="shared" si="27"/>
        <v>1132.1199967491625</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14.865066123008727</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265.07200212955479</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210.13493334293366</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642.04799515366562</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1132.1199967491625</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14.865066123008727</v>
      </c>
      <c r="C146" s="85">
        <f t="shared" si="28"/>
        <v>0</v>
      </c>
      <c r="D146" s="85">
        <f t="shared" si="28"/>
        <v>0</v>
      </c>
      <c r="E146" s="85">
        <f t="shared" si="28"/>
        <v>0</v>
      </c>
      <c r="F146" s="85">
        <f t="shared" si="28"/>
        <v>64.464047851564303</v>
      </c>
      <c r="G146" s="85">
        <f t="shared" si="28"/>
        <v>0</v>
      </c>
      <c r="H146" s="85">
        <f t="shared" si="28"/>
        <v>26.256956734188623</v>
      </c>
      <c r="I146" s="85">
        <f t="shared" si="28"/>
        <v>265.07200212955479</v>
      </c>
      <c r="J146" s="85">
        <f t="shared" si="28"/>
        <v>290.83879927430007</v>
      </c>
      <c r="K146" s="85">
        <f t="shared" si="28"/>
        <v>674.32524835709751</v>
      </c>
      <c r="L146" s="85">
        <f t="shared" si="28"/>
        <v>0</v>
      </c>
      <c r="M146" s="85">
        <f t="shared" si="28"/>
        <v>0</v>
      </c>
      <c r="N146" s="85">
        <f t="shared" si="28"/>
        <v>0</v>
      </c>
      <c r="O146" s="85">
        <f t="shared" si="28"/>
        <v>0</v>
      </c>
      <c r="P146" s="85">
        <f t="shared" si="28"/>
        <v>1335.8221204697136</v>
      </c>
    </row>
    <row r="147" spans="1:16" ht="30.75" customHeight="1" x14ac:dyDescent="0.25">
      <c r="A147" s="631" t="s">
        <v>1144</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82" fitToHeight="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K7"/>
  <sheetViews>
    <sheetView tabSelected="1" view="pageBreakPreview" topLeftCell="A10" zoomScale="60" zoomScaleNormal="100" workbookViewId="0">
      <selection activeCell="B3" sqref="B3:L3"/>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02352 -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02352 -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02352 -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02352 -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70866141732283472" right="0.70866141732283472" top="0.74803149606299213" bottom="0.74803149606299213" header="0.31496062992125984" footer="0.31496062992125984"/>
  <pageSetup paperSize="121" scale="22" fitToHeight="0"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abSelected="1" topLeftCell="B1" zoomScaleNormal="100" workbookViewId="0">
      <selection activeCell="B3" sqref="B3:L3"/>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02352</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6861.0305252897751</v>
      </c>
      <c r="D12" s="394">
        <f>SUM(D13:D512)</f>
        <v>6861.0305252897751</v>
      </c>
      <c r="E12" s="394">
        <f>SUM(E13:E512)</f>
        <v>0</v>
      </c>
      <c r="F12" s="393">
        <f t="shared" ref="F12:F75" si="1">G12</f>
        <v>0</v>
      </c>
      <c r="G12" s="394">
        <f>SUM(G13:G512)</f>
        <v>0</v>
      </c>
      <c r="H12" s="393">
        <f t="shared" ref="H12:H75" si="2">SUM(I12:J12)</f>
        <v>0</v>
      </c>
      <c r="I12" s="394">
        <f>SUM(I13:I512)</f>
        <v>0</v>
      </c>
      <c r="J12" s="394">
        <f>SUM(J13:J512)</f>
        <v>0</v>
      </c>
      <c r="K12" s="78">
        <f t="shared" ref="K12:K75" si="3">C12+F12+H12</f>
        <v>6861.0305252897751</v>
      </c>
      <c r="L12" s="393">
        <f t="shared" ref="L12:L75" si="4">SUM(M12:O12)</f>
        <v>920.00000031381865</v>
      </c>
      <c r="M12" s="394">
        <f>SUM(M13:M512)</f>
        <v>920.00000031381865</v>
      </c>
      <c r="N12" s="394">
        <f>SUM(N13:N512)</f>
        <v>0</v>
      </c>
      <c r="O12" s="394">
        <f>SUM(O13:O512)</f>
        <v>0</v>
      </c>
      <c r="P12" s="393">
        <f t="shared" ref="P12:P75" si="5">Q12</f>
        <v>49.999999887645238</v>
      </c>
      <c r="Q12" s="394">
        <f>SUM(Q13:Q512)</f>
        <v>49.999999887645238</v>
      </c>
      <c r="R12" s="393">
        <f t="shared" ref="R12:R75" si="6">SUM(S12:T12)</f>
        <v>189.8693941232562</v>
      </c>
      <c r="S12" s="394">
        <f>SUM(S13:S512)</f>
        <v>189.8693941232562</v>
      </c>
      <c r="T12" s="394">
        <f>SUM(T13:T512)</f>
        <v>0</v>
      </c>
      <c r="U12" s="393">
        <f t="shared" ref="U12:U75" si="7">V12</f>
        <v>0</v>
      </c>
      <c r="V12" s="394">
        <f>SUM(V13:V512)</f>
        <v>0</v>
      </c>
      <c r="W12" s="393">
        <f t="shared" ref="W12:W75" si="8">SUM(X12:AA12)</f>
        <v>0</v>
      </c>
      <c r="X12" s="394">
        <f>SUM(X13:X512)</f>
        <v>0</v>
      </c>
      <c r="Y12" s="394">
        <f>SUM(Y13:Y512)</f>
        <v>0</v>
      </c>
      <c r="Z12" s="394">
        <f>SUM(Z13:Z512)</f>
        <v>0</v>
      </c>
      <c r="AA12" s="394">
        <f>SUM(AA13:AA512)</f>
        <v>0</v>
      </c>
      <c r="AB12" s="78">
        <f t="shared" ref="AB12:AB75" si="9">L12+P12+R12+U12+W12</f>
        <v>1159.8693943247201</v>
      </c>
      <c r="AC12" s="78">
        <f t="shared" ref="AC12:AC75" si="10">AB12+K12</f>
        <v>8020.899919614495</v>
      </c>
      <c r="AD12" s="395">
        <f t="shared" ref="AD12:AD75" si="11">IFERROR(K12/AC12,0)</f>
        <v>0.85539410715144959</v>
      </c>
      <c r="AE12" s="395">
        <f t="shared" ref="AE12:AE75" si="12">IFERROR(AB12/AC12,0)</f>
        <v>0.14460589284855038</v>
      </c>
    </row>
    <row r="13" spans="1:34" ht="15" customHeight="1" x14ac:dyDescent="0.25">
      <c r="A13" s="387">
        <v>1</v>
      </c>
      <c r="B13" s="396" t="str">
        <f t="shared" ref="B13:B76" si="13">$B$7&amp;A13</f>
        <v>UTR1</v>
      </c>
      <c r="C13" s="393">
        <f t="shared" si="0"/>
        <v>19.933180094361305</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19.933180094361305</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19.933180094361305</v>
      </c>
      <c r="L13" s="393">
        <f t="shared" si="4"/>
        <v>29.1079993224144</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29.1079993224144</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0.32400001525878908</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0.32400001525878908</v>
      </c>
      <c r="R13" s="393">
        <f t="shared" si="6"/>
        <v>1.1166597938537597</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1.1166597938537597</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30.54865913152695</v>
      </c>
      <c r="AC13" s="78">
        <f t="shared" si="10"/>
        <v>50.481839225888251</v>
      </c>
      <c r="AD13" s="395">
        <f t="shared" si="11"/>
        <v>0.39485843622232986</v>
      </c>
      <c r="AE13" s="395">
        <f t="shared" si="12"/>
        <v>0.60514156377767025</v>
      </c>
    </row>
    <row r="14" spans="1:34" x14ac:dyDescent="0.25">
      <c r="A14" s="387">
        <v>2</v>
      </c>
      <c r="B14" s="396" t="str">
        <f t="shared" si="13"/>
        <v>UTR2</v>
      </c>
      <c r="C14" s="393">
        <f t="shared" si="0"/>
        <v>92.140000036954888</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92.140000036954888</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92.140000036954888</v>
      </c>
      <c r="L14" s="393">
        <f t="shared" si="4"/>
        <v>6.6319998645782476</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6.6319998645782476</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47.674370441436771</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47.674370441436771</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54.306370306015019</v>
      </c>
      <c r="AC14" s="78">
        <f t="shared" si="10"/>
        <v>146.44637034296991</v>
      </c>
      <c r="AD14" s="395">
        <f t="shared" si="11"/>
        <v>0.62917230260584622</v>
      </c>
      <c r="AE14" s="395">
        <f t="shared" si="12"/>
        <v>0.37082769739415372</v>
      </c>
    </row>
    <row r="15" spans="1:34" x14ac:dyDescent="0.25">
      <c r="A15" s="387">
        <v>3</v>
      </c>
      <c r="B15" s="396" t="str">
        <f t="shared" si="13"/>
        <v>UTR3</v>
      </c>
      <c r="C15" s="393">
        <f t="shared" si="0"/>
        <v>188.79410284042359</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188.79410284042359</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188.79410284042359</v>
      </c>
      <c r="L15" s="393">
        <f t="shared" si="4"/>
        <v>5.6120000529289245</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5.6120000529289245</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2.4101593399047849</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2.4101593399047849</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8.0221593928337089</v>
      </c>
      <c r="AC15" s="78">
        <f t="shared" si="10"/>
        <v>196.81626223325731</v>
      </c>
      <c r="AD15" s="395">
        <f t="shared" si="11"/>
        <v>0.95924036305838267</v>
      </c>
      <c r="AE15" s="395">
        <f t="shared" si="12"/>
        <v>4.0759636941617286E-2</v>
      </c>
    </row>
    <row r="16" spans="1:34" x14ac:dyDescent="0.25">
      <c r="A16" s="387">
        <v>4</v>
      </c>
      <c r="B16" s="396" t="str">
        <f t="shared" si="13"/>
        <v>UTR4</v>
      </c>
      <c r="C16" s="393">
        <f t="shared" si="0"/>
        <v>216.29853464990856</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216.29853464990856</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216.29853464990856</v>
      </c>
      <c r="L16" s="393">
        <f t="shared" si="4"/>
        <v>23.54031214237213</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23.54031214237213</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0</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0</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23.54031214237213</v>
      </c>
      <c r="AC16" s="78">
        <f t="shared" si="10"/>
        <v>239.83884679228069</v>
      </c>
      <c r="AD16" s="395">
        <f t="shared" si="11"/>
        <v>0.90184946076412764</v>
      </c>
      <c r="AE16" s="395">
        <f t="shared" si="12"/>
        <v>9.8150539235872372E-2</v>
      </c>
    </row>
    <row r="17" spans="1:31" x14ac:dyDescent="0.25">
      <c r="A17" s="387">
        <v>5</v>
      </c>
      <c r="B17" s="396" t="str">
        <f t="shared" si="13"/>
        <v>UTR5</v>
      </c>
      <c r="C17" s="393">
        <f t="shared" si="0"/>
        <v>152.6999991840124</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152.6999991840124</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152.6999991840124</v>
      </c>
      <c r="L17" s="393">
        <f t="shared" si="4"/>
        <v>29.680000598430631</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29.680000598430631</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4.0000000596046451E-3</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4.0000000596046451E-3</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0</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29.684000598490236</v>
      </c>
      <c r="AC17" s="78">
        <f t="shared" si="10"/>
        <v>182.38399978250263</v>
      </c>
      <c r="AD17" s="395">
        <f t="shared" si="11"/>
        <v>0.83724449165557768</v>
      </c>
      <c r="AE17" s="395">
        <f t="shared" si="12"/>
        <v>0.16275550834442237</v>
      </c>
    </row>
    <row r="18" spans="1:31" x14ac:dyDescent="0.25">
      <c r="A18" s="387">
        <v>6</v>
      </c>
      <c r="B18" s="396" t="str">
        <f t="shared" si="13"/>
        <v>UTR6</v>
      </c>
      <c r="C18" s="393">
        <f t="shared" si="0"/>
        <v>182.98400021612645</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182.98400021612645</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182.98400021612645</v>
      </c>
      <c r="L18" s="393">
        <f t="shared" si="4"/>
        <v>12.579999971389771</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12.579999971389771</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0.55999999999999994</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0.55999999999999994</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0</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13.139999971389772</v>
      </c>
      <c r="AC18" s="78">
        <f t="shared" si="10"/>
        <v>196.12400018751623</v>
      </c>
      <c r="AD18" s="395">
        <f t="shared" si="11"/>
        <v>0.93300157064496703</v>
      </c>
      <c r="AE18" s="395">
        <f t="shared" si="12"/>
        <v>6.6998429355032932E-2</v>
      </c>
    </row>
    <row r="19" spans="1:31" x14ac:dyDescent="0.25">
      <c r="A19" s="387">
        <v>7</v>
      </c>
      <c r="B19" s="396" t="str">
        <f t="shared" si="13"/>
        <v>UTR7</v>
      </c>
      <c r="C19" s="393">
        <f t="shared" si="0"/>
        <v>241.97775257468226</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241.97775257468226</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241.97775257468226</v>
      </c>
      <c r="L19" s="393">
        <f t="shared" si="4"/>
        <v>14.288000100851059</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14.288000100851059</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13.042655639648439</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13.042655639648439</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27.330655740499498</v>
      </c>
      <c r="AC19" s="78">
        <f t="shared" si="10"/>
        <v>269.30840831518174</v>
      </c>
      <c r="AD19" s="395">
        <f t="shared" si="11"/>
        <v>0.8985154013144907</v>
      </c>
      <c r="AE19" s="395">
        <f t="shared" si="12"/>
        <v>0.10148459868550931</v>
      </c>
    </row>
    <row r="20" spans="1:31" x14ac:dyDescent="0.25">
      <c r="A20" s="387">
        <v>8</v>
      </c>
      <c r="B20" s="396" t="str">
        <f t="shared" si="13"/>
        <v>UTR8</v>
      </c>
      <c r="C20" s="393">
        <f t="shared" si="0"/>
        <v>142.59107995271683</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142.59107995271683</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142.59107995271683</v>
      </c>
      <c r="L20" s="393">
        <f t="shared" si="4"/>
        <v>21.154519596099853</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21.154519596099853</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0</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0</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0</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21.154519596099853</v>
      </c>
      <c r="AC20" s="78">
        <f t="shared" si="10"/>
        <v>163.74559954881667</v>
      </c>
      <c r="AD20" s="395">
        <f t="shared" si="11"/>
        <v>0.8708086223117516</v>
      </c>
      <c r="AE20" s="395">
        <f t="shared" si="12"/>
        <v>0.1291913776882484</v>
      </c>
    </row>
    <row r="21" spans="1:31" x14ac:dyDescent="0.25">
      <c r="A21" s="387">
        <v>9</v>
      </c>
      <c r="B21" s="396" t="str">
        <f t="shared" si="13"/>
        <v>UTR9</v>
      </c>
      <c r="C21" s="393">
        <f t="shared" si="0"/>
        <v>245.0986299160123</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245.0986299160123</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245.0986299160123</v>
      </c>
      <c r="L21" s="393">
        <f t="shared" si="4"/>
        <v>31.420000010728835</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31.420000010728835</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0</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0</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31.420000010728835</v>
      </c>
      <c r="AC21" s="78">
        <f t="shared" si="10"/>
        <v>276.51862992674114</v>
      </c>
      <c r="AD21" s="395">
        <f t="shared" si="11"/>
        <v>0.88637293617774315</v>
      </c>
      <c r="AE21" s="395">
        <f t="shared" si="12"/>
        <v>0.11362706382225683</v>
      </c>
    </row>
    <row r="22" spans="1:31" x14ac:dyDescent="0.25">
      <c r="A22" s="387">
        <v>10</v>
      </c>
      <c r="B22" s="396" t="str">
        <f t="shared" si="13"/>
        <v>UTR10</v>
      </c>
      <c r="C22" s="393">
        <f t="shared" si="0"/>
        <v>36.122397589385507</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36.122397589385507</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36.122397589385507</v>
      </c>
      <c r="L22" s="393">
        <f t="shared" si="4"/>
        <v>16.415999555587767</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16.415999555587767</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0</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0</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0</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16.415999555587767</v>
      </c>
      <c r="AC22" s="78">
        <f t="shared" si="10"/>
        <v>52.538397144973274</v>
      </c>
      <c r="AD22" s="395">
        <f t="shared" si="11"/>
        <v>0.68754281729817857</v>
      </c>
      <c r="AE22" s="395">
        <f t="shared" si="12"/>
        <v>0.31245718270182143</v>
      </c>
    </row>
    <row r="23" spans="1:31" x14ac:dyDescent="0.25">
      <c r="A23" s="387">
        <v>11</v>
      </c>
      <c r="B23" s="396" t="str">
        <f t="shared" si="13"/>
        <v>UTR11</v>
      </c>
      <c r="C23" s="393">
        <f t="shared" si="0"/>
        <v>105.10692071408035</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105.10692071408035</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105.10692071408035</v>
      </c>
      <c r="L23" s="393">
        <f t="shared" si="4"/>
        <v>48.556000356674197</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48.556000356674197</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3.5506373023986817</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3.5506373023986817</v>
      </c>
      <c r="R23" s="393">
        <f t="shared" si="6"/>
        <v>1.2359999847412109</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1.2359999847412109</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53.342637643814093</v>
      </c>
      <c r="AC23" s="78">
        <f t="shared" si="10"/>
        <v>158.44955835789443</v>
      </c>
      <c r="AD23" s="395">
        <f t="shared" si="11"/>
        <v>0.66334625229230626</v>
      </c>
      <c r="AE23" s="395">
        <f t="shared" si="12"/>
        <v>0.3366537477076938</v>
      </c>
    </row>
    <row r="24" spans="1:31" x14ac:dyDescent="0.25">
      <c r="A24" s="387">
        <v>12</v>
      </c>
      <c r="B24" s="396" t="str">
        <f t="shared" si="13"/>
        <v>UTR12</v>
      </c>
      <c r="C24" s="393">
        <f t="shared" si="0"/>
        <v>169.10399800926447</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169.10399800926447</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169.10399800926447</v>
      </c>
      <c r="L24" s="393">
        <f t="shared" si="4"/>
        <v>37.336000118255619</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37.336000118255619</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1.2840000152587892</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1.2840000152587892</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38.620000133514409</v>
      </c>
      <c r="AC24" s="78">
        <f t="shared" si="10"/>
        <v>207.7239981427789</v>
      </c>
      <c r="AD24" s="395">
        <f t="shared" si="11"/>
        <v>0.81408021952779375</v>
      </c>
      <c r="AE24" s="395">
        <f t="shared" si="12"/>
        <v>0.18591978047220614</v>
      </c>
    </row>
    <row r="25" spans="1:31" x14ac:dyDescent="0.25">
      <c r="A25" s="387">
        <v>13</v>
      </c>
      <c r="B25" s="396" t="str">
        <f t="shared" si="13"/>
        <v>UTR13</v>
      </c>
      <c r="C25" s="393">
        <f t="shared" si="0"/>
        <v>132.67928026676177</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132.67928026676177</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132.67928026676177</v>
      </c>
      <c r="L25" s="393">
        <f t="shared" si="4"/>
        <v>19.587999912500383</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19.587999912500383</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0.66400001525878904</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0.66400001525878904</v>
      </c>
      <c r="R25" s="393">
        <f t="shared" si="6"/>
        <v>0</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20.251999927759172</v>
      </c>
      <c r="AC25" s="78">
        <f t="shared" si="10"/>
        <v>152.93128019452092</v>
      </c>
      <c r="AD25" s="395">
        <f t="shared" si="11"/>
        <v>0.86757450861589835</v>
      </c>
      <c r="AE25" s="395">
        <f t="shared" si="12"/>
        <v>0.1324254913841017</v>
      </c>
    </row>
    <row r="26" spans="1:31" x14ac:dyDescent="0.25">
      <c r="A26" s="387">
        <v>14</v>
      </c>
      <c r="B26" s="396" t="str">
        <f t="shared" si="13"/>
        <v>UTR14</v>
      </c>
      <c r="C26" s="393">
        <f t="shared" si="0"/>
        <v>173.97692047208548</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173.97692047208548</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173.97692047208548</v>
      </c>
      <c r="L26" s="393">
        <f t="shared" si="4"/>
        <v>53.164239838123322</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53.164239838123322</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3.0439999866485596</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3.0439999866485596</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56.20823982477188</v>
      </c>
      <c r="AC26" s="78">
        <f t="shared" si="10"/>
        <v>230.18516029685736</v>
      </c>
      <c r="AD26" s="395">
        <f t="shared" si="11"/>
        <v>0.75581293011120632</v>
      </c>
      <c r="AE26" s="395">
        <f t="shared" si="12"/>
        <v>0.24418706988879366</v>
      </c>
    </row>
    <row r="27" spans="1:31" x14ac:dyDescent="0.25">
      <c r="A27" s="387">
        <v>15</v>
      </c>
      <c r="B27" s="396" t="str">
        <f t="shared" si="13"/>
        <v>UTR15</v>
      </c>
      <c r="C27" s="393">
        <f t="shared" si="0"/>
        <v>210.10447906464339</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210.10447906464339</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210.10447906464339</v>
      </c>
      <c r="L27" s="393">
        <f t="shared" si="4"/>
        <v>76.781168982982635</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76.781168982982635</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0</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0</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76.781168982982635</v>
      </c>
      <c r="AC27" s="78">
        <f t="shared" si="10"/>
        <v>286.88564804762603</v>
      </c>
      <c r="AD27" s="395">
        <f t="shared" si="11"/>
        <v>0.73236315756640369</v>
      </c>
      <c r="AE27" s="395">
        <f t="shared" si="12"/>
        <v>0.26763684243359626</v>
      </c>
    </row>
    <row r="28" spans="1:31" x14ac:dyDescent="0.25">
      <c r="A28" s="387">
        <v>16</v>
      </c>
      <c r="B28" s="396" t="str">
        <f t="shared" si="13"/>
        <v>UTR16</v>
      </c>
      <c r="C28" s="393">
        <f t="shared" si="0"/>
        <v>139.0307393541932</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139.0307393541932</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139.0307393541932</v>
      </c>
      <c r="L28" s="393">
        <f t="shared" si="4"/>
        <v>31.10400031149387</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31.10400031149387</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1.5353627014160156</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1.5353627014160156</v>
      </c>
      <c r="R28" s="393">
        <f t="shared" si="6"/>
        <v>0</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0</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32.639363012909882</v>
      </c>
      <c r="AC28" s="78">
        <f t="shared" si="10"/>
        <v>171.67010236710308</v>
      </c>
      <c r="AD28" s="395">
        <f t="shared" si="11"/>
        <v>0.80987159346411319</v>
      </c>
      <c r="AE28" s="395">
        <f t="shared" si="12"/>
        <v>0.19012840653588683</v>
      </c>
    </row>
    <row r="29" spans="1:31" x14ac:dyDescent="0.25">
      <c r="A29" s="387">
        <v>17</v>
      </c>
      <c r="B29" s="396" t="str">
        <f t="shared" si="13"/>
        <v>UTR17</v>
      </c>
      <c r="C29" s="393">
        <f t="shared" si="0"/>
        <v>60.61565672397613</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60.61565672397613</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60.61565672397613</v>
      </c>
      <c r="L29" s="393">
        <f t="shared" si="4"/>
        <v>24.426336560249329</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24.426336560249329</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2.6760000038146972</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2.6760000038146972</v>
      </c>
      <c r="R29" s="393">
        <f t="shared" si="6"/>
        <v>7.04716933965683</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7.04716933965683</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34.149505903720858</v>
      </c>
      <c r="AC29" s="78">
        <f t="shared" si="10"/>
        <v>94.765162627696981</v>
      </c>
      <c r="AD29" s="395">
        <f t="shared" si="11"/>
        <v>0.63964071862691041</v>
      </c>
      <c r="AE29" s="395">
        <f t="shared" si="12"/>
        <v>0.36035928137308965</v>
      </c>
    </row>
    <row r="30" spans="1:31" x14ac:dyDescent="0.25">
      <c r="A30" s="387">
        <v>18</v>
      </c>
      <c r="B30" s="396" t="str">
        <f t="shared" si="13"/>
        <v>UTR18</v>
      </c>
      <c r="C30" s="393">
        <f t="shared" si="0"/>
        <v>246.27600017905235</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246.27600017905235</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246.27600017905235</v>
      </c>
      <c r="L30" s="393">
        <f t="shared" si="4"/>
        <v>72.395999418497084</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72.395999418497084</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1.0599999809265137</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1.0599999809265137</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73.455999399423604</v>
      </c>
      <c r="AC30" s="78">
        <f t="shared" si="10"/>
        <v>319.73199957847595</v>
      </c>
      <c r="AD30" s="395">
        <f t="shared" si="11"/>
        <v>0.77025759230772783</v>
      </c>
      <c r="AE30" s="395">
        <f t="shared" si="12"/>
        <v>0.22974240769227214</v>
      </c>
    </row>
    <row r="31" spans="1:31" x14ac:dyDescent="0.25">
      <c r="A31" s="387">
        <v>19</v>
      </c>
      <c r="B31" s="396" t="str">
        <f t="shared" si="13"/>
        <v>UTR19</v>
      </c>
      <c r="C31" s="393">
        <f t="shared" si="0"/>
        <v>133.50544060677288</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133.50544060677288</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133.50544060677288</v>
      </c>
      <c r="L31" s="393">
        <f t="shared" si="4"/>
        <v>0.25200000762939456</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0.25200000762939456</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1.0159999847412109</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1.0159999847412109</v>
      </c>
      <c r="R31" s="393">
        <f t="shared" si="6"/>
        <v>0</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1.2679999923706053</v>
      </c>
      <c r="AC31" s="78">
        <f t="shared" si="10"/>
        <v>134.7734405991435</v>
      </c>
      <c r="AD31" s="395">
        <f t="shared" si="11"/>
        <v>0.99059161815018115</v>
      </c>
      <c r="AE31" s="395">
        <f t="shared" si="12"/>
        <v>9.4083818498187366E-3</v>
      </c>
    </row>
    <row r="32" spans="1:31" x14ac:dyDescent="0.25">
      <c r="A32" s="387">
        <v>20</v>
      </c>
      <c r="B32" s="396" t="str">
        <f t="shared" si="13"/>
        <v>UTR20</v>
      </c>
      <c r="C32" s="393">
        <f t="shared" si="0"/>
        <v>94.532199962139131</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94.532199962139131</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94.532199962139131</v>
      </c>
      <c r="L32" s="393">
        <f t="shared" si="4"/>
        <v>5.2600000941753384</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5.2600000941753384</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0.42400001525878911</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0.42400001525878911</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0</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5.6840001094341277</v>
      </c>
      <c r="AC32" s="78">
        <f t="shared" si="10"/>
        <v>100.21620007157325</v>
      </c>
      <c r="AD32" s="395">
        <f t="shared" si="11"/>
        <v>0.94328262191766721</v>
      </c>
      <c r="AE32" s="395">
        <f t="shared" si="12"/>
        <v>5.6717378082332799E-2</v>
      </c>
    </row>
    <row r="33" spans="1:31" x14ac:dyDescent="0.25">
      <c r="A33" s="387">
        <v>21</v>
      </c>
      <c r="B33" s="396" t="str">
        <f t="shared" si="13"/>
        <v>UTR21</v>
      </c>
      <c r="C33" s="393">
        <f t="shared" si="0"/>
        <v>133.96174012124538</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133.96174012124538</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133.96174012124538</v>
      </c>
      <c r="L33" s="393">
        <f t="shared" si="4"/>
        <v>84.720000658035275</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84.720000658035275</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3.5880000305175783</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3.5880000305175783</v>
      </c>
      <c r="R33" s="393">
        <f t="shared" si="6"/>
        <v>0</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0</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88.308000688552852</v>
      </c>
      <c r="AC33" s="78">
        <f t="shared" si="10"/>
        <v>222.26974080979824</v>
      </c>
      <c r="AD33" s="395">
        <f t="shared" si="11"/>
        <v>0.60269895323214417</v>
      </c>
      <c r="AE33" s="395">
        <f t="shared" si="12"/>
        <v>0.39730104676785588</v>
      </c>
    </row>
    <row r="34" spans="1:31" x14ac:dyDescent="0.25">
      <c r="A34" s="387">
        <v>22</v>
      </c>
      <c r="B34" s="396" t="str">
        <f t="shared" si="13"/>
        <v>UTR22</v>
      </c>
      <c r="C34" s="393">
        <f t="shared" si="0"/>
        <v>86.526809157431131</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86.526809157431131</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86.526809157431131</v>
      </c>
      <c r="L34" s="393">
        <f t="shared" si="4"/>
        <v>0</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20.783999996185305</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20.783999996185305</v>
      </c>
      <c r="R34" s="393">
        <f t="shared" si="6"/>
        <v>83.258379290699963</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83.258379290699963</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0</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104.04237928688526</v>
      </c>
      <c r="AC34" s="78">
        <f t="shared" si="10"/>
        <v>190.56918844431641</v>
      </c>
      <c r="AD34" s="395">
        <f t="shared" si="11"/>
        <v>0.45404406590477736</v>
      </c>
      <c r="AE34" s="395">
        <f t="shared" si="12"/>
        <v>0.54595593409522258</v>
      </c>
    </row>
    <row r="35" spans="1:31" x14ac:dyDescent="0.25">
      <c r="A35" s="387">
        <v>23</v>
      </c>
      <c r="B35" s="396" t="str">
        <f t="shared" si="13"/>
        <v>UTR23</v>
      </c>
      <c r="C35" s="393">
        <f t="shared" si="0"/>
        <v>216.46101719975474</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216.46101719975474</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216.46101719975474</v>
      </c>
      <c r="L35" s="393">
        <f t="shared" si="4"/>
        <v>48.427999585270882</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48.427999585270882</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0.36799999952316281</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0.36799999952316281</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0</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48.795999584794046</v>
      </c>
      <c r="AC35" s="78">
        <f t="shared" si="10"/>
        <v>265.2570167845488</v>
      </c>
      <c r="AD35" s="395">
        <f t="shared" si="11"/>
        <v>0.81604256816162601</v>
      </c>
      <c r="AE35" s="395">
        <f t="shared" si="12"/>
        <v>0.18395743183837393</v>
      </c>
    </row>
    <row r="36" spans="1:31" x14ac:dyDescent="0.25">
      <c r="A36" s="387">
        <v>24</v>
      </c>
      <c r="B36" s="396" t="str">
        <f t="shared" si="13"/>
        <v>UTR24</v>
      </c>
      <c r="C36" s="393">
        <f t="shared" si="0"/>
        <v>133.26800011992455</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133.26800011992455</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133.26800011992455</v>
      </c>
      <c r="L36" s="393">
        <f t="shared" si="4"/>
        <v>55.380000371932987</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55.380000371932987</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0</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0</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55.380000371932987</v>
      </c>
      <c r="AC36" s="78">
        <f t="shared" si="10"/>
        <v>188.64800049185754</v>
      </c>
      <c r="AD36" s="395">
        <f t="shared" si="11"/>
        <v>0.70643738482495433</v>
      </c>
      <c r="AE36" s="395">
        <f t="shared" si="12"/>
        <v>0.29356261517504556</v>
      </c>
    </row>
    <row r="37" spans="1:31" x14ac:dyDescent="0.25">
      <c r="A37" s="387">
        <v>25</v>
      </c>
      <c r="B37" s="396" t="str">
        <f t="shared" si="13"/>
        <v>UTR25</v>
      </c>
      <c r="C37" s="393">
        <f t="shared" si="0"/>
        <v>190.6725349494815</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190.6725349494815</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190.6725349494815</v>
      </c>
      <c r="L37" s="393">
        <f t="shared" si="4"/>
        <v>3.9560001158714293</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3.9560001158714293</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0.88599998474121089</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0.88599998474121089</v>
      </c>
      <c r="R37" s="393">
        <f t="shared" si="6"/>
        <v>0</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4.8420001006126405</v>
      </c>
      <c r="AC37" s="78">
        <f t="shared" si="10"/>
        <v>195.51453505009414</v>
      </c>
      <c r="AD37" s="395">
        <f t="shared" si="11"/>
        <v>0.97523457731993157</v>
      </c>
      <c r="AE37" s="395">
        <f t="shared" si="12"/>
        <v>2.4765422680068455E-2</v>
      </c>
    </row>
    <row r="38" spans="1:31" x14ac:dyDescent="0.25">
      <c r="A38" s="387">
        <v>26</v>
      </c>
      <c r="B38" s="396" t="str">
        <f t="shared" si="13"/>
        <v>UTR26</v>
      </c>
      <c r="C38" s="393">
        <f t="shared" si="0"/>
        <v>239.40062797158959</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239.40062797158959</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239.40062797158959</v>
      </c>
      <c r="L38" s="393">
        <f t="shared" si="4"/>
        <v>24.22142361164093</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24.22142361164093</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0</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24.22142361164093</v>
      </c>
      <c r="AC38" s="78">
        <f t="shared" si="10"/>
        <v>263.62205158323053</v>
      </c>
      <c r="AD38" s="395">
        <f t="shared" si="11"/>
        <v>0.90812064671306991</v>
      </c>
      <c r="AE38" s="395">
        <f t="shared" si="12"/>
        <v>9.1879353286930032E-2</v>
      </c>
    </row>
    <row r="39" spans="1:31" x14ac:dyDescent="0.25">
      <c r="A39" s="387">
        <v>27</v>
      </c>
      <c r="B39" s="396" t="str">
        <f t="shared" si="13"/>
        <v>UTR27</v>
      </c>
      <c r="C39" s="393">
        <f t="shared" si="0"/>
        <v>186.512120808661</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186.512120808661</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186.512120808661</v>
      </c>
      <c r="L39" s="393">
        <f t="shared" si="4"/>
        <v>0.8000000143051148</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0.8000000143051148</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0</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0.8000000143051148</v>
      </c>
      <c r="AC39" s="78">
        <f t="shared" si="10"/>
        <v>187.31212082296611</v>
      </c>
      <c r="AD39" s="395">
        <f t="shared" si="11"/>
        <v>0.99572905367367437</v>
      </c>
      <c r="AE39" s="395">
        <f t="shared" si="12"/>
        <v>4.2709463263256578E-3</v>
      </c>
    </row>
    <row r="40" spans="1:31" x14ac:dyDescent="0.25">
      <c r="A40" s="387">
        <v>28</v>
      </c>
      <c r="B40" s="396" t="str">
        <f t="shared" si="13"/>
        <v>UTR28</v>
      </c>
      <c r="C40" s="393">
        <f t="shared" si="0"/>
        <v>152.74023973286154</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152.74023973286154</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152.74023973286154</v>
      </c>
      <c r="L40" s="393">
        <f t="shared" si="4"/>
        <v>3.4719999575614926</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3.4719999575614926</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0</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0</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3.4719999575614926</v>
      </c>
      <c r="AC40" s="78">
        <f t="shared" si="10"/>
        <v>156.21223969042302</v>
      </c>
      <c r="AD40" s="395">
        <f t="shared" si="11"/>
        <v>0.97777382896217224</v>
      </c>
      <c r="AE40" s="395">
        <f t="shared" si="12"/>
        <v>2.2226171037827789E-2</v>
      </c>
    </row>
    <row r="41" spans="1:31" x14ac:dyDescent="0.25">
      <c r="A41" s="387">
        <v>29</v>
      </c>
      <c r="B41" s="396" t="str">
        <f t="shared" si="13"/>
        <v>UTR29</v>
      </c>
      <c r="C41" s="393">
        <f t="shared" si="0"/>
        <v>311.61999987155201</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311.61999987155201</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311.61999987155201</v>
      </c>
      <c r="L41" s="393">
        <f t="shared" si="4"/>
        <v>18.623999710083005</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18.623999710083005</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0</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18.623999710083005</v>
      </c>
      <c r="AC41" s="78">
        <f t="shared" si="10"/>
        <v>330.24399958163502</v>
      </c>
      <c r="AD41" s="395">
        <f t="shared" si="11"/>
        <v>0.94360533504415955</v>
      </c>
      <c r="AE41" s="395">
        <f t="shared" si="12"/>
        <v>5.6394664955840404E-2</v>
      </c>
    </row>
    <row r="42" spans="1:31" x14ac:dyDescent="0.25">
      <c r="A42" s="387">
        <v>30</v>
      </c>
      <c r="B42" s="396" t="str">
        <f t="shared" si="13"/>
        <v>UTR30</v>
      </c>
      <c r="C42" s="393">
        <f t="shared" si="0"/>
        <v>252.83707142084836</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252.83707142084836</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252.83707142084836</v>
      </c>
      <c r="L42" s="393">
        <f t="shared" si="4"/>
        <v>0</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9.9999998989701275</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9.9999998989701275</v>
      </c>
      <c r="R42" s="393">
        <f t="shared" si="6"/>
        <v>0</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0</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9.9999998989701275</v>
      </c>
      <c r="AC42" s="78">
        <f t="shared" si="10"/>
        <v>262.83707131981851</v>
      </c>
      <c r="AD42" s="395">
        <f t="shared" si="11"/>
        <v>0.96195361693555703</v>
      </c>
      <c r="AE42" s="395">
        <f t="shared" si="12"/>
        <v>3.8046383064442954E-2</v>
      </c>
    </row>
    <row r="43" spans="1:31" x14ac:dyDescent="0.25">
      <c r="A43" s="387">
        <v>31</v>
      </c>
      <c r="B43" s="396" t="str">
        <f t="shared" si="13"/>
        <v>UTR31</v>
      </c>
      <c r="C43" s="393">
        <f t="shared" si="0"/>
        <v>94.742245166599758</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94.742245166599758</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94.742245166599758</v>
      </c>
      <c r="L43" s="393">
        <f t="shared" si="4"/>
        <v>4.0600000190734864</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4.0600000190734864</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0.24</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0.24</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4.3000000190734866</v>
      </c>
      <c r="AC43" s="78">
        <f t="shared" si="10"/>
        <v>99.042245185673238</v>
      </c>
      <c r="AD43" s="395">
        <f t="shared" si="11"/>
        <v>0.95658418272917456</v>
      </c>
      <c r="AE43" s="395">
        <f t="shared" si="12"/>
        <v>4.341581727082551E-2</v>
      </c>
    </row>
    <row r="44" spans="1:31" x14ac:dyDescent="0.25">
      <c r="A44" s="387">
        <v>32</v>
      </c>
      <c r="B44" s="396" t="str">
        <f t="shared" si="13"/>
        <v>UTR32</v>
      </c>
      <c r="C44" s="393">
        <f t="shared" si="0"/>
        <v>106.12000095158814</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106.12000095158814</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106.12000095158814</v>
      </c>
      <c r="L44" s="393">
        <f t="shared" si="4"/>
        <v>12.919999972581863</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12.919999972581863</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19.220000219345092</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19.220000219345092</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32.140000191926958</v>
      </c>
      <c r="AC44" s="78">
        <f t="shared" si="10"/>
        <v>138.2600011435151</v>
      </c>
      <c r="AD44" s="395">
        <f t="shared" si="11"/>
        <v>0.76753941902137446</v>
      </c>
      <c r="AE44" s="395">
        <f t="shared" si="12"/>
        <v>0.2324605809786256</v>
      </c>
    </row>
    <row r="45" spans="1:31" x14ac:dyDescent="0.25">
      <c r="A45" s="387">
        <v>33</v>
      </c>
      <c r="B45" s="396" t="str">
        <f t="shared" si="13"/>
        <v>UTR33</v>
      </c>
      <c r="C45" s="393">
        <f t="shared" si="0"/>
        <v>215.48800072640179</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215.48800072640179</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215.48800072640179</v>
      </c>
      <c r="L45" s="393">
        <f t="shared" si="4"/>
        <v>30.460000123977657</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30.460000123977657</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30.460000123977657</v>
      </c>
      <c r="AC45" s="78">
        <f t="shared" si="10"/>
        <v>245.94800085037946</v>
      </c>
      <c r="AD45" s="395">
        <f t="shared" si="11"/>
        <v>0.87615268260502033</v>
      </c>
      <c r="AE45" s="395">
        <f t="shared" si="12"/>
        <v>0.1238473173949796</v>
      </c>
    </row>
    <row r="46" spans="1:31" x14ac:dyDescent="0.25">
      <c r="A46" s="387">
        <v>34</v>
      </c>
      <c r="B46" s="396" t="str">
        <f t="shared" si="13"/>
        <v>UTR34</v>
      </c>
      <c r="C46" s="393">
        <f t="shared" si="0"/>
        <v>121.25200019955635</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121.25200019955635</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121.25200019955635</v>
      </c>
      <c r="L46" s="393">
        <f t="shared" si="4"/>
        <v>6.0679998779296875</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6.0679998779296875</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0.12</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0.12</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6.1879998779296876</v>
      </c>
      <c r="AC46" s="78">
        <f t="shared" si="10"/>
        <v>127.44000007748603</v>
      </c>
      <c r="AD46" s="395">
        <f t="shared" si="11"/>
        <v>0.95144381768544206</v>
      </c>
      <c r="AE46" s="395">
        <f t="shared" si="12"/>
        <v>4.8556182314557925E-2</v>
      </c>
    </row>
    <row r="47" spans="1:31" x14ac:dyDescent="0.25">
      <c r="A47" s="387">
        <v>35</v>
      </c>
      <c r="B47" s="396" t="str">
        <f t="shared" si="13"/>
        <v>UTR35</v>
      </c>
      <c r="C47" s="393">
        <f t="shared" si="0"/>
        <v>212.29327994585037</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212.29327994585037</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212.29327994585037</v>
      </c>
      <c r="L47" s="393">
        <f t="shared" si="4"/>
        <v>15.323999674916269</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15.323999674916269</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1.1119999772310256</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1.1119999772310256</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16.435999652147295</v>
      </c>
      <c r="AC47" s="78">
        <f t="shared" si="10"/>
        <v>228.72927959799767</v>
      </c>
      <c r="AD47" s="395">
        <f t="shared" si="11"/>
        <v>0.92814212644295324</v>
      </c>
      <c r="AE47" s="395">
        <f t="shared" si="12"/>
        <v>7.1857873557046689E-2</v>
      </c>
    </row>
    <row r="48" spans="1:31" x14ac:dyDescent="0.25">
      <c r="A48" s="387">
        <v>36</v>
      </c>
      <c r="B48" s="396" t="str">
        <f t="shared" si="13"/>
        <v>UTR36</v>
      </c>
      <c r="C48" s="393">
        <f t="shared" si="0"/>
        <v>169.46844697684051</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169.46844697684051</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169.46844697684051</v>
      </c>
      <c r="L48" s="393">
        <f t="shared" si="4"/>
        <v>19.18400007545948</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19.18400007545948</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19.18400007545948</v>
      </c>
      <c r="AC48" s="78">
        <f t="shared" si="10"/>
        <v>188.65244705229998</v>
      </c>
      <c r="AD48" s="395">
        <f t="shared" si="11"/>
        <v>0.89831035655667324</v>
      </c>
      <c r="AE48" s="395">
        <f t="shared" si="12"/>
        <v>0.10168964344332684</v>
      </c>
    </row>
    <row r="49" spans="1:31" x14ac:dyDescent="0.25">
      <c r="A49" s="387">
        <v>37</v>
      </c>
      <c r="B49" s="396" t="str">
        <f t="shared" si="13"/>
        <v>UTR37</v>
      </c>
      <c r="C49" s="393">
        <f t="shared" si="0"/>
        <v>86.308989778161049</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86.308989778161049</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86.308989778161049</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86.308989778161049</v>
      </c>
      <c r="AD49" s="395">
        <f t="shared" si="11"/>
        <v>1</v>
      </c>
      <c r="AE49" s="395">
        <f t="shared" si="12"/>
        <v>0</v>
      </c>
    </row>
    <row r="50" spans="1:31" x14ac:dyDescent="0.25">
      <c r="A50" s="387">
        <v>38</v>
      </c>
      <c r="B50" s="396" t="str">
        <f t="shared" si="13"/>
        <v>UTR38</v>
      </c>
      <c r="C50" s="393">
        <f t="shared" si="0"/>
        <v>240.58322340756655</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240.58322340756655</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240.58322340756655</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240.58322340756655</v>
      </c>
      <c r="AD50" s="395">
        <f t="shared" si="11"/>
        <v>1</v>
      </c>
      <c r="AE50" s="395">
        <f t="shared" si="12"/>
        <v>0</v>
      </c>
    </row>
    <row r="51" spans="1:31" x14ac:dyDescent="0.25">
      <c r="A51" s="387">
        <v>39</v>
      </c>
      <c r="B51" s="396" t="str">
        <f t="shared" si="13"/>
        <v>UTR39</v>
      </c>
      <c r="C51" s="393">
        <f t="shared" si="0"/>
        <v>246.56385540813207</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246.56385540813207</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246.56385540813207</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0.11199999809265138</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0.11199999809265138</v>
      </c>
      <c r="R51" s="393">
        <f t="shared" si="6"/>
        <v>10.924000062942506</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10.924000062942506</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11.036000061035157</v>
      </c>
      <c r="AC51" s="78">
        <f t="shared" si="10"/>
        <v>257.59985546916721</v>
      </c>
      <c r="AD51" s="395">
        <f t="shared" si="11"/>
        <v>0.95715836081920447</v>
      </c>
      <c r="AE51" s="395">
        <f t="shared" si="12"/>
        <v>4.2841639180795595E-2</v>
      </c>
    </row>
    <row r="52" spans="1:31" x14ac:dyDescent="0.25">
      <c r="A52" s="387">
        <v>40</v>
      </c>
      <c r="B52" s="396" t="str">
        <f t="shared" si="13"/>
        <v>UTR40</v>
      </c>
      <c r="C52" s="393">
        <f t="shared" si="0"/>
        <v>283.89919998019934</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283.89919998019934</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283.89919998019934</v>
      </c>
      <c r="L52" s="393">
        <f t="shared" si="4"/>
        <v>33.087999729216094</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33.087999729216094</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0.58799999237060541</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0.58799999237060541</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33.675999721586699</v>
      </c>
      <c r="AC52" s="78">
        <f t="shared" si="10"/>
        <v>317.57519970178606</v>
      </c>
      <c r="AD52" s="395">
        <f t="shared" si="11"/>
        <v>0.89395897490355158</v>
      </c>
      <c r="AE52" s="395">
        <f t="shared" si="12"/>
        <v>0.10604102509644837</v>
      </c>
    </row>
    <row r="53" spans="1:31" x14ac:dyDescent="0.25">
      <c r="A53" s="387">
        <v>41</v>
      </c>
      <c r="B53" s="396" t="str">
        <f t="shared" si="13"/>
        <v>UTR41</v>
      </c>
      <c r="C53" s="393">
        <f t="shared" si="0"/>
        <v>196.73980898797512</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196.73980898797512</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196.73980898797512</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196.73980898797512</v>
      </c>
      <c r="AD53" s="395">
        <f t="shared" si="11"/>
        <v>1</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70866141732283472" right="0.70866141732283472" top="0.74803149606299213" bottom="0.74803149606299213" header="0.31496062992125984" footer="0.31496062992125984"/>
  <pageSetup paperSize="121" scale="4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tabSelected="1" topLeftCell="B1" zoomScaleNormal="100" workbookViewId="0">
      <selection activeCell="B3" sqref="B3:L3"/>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02352</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314709.66632193548</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484068.09084755165</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4515.9356818038686</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3786.9419635265685</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807080.63388506346</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553.63618424380786</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183.3247206663394</v>
      </c>
      <c r="J10" s="95">
        <f>SUM(G10:I10)</f>
        <v>736.96090491014729</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807817.59557777364</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91388.914844906336</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99221.441283222346</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5021.8383524714964</v>
      </c>
      <c r="O10" s="95">
        <f>P10-SUM(L10:N10)</f>
        <v>4.0247301629860885</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195636.21921076317</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15993.352000416087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1203.7816813241877</v>
      </c>
      <c r="S10" s="95">
        <f>T10-Q10-R10</f>
        <v>637.12636650716581</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17834.260048247441</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1021288.0843220253</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314709.66632193548</v>
      </c>
      <c r="C13" s="78">
        <f t="shared" si="0"/>
        <v>484068.09084755165</v>
      </c>
      <c r="D13" s="78">
        <f t="shared" si="0"/>
        <v>4515.9356818038686</v>
      </c>
      <c r="E13" s="78">
        <f t="shared" si="0"/>
        <v>3786.9419635265685</v>
      </c>
      <c r="F13" s="78">
        <f t="shared" si="0"/>
        <v>807080.63388506346</v>
      </c>
      <c r="G13" s="78">
        <f t="shared" si="0"/>
        <v>553.63618424380786</v>
      </c>
      <c r="H13" s="78">
        <f t="shared" si="0"/>
        <v>0</v>
      </c>
      <c r="I13" s="78">
        <f t="shared" si="0"/>
        <v>183.3247206663394</v>
      </c>
      <c r="J13" s="78">
        <f t="shared" si="0"/>
        <v>736.96090491014729</v>
      </c>
      <c r="K13" s="78">
        <f t="shared" si="0"/>
        <v>807817.59557777364</v>
      </c>
      <c r="L13" s="78">
        <f t="shared" si="0"/>
        <v>91388.914844906336</v>
      </c>
      <c r="M13" s="78">
        <f t="shared" si="0"/>
        <v>99221.441283222346</v>
      </c>
      <c r="N13" s="78">
        <f t="shared" si="0"/>
        <v>5021.8383524714964</v>
      </c>
      <c r="O13" s="78">
        <f t="shared" si="0"/>
        <v>4.0247301629860885</v>
      </c>
      <c r="P13" s="78">
        <f t="shared" si="0"/>
        <v>195636.21921076317</v>
      </c>
      <c r="Q13" s="78">
        <f t="shared" si="0"/>
        <v>15993.352000416087</v>
      </c>
      <c r="R13" s="78">
        <f t="shared" si="0"/>
        <v>1203.7816813241877</v>
      </c>
      <c r="S13" s="78">
        <f t="shared" si="0"/>
        <v>637.12636650716581</v>
      </c>
      <c r="T13" s="78">
        <f t="shared" si="0"/>
        <v>17834.260048247441</v>
      </c>
      <c r="U13" s="78">
        <f t="shared" si="0"/>
        <v>1021288.0843220253</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18670.322044361448</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17572.074647661615</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21.68305781333234</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36264.079518031147</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36264.079518031147</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1160.3102828445565</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931.37431800843626</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0</v>
      </c>
      <c r="O14" s="95">
        <f>P14-SUM(L14:N14)</f>
        <v>1.8194198764831526E-4</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2091.6847827949805</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38355.76346363857</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1565.9753188349912</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1507.406626509412</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31.417291101532594</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3104.7992483722419</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0.15000000189810986</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0.15000000189810986</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3104.9492852981757</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145.75515660000084</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15.599999079816342</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7.5430002927595394</v>
      </c>
      <c r="O15" s="95">
        <f>P15-SUM(L15:N15)</f>
        <v>-7.6419113668180216E-6</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168.89814833066535</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3273.8476069156122</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3876.7472236226531</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6260.6898667839587</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9.1412479981402122</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48.624215596079068</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10195.203152126618</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5.5207081006207019</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1.0217245687715577</v>
      </c>
      <c r="J16" s="95">
        <f>SUM(G16:I16)</f>
        <v>6.5424326693922596</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10201.745552401597</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764.81336615986879</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108.46176828805058</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161.52800690616738</v>
      </c>
      <c r="O16" s="95">
        <f>P16-SUM(L16:N16)</f>
        <v>-9.0008413735631621E-6</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1034.8031323532455</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2388.9453436281874</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255.20256575773283</v>
      </c>
      <c r="S16" s="95">
        <f>T16-Q16-R16</f>
        <v>6.2348859312619425</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2650.3827953171822</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13886.931872391218</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0</v>
      </c>
    </row>
    <row r="19" spans="1:21" x14ac:dyDescent="0.25">
      <c r="A19" s="179" t="s">
        <v>521</v>
      </c>
      <c r="B19" s="78">
        <f t="shared" ref="B19:U19" si="1">SUM(B14:B18)</f>
        <v>24113.044586819091</v>
      </c>
      <c r="C19" s="78">
        <f t="shared" si="1"/>
        <v>25340.171140954986</v>
      </c>
      <c r="D19" s="78">
        <f t="shared" si="1"/>
        <v>30.824305811472552</v>
      </c>
      <c r="E19" s="78">
        <f t="shared" si="1"/>
        <v>80.041506697611666</v>
      </c>
      <c r="F19" s="78">
        <f t="shared" si="1"/>
        <v>49564.081918530006</v>
      </c>
      <c r="G19" s="78">
        <f t="shared" si="1"/>
        <v>5.6707081025188115</v>
      </c>
      <c r="H19" s="78">
        <f t="shared" si="1"/>
        <v>0</v>
      </c>
      <c r="I19" s="78">
        <f t="shared" si="1"/>
        <v>1.0217245687715577</v>
      </c>
      <c r="J19" s="78">
        <f t="shared" si="1"/>
        <v>6.6924326712903692</v>
      </c>
      <c r="K19" s="78">
        <f t="shared" si="1"/>
        <v>49570.774355730922</v>
      </c>
      <c r="L19" s="78">
        <f t="shared" si="1"/>
        <v>2070.8788056044259</v>
      </c>
      <c r="M19" s="78">
        <f t="shared" si="1"/>
        <v>1055.4360853763033</v>
      </c>
      <c r="N19" s="78">
        <f t="shared" si="1"/>
        <v>169.07100719892691</v>
      </c>
      <c r="O19" s="78">
        <f t="shared" si="1"/>
        <v>1.6529923490793408E-4</v>
      </c>
      <c r="P19" s="78">
        <f t="shared" si="1"/>
        <v>3295.3860634788912</v>
      </c>
      <c r="Q19" s="78">
        <f t="shared" si="1"/>
        <v>2388.9453436281874</v>
      </c>
      <c r="R19" s="78">
        <f t="shared" si="1"/>
        <v>255.20256575773283</v>
      </c>
      <c r="S19" s="78">
        <f t="shared" si="1"/>
        <v>6.2348859312619425</v>
      </c>
      <c r="T19" s="78">
        <f t="shared" si="1"/>
        <v>2650.3827953171822</v>
      </c>
      <c r="U19" s="78">
        <f t="shared" si="1"/>
        <v>55516.542942945394</v>
      </c>
    </row>
    <row r="20" spans="1:21" x14ac:dyDescent="0.25">
      <c r="A20" s="96" t="s">
        <v>522</v>
      </c>
      <c r="B20" s="95">
        <f t="shared" ref="B20:U20" si="2">B28</f>
        <v>21330.131141639293</v>
      </c>
      <c r="C20" s="95">
        <f t="shared" si="2"/>
        <v>24511.423304675482</v>
      </c>
      <c r="D20" s="95">
        <f t="shared" si="2"/>
        <v>30.478312158821698</v>
      </c>
      <c r="E20" s="95">
        <f t="shared" si="2"/>
        <v>80.041506697611666</v>
      </c>
      <c r="F20" s="95">
        <f t="shared" si="2"/>
        <v>45952.074627836497</v>
      </c>
      <c r="G20" s="95">
        <f t="shared" si="2"/>
        <v>5.4977112761933844</v>
      </c>
      <c r="H20" s="95">
        <f t="shared" si="2"/>
        <v>0</v>
      </c>
      <c r="I20" s="95">
        <f t="shared" si="2"/>
        <v>0</v>
      </c>
      <c r="J20" s="95">
        <f t="shared" si="2"/>
        <v>5.4977112761933844</v>
      </c>
      <c r="K20" s="95">
        <f t="shared" si="2"/>
        <v>45957.572394762508</v>
      </c>
      <c r="L20" s="95">
        <f t="shared" si="2"/>
        <v>1526.9577636667693</v>
      </c>
      <c r="M20" s="95">
        <f t="shared" si="2"/>
        <v>1045.781396398072</v>
      </c>
      <c r="N20" s="95">
        <f t="shared" si="2"/>
        <v>34.668737748747084</v>
      </c>
      <c r="O20" s="95">
        <f t="shared" si="2"/>
        <v>2.0168655481711539E-4</v>
      </c>
      <c r="P20" s="95">
        <f t="shared" si="2"/>
        <v>2607.4080995001432</v>
      </c>
      <c r="Q20" s="95">
        <f t="shared" si="2"/>
        <v>0.86841944279580496</v>
      </c>
      <c r="R20" s="95">
        <f t="shared" si="2"/>
        <v>0</v>
      </c>
      <c r="S20" s="95">
        <f t="shared" si="2"/>
        <v>0</v>
      </c>
      <c r="T20" s="95">
        <f t="shared" si="2"/>
        <v>0.86841944279580496</v>
      </c>
      <c r="U20" s="95">
        <f t="shared" si="2"/>
        <v>48565.848651157838</v>
      </c>
    </row>
    <row r="21" spans="1:21" hidden="1" x14ac:dyDescent="0.25">
      <c r="A21" s="397" t="s">
        <v>519</v>
      </c>
      <c r="B21" s="399">
        <f t="shared" ref="B21:U21" si="3">SUM(B22:B27)</f>
        <v>284078.22900602495</v>
      </c>
      <c r="C21" s="399">
        <f t="shared" si="3"/>
        <v>451393.59340296808</v>
      </c>
      <c r="D21" s="399">
        <f t="shared" si="3"/>
        <v>1647.4932916316693</v>
      </c>
      <c r="E21" s="399">
        <f t="shared" si="3"/>
        <v>3439.4093544762668</v>
      </c>
      <c r="F21" s="399">
        <f t="shared" si="3"/>
        <v>740558.72437548789</v>
      </c>
      <c r="G21" s="399">
        <f t="shared" si="3"/>
        <v>282.61774680316631</v>
      </c>
      <c r="H21" s="399">
        <f t="shared" si="3"/>
        <v>0</v>
      </c>
      <c r="I21" s="399">
        <f t="shared" si="3"/>
        <v>153.05631728569443</v>
      </c>
      <c r="J21" s="399">
        <f t="shared" si="3"/>
        <v>435.67406408886069</v>
      </c>
      <c r="K21" s="399">
        <f t="shared" si="3"/>
        <v>740994.39965589996</v>
      </c>
      <c r="L21" s="399">
        <f t="shared" si="3"/>
        <v>60377.56059847727</v>
      </c>
      <c r="M21" s="399">
        <f t="shared" si="3"/>
        <v>18595.839986656811</v>
      </c>
      <c r="N21" s="399">
        <f t="shared" si="3"/>
        <v>2407.5950170246292</v>
      </c>
      <c r="O21" s="399">
        <f t="shared" si="3"/>
        <v>1.7187336925417185E-3</v>
      </c>
      <c r="P21" s="399">
        <f t="shared" si="3"/>
        <v>81380.997320892406</v>
      </c>
      <c r="Q21" s="399">
        <f t="shared" si="3"/>
        <v>8739.1111955565666</v>
      </c>
      <c r="R21" s="399">
        <f t="shared" si="3"/>
        <v>80.341415278776964</v>
      </c>
      <c r="S21" s="399">
        <f t="shared" si="3"/>
        <v>-2.2409623539942913E-5</v>
      </c>
      <c r="T21" s="399">
        <f t="shared" si="3"/>
        <v>8819.45258842572</v>
      </c>
      <c r="U21" s="399">
        <f t="shared" si="3"/>
        <v>831194.85845865344</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46487.200094260443</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41680.983650402239</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500.49498292497901</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0</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88668.677811137561</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108.68946035219729</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9">
        <f t="shared" ref="J22:J27" si="4">SUM(G22:I22)</f>
        <v>108.68946035219729</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88777.36817881919</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24891.16515767069</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10219.349475578445</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1522.8386442154015</v>
      </c>
      <c r="O22" s="399">
        <f t="shared" ref="O22:O27" si="5">P22-SUM(L22:N22)</f>
        <v>4.7849446855252609E-4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36633.353755959004</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8400.2359203246269</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80.341415278776964</v>
      </c>
      <c r="S22" s="399">
        <f t="shared" ref="S22:S27" si="6">T22-Q22-R22</f>
        <v>-2.2409623539942913E-5</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8480.5773131937804</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133891.29981990054</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78366.581330129135</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316646.2017443626</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963.47504844040736</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2867.3943451138175</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398843.65659549378</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134.77747551354466</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153.05631728569443</v>
      </c>
      <c r="J23" s="399">
        <f t="shared" si="4"/>
        <v>287.83379279923906</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399131.48972021998</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11194.239133007042</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6262.812333644546</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720.03124349080076</v>
      </c>
      <c r="O23" s="399">
        <f t="shared" si="5"/>
        <v>4.5797310667694546E-4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18177.083168115496</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70.684741715798751</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9">
        <f t="shared" si="6"/>
        <v>0</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70.684741715798751</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417379.26133043261</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159224.44758163538</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93066.408008203245</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183.52326026628282</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572.0150093624494</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253046.38996885653</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39.150810937424339</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0</v>
      </c>
      <c r="J24" s="399">
        <f t="shared" si="4"/>
        <v>39.150810937424339</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253085.54175686085</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24292.156307799538</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2113.6781774338197</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164.72512931842695</v>
      </c>
      <c r="O24" s="399">
        <f t="shared" si="5"/>
        <v>7.8226611731224693E-4</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26570.560396817902</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268.19053351614059</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0</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268.19053351614059</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279924.2973083203</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9">
        <f t="shared" si="4"/>
        <v>0</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9">
        <f t="shared" si="5"/>
        <v>0</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21330.131141639293</v>
      </c>
      <c r="C28" s="399">
        <f t="shared" si="7"/>
        <v>24511.423304675482</v>
      </c>
      <c r="D28" s="399">
        <f t="shared" si="7"/>
        <v>30.478312158821698</v>
      </c>
      <c r="E28" s="399">
        <f t="shared" si="7"/>
        <v>80.041506697611666</v>
      </c>
      <c r="F28" s="399">
        <f t="shared" si="7"/>
        <v>45952.074627836497</v>
      </c>
      <c r="G28" s="399">
        <f t="shared" si="7"/>
        <v>5.4977112761933844</v>
      </c>
      <c r="H28" s="399">
        <f t="shared" si="7"/>
        <v>0</v>
      </c>
      <c r="I28" s="399">
        <f t="shared" si="7"/>
        <v>0</v>
      </c>
      <c r="J28" s="399">
        <f t="shared" si="7"/>
        <v>5.4977112761933844</v>
      </c>
      <c r="K28" s="399">
        <f t="shared" si="7"/>
        <v>45957.572394762508</v>
      </c>
      <c r="L28" s="399">
        <f t="shared" si="7"/>
        <v>1526.9577636667693</v>
      </c>
      <c r="M28" s="399">
        <f t="shared" si="7"/>
        <v>1045.781396398072</v>
      </c>
      <c r="N28" s="399">
        <f t="shared" si="7"/>
        <v>34.668737748747084</v>
      </c>
      <c r="O28" s="399">
        <f t="shared" si="7"/>
        <v>2.0168655481711539E-4</v>
      </c>
      <c r="P28" s="399">
        <f t="shared" si="7"/>
        <v>2607.4080995001432</v>
      </c>
      <c r="Q28" s="399">
        <f t="shared" si="7"/>
        <v>0.86841944279580496</v>
      </c>
      <c r="R28" s="399">
        <f t="shared" si="7"/>
        <v>0</v>
      </c>
      <c r="S28" s="399">
        <f t="shared" si="7"/>
        <v>0</v>
      </c>
      <c r="T28" s="399">
        <f t="shared" si="7"/>
        <v>0.86841944279580496</v>
      </c>
      <c r="U28" s="399">
        <f t="shared" si="7"/>
        <v>48565.848651157838</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0</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1093.8337784428534</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16791.863748944721</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8.7952543454893579</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48.624215596079068</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17943.117579873382</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5.3477112742952748</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9">
        <f t="shared" si="8"/>
        <v>5.3477112742952748</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17948.465309873456</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220.89232422221193</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98.807079309819386</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27.125737455987547</v>
      </c>
      <c r="O30" s="399">
        <f t="shared" si="9"/>
        <v>2.7386478620883281E-5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346.82516837449742</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0.86841944279580496</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0</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0.86841944279580496</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18296.159299043931</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20236.297363196438</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7719.5595557307588</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21.68305781333234</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31.417291101532594</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28008.957047963118</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0.15000000189810986</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0.15000000189810986</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28009.107084889052</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1306.0654394445573</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946.97431708825263</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7.5430002927595394</v>
      </c>
      <c r="O31" s="399">
        <f t="shared" si="9"/>
        <v>1.7430007619623211E-4</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2260.5829311256457</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30269.68935211391</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2782.9134451798</v>
      </c>
      <c r="C35" s="95">
        <f t="shared" si="11"/>
        <v>828.74783627950967</v>
      </c>
      <c r="D35" s="95">
        <f t="shared" si="11"/>
        <v>0.34599365265085569</v>
      </c>
      <c r="E35" s="95">
        <f t="shared" si="11"/>
        <v>0</v>
      </c>
      <c r="F35" s="95">
        <f t="shared" si="11"/>
        <v>3612.0072906935029</v>
      </c>
      <c r="G35" s="95">
        <f t="shared" si="11"/>
        <v>0.17299682632542784</v>
      </c>
      <c r="H35" s="95">
        <f t="shared" si="11"/>
        <v>0</v>
      </c>
      <c r="I35" s="95">
        <f t="shared" si="11"/>
        <v>1.0217245687715577</v>
      </c>
      <c r="J35" s="95">
        <f t="shared" si="11"/>
        <v>1.1947213950969855</v>
      </c>
      <c r="K35" s="95">
        <f t="shared" si="11"/>
        <v>3613.201960968408</v>
      </c>
      <c r="L35" s="95">
        <f t="shared" si="11"/>
        <v>543.92104193765681</v>
      </c>
      <c r="M35" s="95">
        <f t="shared" si="11"/>
        <v>9.654688978231178</v>
      </c>
      <c r="N35" s="95">
        <f t="shared" si="11"/>
        <v>134.40226945017983</v>
      </c>
      <c r="O35" s="95">
        <f t="shared" si="11"/>
        <v>-3.6387319823916187E-5</v>
      </c>
      <c r="P35" s="95">
        <f t="shared" si="11"/>
        <v>687.97796397874799</v>
      </c>
      <c r="Q35" s="95">
        <f t="shared" si="11"/>
        <v>2388.0769241853914</v>
      </c>
      <c r="R35" s="95">
        <f t="shared" si="11"/>
        <v>255.20256575773283</v>
      </c>
      <c r="S35" s="95">
        <f t="shared" si="11"/>
        <v>6.2348859312619425</v>
      </c>
      <c r="T35" s="95">
        <f t="shared" si="11"/>
        <v>2649.5143758743861</v>
      </c>
      <c r="U35" s="95">
        <f t="shared" si="11"/>
        <v>6950.6942917875522</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2782.9134451798</v>
      </c>
      <c r="C40" s="399">
        <f t="shared" si="13"/>
        <v>828.74783627950967</v>
      </c>
      <c r="D40" s="399">
        <f t="shared" si="13"/>
        <v>0.34599365265085569</v>
      </c>
      <c r="E40" s="399">
        <f t="shared" si="13"/>
        <v>0</v>
      </c>
      <c r="F40" s="399">
        <f t="shared" si="13"/>
        <v>3612.0072906935029</v>
      </c>
      <c r="G40" s="399">
        <f t="shared" si="13"/>
        <v>0.17299682632542784</v>
      </c>
      <c r="H40" s="399">
        <f t="shared" si="13"/>
        <v>0</v>
      </c>
      <c r="I40" s="399">
        <f t="shared" si="13"/>
        <v>1.0217245687715577</v>
      </c>
      <c r="J40" s="399">
        <f t="shared" si="13"/>
        <v>1.1947213950969855</v>
      </c>
      <c r="K40" s="399">
        <f t="shared" si="13"/>
        <v>3613.201960968408</v>
      </c>
      <c r="L40" s="399">
        <f t="shared" si="13"/>
        <v>543.92104193765681</v>
      </c>
      <c r="M40" s="399">
        <f t="shared" si="13"/>
        <v>9.654688978231178</v>
      </c>
      <c r="N40" s="399">
        <f t="shared" si="13"/>
        <v>134.40226945017983</v>
      </c>
      <c r="O40" s="399">
        <f t="shared" si="13"/>
        <v>-3.6387319823916187E-5</v>
      </c>
      <c r="P40" s="399">
        <f t="shared" si="13"/>
        <v>687.97796397874799</v>
      </c>
      <c r="Q40" s="399">
        <f t="shared" si="13"/>
        <v>2388.0769241853914</v>
      </c>
      <c r="R40" s="399">
        <f t="shared" si="13"/>
        <v>255.20256575773283</v>
      </c>
      <c r="S40" s="399">
        <f t="shared" si="13"/>
        <v>6.2348859312619425</v>
      </c>
      <c r="T40" s="399">
        <f t="shared" si="13"/>
        <v>2649.5143758743861</v>
      </c>
      <c r="U40" s="399">
        <f t="shared" si="13"/>
        <v>6950.6942917875522</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9">
        <f>SUM(G41:I41)</f>
        <v>0</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9">
        <f>P41-SUM(L41:N41)</f>
        <v>0</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9">
        <f>T41-Q41-R41</f>
        <v>0</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2782.9134451798</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828.74783627950967</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0.34599365265085569</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3612.0072906935029</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0.17299682632542784</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1.0217245687715577</v>
      </c>
      <c r="J42" s="399">
        <f>SUM(G42:I42)</f>
        <v>1.1947213950969855</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3613.201960968408</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543.92104193765681</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9.654688978231178</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134.40226945017983</v>
      </c>
      <c r="O42" s="399">
        <f>P42-SUM(L42:N42)</f>
        <v>-3.6387319823916187E-5</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687.97796397874799</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2388.0769241853914</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255.20256575773283</v>
      </c>
      <c r="S42" s="399">
        <f>T42-Q42-R42</f>
        <v>6.2348859312619425</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2649.5143758743861</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6950.6942917875522</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338822.71090875455</v>
      </c>
      <c r="C44" s="78">
        <f t="shared" si="14"/>
        <v>509408.26198850665</v>
      </c>
      <c r="D44" s="78">
        <f t="shared" si="14"/>
        <v>4546.7599876153408</v>
      </c>
      <c r="E44" s="78">
        <f t="shared" si="14"/>
        <v>3866.9834702241801</v>
      </c>
      <c r="F44" s="78">
        <f t="shared" si="14"/>
        <v>856644.71580359351</v>
      </c>
      <c r="G44" s="78">
        <f t="shared" si="14"/>
        <v>559.30689234632666</v>
      </c>
      <c r="H44" s="78">
        <f t="shared" si="14"/>
        <v>0</v>
      </c>
      <c r="I44" s="78">
        <f t="shared" si="14"/>
        <v>184.34644523511096</v>
      </c>
      <c r="J44" s="78">
        <f t="shared" si="14"/>
        <v>743.65333758143765</v>
      </c>
      <c r="K44" s="78">
        <f t="shared" si="14"/>
        <v>857388.36993350461</v>
      </c>
      <c r="L44" s="78">
        <f t="shared" si="14"/>
        <v>93459.793650510765</v>
      </c>
      <c r="M44" s="78">
        <f t="shared" si="14"/>
        <v>100276.87736859865</v>
      </c>
      <c r="N44" s="78">
        <f t="shared" si="14"/>
        <v>5190.9093596704233</v>
      </c>
      <c r="O44" s="78">
        <f t="shared" si="14"/>
        <v>4.0248954622209965</v>
      </c>
      <c r="P44" s="78">
        <f t="shared" si="14"/>
        <v>198931.60527424206</v>
      </c>
      <c r="Q44" s="78">
        <f t="shared" si="14"/>
        <v>18382.297344044273</v>
      </c>
      <c r="R44" s="78">
        <f t="shared" si="14"/>
        <v>1458.9842470819206</v>
      </c>
      <c r="S44" s="78">
        <f t="shared" si="14"/>
        <v>643.36125243842775</v>
      </c>
      <c r="T44" s="78">
        <f t="shared" si="14"/>
        <v>20484.642843564623</v>
      </c>
      <c r="U44" s="78">
        <f t="shared" si="14"/>
        <v>1076804.6272649707</v>
      </c>
    </row>
    <row r="45" spans="1:21" x14ac:dyDescent="0.25">
      <c r="A45" s="83" t="s">
        <v>525</v>
      </c>
      <c r="B45" s="100">
        <f t="shared" ref="B45:U45" si="15">IF(ISERROR(B13/B44),0,B13/B44)</f>
        <v>0.92883285620923817</v>
      </c>
      <c r="C45" s="100">
        <f t="shared" si="15"/>
        <v>0.95025567303907066</v>
      </c>
      <c r="D45" s="100">
        <f t="shared" si="15"/>
        <v>0.99322059974675758</v>
      </c>
      <c r="E45" s="100">
        <f t="shared" si="15"/>
        <v>0.9793013062212621</v>
      </c>
      <c r="F45" s="100">
        <f t="shared" si="15"/>
        <v>0.94214161249797068</v>
      </c>
      <c r="G45" s="100">
        <f t="shared" si="15"/>
        <v>0.98986118680081014</v>
      </c>
      <c r="H45" s="100">
        <f t="shared" si="15"/>
        <v>0</v>
      </c>
      <c r="I45" s="100">
        <f t="shared" si="15"/>
        <v>0.99445758464467016</v>
      </c>
      <c r="J45" s="100">
        <f t="shared" si="15"/>
        <v>0.99100060157995662</v>
      </c>
      <c r="K45" s="100">
        <f t="shared" si="15"/>
        <v>0.94218399024986133</v>
      </c>
      <c r="L45" s="100">
        <f t="shared" si="15"/>
        <v>0.97784203533180913</v>
      </c>
      <c r="M45" s="100">
        <f t="shared" si="15"/>
        <v>0.98947478109537934</v>
      </c>
      <c r="N45" s="100">
        <f t="shared" si="15"/>
        <v>0.96742940485293671</v>
      </c>
      <c r="O45" s="100">
        <f t="shared" si="15"/>
        <v>0.99995893080044951</v>
      </c>
      <c r="P45" s="100">
        <f t="shared" si="15"/>
        <v>0.98343457763317221</v>
      </c>
      <c r="Q45" s="100">
        <f t="shared" si="15"/>
        <v>0.87004098024765186</v>
      </c>
      <c r="R45" s="100">
        <f t="shared" si="15"/>
        <v>0.82508202794638985</v>
      </c>
      <c r="S45" s="100">
        <f t="shared" si="15"/>
        <v>0.99030888803509554</v>
      </c>
      <c r="T45" s="100">
        <f t="shared" si="15"/>
        <v>0.87061610907461751</v>
      </c>
      <c r="U45" s="100">
        <f t="shared" si="15"/>
        <v>0.94844325373679472</v>
      </c>
    </row>
    <row r="46" spans="1:21" x14ac:dyDescent="0.25">
      <c r="A46" s="83" t="s">
        <v>526</v>
      </c>
      <c r="B46" s="100">
        <f t="shared" ref="B46:U46" si="16">IF(ISERROR(B19/B44),0,B19/B44)</f>
        <v>7.1167143790761916E-2</v>
      </c>
      <c r="C46" s="100">
        <f t="shared" si="16"/>
        <v>4.9744326960929258E-2</v>
      </c>
      <c r="D46" s="100">
        <f t="shared" si="16"/>
        <v>6.7794002532425533E-3</v>
      </c>
      <c r="E46" s="100">
        <f t="shared" si="16"/>
        <v>2.0698693778737936E-2</v>
      </c>
      <c r="F46" s="100">
        <f t="shared" si="16"/>
        <v>5.7858387502029221E-2</v>
      </c>
      <c r="G46" s="100">
        <f t="shared" si="16"/>
        <v>1.0138813199189883E-2</v>
      </c>
      <c r="H46" s="100">
        <f t="shared" si="16"/>
        <v>0</v>
      </c>
      <c r="I46" s="100">
        <f t="shared" si="16"/>
        <v>5.5424153553298794E-3</v>
      </c>
      <c r="J46" s="100">
        <f t="shared" si="16"/>
        <v>8.9993984200433703E-3</v>
      </c>
      <c r="K46" s="100">
        <f t="shared" si="16"/>
        <v>5.7816009750138578E-2</v>
      </c>
      <c r="L46" s="100">
        <f t="shared" si="16"/>
        <v>2.2157964668190859E-2</v>
      </c>
      <c r="M46" s="100">
        <f t="shared" si="16"/>
        <v>1.0525218904620671E-2</v>
      </c>
      <c r="N46" s="100">
        <f t="shared" si="16"/>
        <v>3.2570595147063293E-2</v>
      </c>
      <c r="O46" s="100">
        <f t="shared" si="16"/>
        <v>4.1069199550519388E-5</v>
      </c>
      <c r="P46" s="100">
        <f t="shared" si="16"/>
        <v>1.6565422366827814E-2</v>
      </c>
      <c r="Q46" s="100">
        <f t="shared" si="16"/>
        <v>0.12995901975234819</v>
      </c>
      <c r="R46" s="100">
        <f t="shared" si="16"/>
        <v>0.17491797205361015</v>
      </c>
      <c r="S46" s="100">
        <f t="shared" si="16"/>
        <v>9.6911119649044242E-3</v>
      </c>
      <c r="T46" s="100">
        <f t="shared" si="16"/>
        <v>0.12938389092538249</v>
      </c>
      <c r="U46" s="100">
        <f t="shared" si="16"/>
        <v>5.1556746263205243E-2</v>
      </c>
    </row>
  </sheetData>
  <mergeCells count="2">
    <mergeCell ref="A8:A9"/>
    <mergeCell ref="B8:U8"/>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8" fitToHeight="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abSelected="1" zoomScaleNormal="100" workbookViewId="0">
      <selection activeCell="B3" sqref="B3:L3"/>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02352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abSelected="1" zoomScaleNormal="100" workbookViewId="0">
      <selection activeCell="B3" sqref="B3:L3"/>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02352</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6861.5345252910247</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6861.5345252910247</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6861.5345252910247</v>
      </c>
      <c r="C16" s="115">
        <f>IF(ISERROR(D16/B16),0,D16/B16)</f>
        <v>0</v>
      </c>
      <c r="D16" s="115">
        <f>D13+D11+D8</f>
        <v>0</v>
      </c>
      <c r="E16" s="122">
        <f t="shared" si="0"/>
        <v>0</v>
      </c>
    </row>
    <row r="17" spans="1:7" ht="15" customHeight="1" x14ac:dyDescent="0.25">
      <c r="A17" s="75" t="s">
        <v>513</v>
      </c>
      <c r="B17" s="104">
        <f>SUM(B18:B32)</f>
        <v>920.00000031381842</v>
      </c>
      <c r="C17" s="105">
        <f>IF(ISERROR(D17/B17),0,D17/B17)</f>
        <v>900</v>
      </c>
      <c r="D17" s="105">
        <f>SUM(D18:D32)</f>
        <v>828000.00028243661</v>
      </c>
      <c r="E17" s="121">
        <f t="shared" si="0"/>
        <v>0.14622666556728167</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920.00000031381842</v>
      </c>
      <c r="C18" s="108">
        <f t="shared" ref="C18:C32" si="1">IFERROR(VLOOKUP(A18,DataTauxTs,4,FALSE),0)</f>
        <v>900</v>
      </c>
      <c r="D18" s="107">
        <f t="shared" ref="D18:D32" si="2">C18*B18</f>
        <v>828000.00028243661</v>
      </c>
      <c r="E18" s="134">
        <f t="shared" si="0"/>
        <v>0.14622666556728167</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644.54</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673.48</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752.75</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748.6</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900</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644.54</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673.48</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752.75</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748.6</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900</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644.54</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673.48</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752.75</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748.6</v>
      </c>
      <c r="D32" s="107">
        <f t="shared" si="2"/>
        <v>0</v>
      </c>
      <c r="E32" s="134">
        <f t="shared" si="0"/>
        <v>0</v>
      </c>
    </row>
    <row r="33" spans="1:5" ht="15" customHeight="1" x14ac:dyDescent="0.25">
      <c r="A33" s="75" t="s">
        <v>737</v>
      </c>
      <c r="B33" s="118">
        <f>SUM(B34:B42)</f>
        <v>49.999999887645245</v>
      </c>
      <c r="C33" s="119">
        <f>IF(ISERROR(D33/B33),0,D33/B33)</f>
        <v>300</v>
      </c>
      <c r="D33" s="119">
        <f>SUM(D34:D42)</f>
        <v>14999.999966293573</v>
      </c>
      <c r="E33" s="121">
        <f t="shared" si="0"/>
        <v>2.6490337896524908E-3</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457.29</v>
      </c>
      <c r="D34" s="107">
        <f t="shared" ref="D34:D42" si="4">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49.999999887645245</v>
      </c>
      <c r="C36" s="108">
        <f t="shared" si="3"/>
        <v>300</v>
      </c>
      <c r="D36" s="107">
        <f t="shared" si="4"/>
        <v>14999.999966293573</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457.29</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300</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457.29</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300</v>
      </c>
      <c r="D42" s="107">
        <f t="shared" si="4"/>
        <v>0</v>
      </c>
      <c r="E42" s="134">
        <f t="shared" si="5"/>
        <v>0</v>
      </c>
    </row>
    <row r="43" spans="1:5" ht="15" customHeight="1" x14ac:dyDescent="0.25">
      <c r="A43" s="75" t="s">
        <v>984</v>
      </c>
      <c r="B43" s="118">
        <f>SUM(B44:B49)</f>
        <v>189.8693941232562</v>
      </c>
      <c r="C43" s="119">
        <f>IF(ISERROR(D43/B43),0,D43/B43)</f>
        <v>500</v>
      </c>
      <c r="D43" s="119">
        <f>SUM(D44:D49)</f>
        <v>94934.697061628103</v>
      </c>
      <c r="E43" s="121">
        <f t="shared" si="5"/>
        <v>1.6765681392785805E-2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189.8693941232562</v>
      </c>
      <c r="C44" s="108">
        <f t="shared" ref="C44:C49" si="6">IFERROR(VLOOKUP(A44,DataTauxTs,4,FALSE),0)</f>
        <v>500</v>
      </c>
      <c r="D44" s="107">
        <f t="shared" ref="D44:D49" si="7">C44*B44</f>
        <v>94934.697061628103</v>
      </c>
      <c r="E44" s="134">
        <f t="shared" si="5"/>
        <v>1.6765681392785805E-2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500</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500</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677.09</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677.09</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677.09</v>
      </c>
      <c r="D56" s="107">
        <f t="shared" si="9"/>
        <v>0</v>
      </c>
      <c r="E56" s="134">
        <f t="shared" si="5"/>
        <v>0</v>
      </c>
    </row>
    <row r="57" spans="1:7" ht="15" customHeight="1" x14ac:dyDescent="0.25">
      <c r="A57" s="77" t="s">
        <v>521</v>
      </c>
      <c r="B57" s="116">
        <f>B50+B43+B33+B17</f>
        <v>1159.8693943247199</v>
      </c>
      <c r="C57" s="115">
        <f>IF(ISERROR(D57/B57),0,D57/B57)</f>
        <v>808.65544163826064</v>
      </c>
      <c r="D57" s="115">
        <f>D50+D43+D33+D17</f>
        <v>937934.69731035829</v>
      </c>
      <c r="E57" s="122">
        <f t="shared" si="5"/>
        <v>0.16564138074971996</v>
      </c>
    </row>
    <row r="58" spans="1:7" ht="15" customHeight="1" x14ac:dyDescent="0.25">
      <c r="A58" s="73" t="s">
        <v>524</v>
      </c>
      <c r="B58" s="117">
        <f>B57+B16</f>
        <v>8021.4039196157446</v>
      </c>
      <c r="C58" s="129">
        <f>IF(ISERROR(D58/B58),0,D58/B58)</f>
        <v>116.92899481307866</v>
      </c>
      <c r="D58" s="129">
        <f>D16+D57</f>
        <v>937934.69731035829</v>
      </c>
      <c r="E58" s="122">
        <f t="shared" si="5"/>
        <v>0.16564138074971996</v>
      </c>
    </row>
    <row r="59" spans="1:7" ht="15" customHeight="1" x14ac:dyDescent="0.25">
      <c r="A59" s="322"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793.36</v>
      </c>
      <c r="D61" s="107">
        <f>C61*B61</f>
        <v>0</v>
      </c>
      <c r="E61" s="134">
        <f t="shared" si="10"/>
        <v>0</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793.36</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793.36</v>
      </c>
      <c r="D63" s="107">
        <f>C63*B63</f>
        <v>0</v>
      </c>
      <c r="E63" s="134">
        <f t="shared" si="10"/>
        <v>0</v>
      </c>
    </row>
    <row r="64" spans="1:7" ht="15" customHeight="1" x14ac:dyDescent="0.25">
      <c r="A64" s="75" t="s">
        <v>529</v>
      </c>
      <c r="B64" s="120">
        <f>SUM(B65:B67)</f>
        <v>499.99999868869781</v>
      </c>
      <c r="C64" s="119">
        <f>IF(ISERROR(D64/B64),0,D64/B64)</f>
        <v>940</v>
      </c>
      <c r="D64" s="119">
        <f>SUM(D65:D67)</f>
        <v>469999.99876737595</v>
      </c>
      <c r="E64" s="121">
        <f t="shared" si="10"/>
        <v>8.3003058711276292E-2</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499.99999868869781</v>
      </c>
      <c r="C65" s="108">
        <f>IFERROR(VLOOKUP(A65,DataTauxTs,4,FALSE),0)</f>
        <v>940</v>
      </c>
      <c r="D65" s="107">
        <f>C65*B65</f>
        <v>469999.99876737595</v>
      </c>
      <c r="E65" s="134">
        <f t="shared" si="10"/>
        <v>8.3003058711276292E-2</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940</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940</v>
      </c>
      <c r="D67" s="107">
        <f>C67*B67</f>
        <v>0</v>
      </c>
      <c r="E67" s="134">
        <f t="shared" si="10"/>
        <v>0</v>
      </c>
      <c r="G67" s="401"/>
    </row>
    <row r="68" spans="1:7" ht="15" customHeight="1" x14ac:dyDescent="0.25">
      <c r="A68" s="75" t="s">
        <v>530</v>
      </c>
      <c r="B68" s="120">
        <f>SUM(B69:B74)</f>
        <v>632.11999806046481</v>
      </c>
      <c r="C68" s="119">
        <f>IF(ISERROR(D68/B68),0,D68/B68)</f>
        <v>744.49126998036354</v>
      </c>
      <c r="D68" s="119">
        <f>SUM(D69:D74)</f>
        <v>470607.82013602037</v>
      </c>
      <c r="E68" s="121">
        <f t="shared" si="10"/>
        <v>8.311040133442496E-2</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7.1200000190734869</v>
      </c>
      <c r="C69" s="108">
        <f t="shared" ref="C69:C74" si="11">IFERROR(VLOOKUP(A69,DataTauxTs,4,FALSE),0)</f>
        <v>260.93</v>
      </c>
      <c r="D69" s="107">
        <f t="shared" ref="D69:D74" si="12">C69*B69</f>
        <v>1857.821604976845</v>
      </c>
      <c r="E69" s="134">
        <f t="shared" si="10"/>
        <v>3.2809548118593407E-4</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624.99999804139134</v>
      </c>
      <c r="C70" s="108">
        <f t="shared" si="11"/>
        <v>750</v>
      </c>
      <c r="D70" s="107">
        <f t="shared" si="12"/>
        <v>468749.99853104353</v>
      </c>
      <c r="E70" s="134">
        <f t="shared" si="10"/>
        <v>8.2782305853239035E-2</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260.93</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750</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260.93</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750</v>
      </c>
      <c r="D74" s="107">
        <f t="shared" si="12"/>
        <v>0</v>
      </c>
      <c r="E74" s="134">
        <f t="shared" si="10"/>
        <v>0</v>
      </c>
      <c r="G74" s="401"/>
    </row>
    <row r="75" spans="1:7" ht="15" customHeight="1" x14ac:dyDescent="0.25">
      <c r="A75" s="75" t="s">
        <v>514</v>
      </c>
      <c r="B75" s="120">
        <f>SUM(B76:B93)</f>
        <v>464.13765802010897</v>
      </c>
      <c r="C75" s="119">
        <f>IF(ISERROR(D75/B75),0,D75/B75)</f>
        <v>425.00000000000006</v>
      </c>
      <c r="D75" s="119">
        <f>SUM(D76:D93)</f>
        <v>197258.50465854633</v>
      </c>
      <c r="E75" s="121">
        <f t="shared" si="10"/>
        <v>3.4836296354067972E-2</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203.83</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848.55</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439.13765807628636</v>
      </c>
      <c r="C80" s="108">
        <f t="shared" si="13"/>
        <v>425</v>
      </c>
      <c r="D80" s="107">
        <f t="shared" si="14"/>
        <v>186633.50468242171</v>
      </c>
      <c r="E80" s="134">
        <f t="shared" si="10"/>
        <v>3.2959897419730794E-2</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451.49</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203.83</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848.55</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425</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451.49</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203.83</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848.55</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24.999999943822623</v>
      </c>
      <c r="C92" s="108">
        <f t="shared" si="13"/>
        <v>425</v>
      </c>
      <c r="D92" s="107">
        <f t="shared" si="14"/>
        <v>10624.999976124614</v>
      </c>
      <c r="E92" s="134">
        <f t="shared" ref="E92:E123" si="15">IF(ISERROR(D92/$C$164),0,D92/$C$164)</f>
        <v>1.876398934337181E-3</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451.49</v>
      </c>
      <c r="D93" s="107">
        <f t="shared" si="14"/>
        <v>0</v>
      </c>
      <c r="E93" s="134">
        <f t="shared" si="15"/>
        <v>0</v>
      </c>
    </row>
    <row r="94" spans="1:7" ht="15" customHeight="1" x14ac:dyDescent="0.25">
      <c r="A94" s="76" t="s">
        <v>532</v>
      </c>
      <c r="B94" s="128">
        <f>B75+B68+B64+B60</f>
        <v>1596.2576547692715</v>
      </c>
      <c r="C94" s="115">
        <f>IF(ISERROR(D94/B94),0,D94/B94)</f>
        <v>712.83374595714236</v>
      </c>
      <c r="D94" s="115">
        <f>D75+D68+D64+D60</f>
        <v>1137866.3235619427</v>
      </c>
      <c r="E94" s="122">
        <f t="shared" si="15"/>
        <v>0.20094975639976925</v>
      </c>
    </row>
    <row r="95" spans="1:7" ht="15" customHeight="1" x14ac:dyDescent="0.25">
      <c r="A95" s="75" t="s">
        <v>742</v>
      </c>
      <c r="B95" s="180">
        <f>SUM(B96:B98)</f>
        <v>374.99999894559386</v>
      </c>
      <c r="C95" s="119">
        <f>IF(ISERROR(D95/B95),0,D95/B95)</f>
        <v>1200</v>
      </c>
      <c r="D95" s="130">
        <f>SUM(D96:D98)</f>
        <v>449999.9987347126</v>
      </c>
      <c r="E95" s="121">
        <f t="shared" si="15"/>
        <v>7.947101364470105E-2</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75.000000280737879</v>
      </c>
      <c r="C96" s="108">
        <f>IFERROR(VLOOKUP(A96,DataTauxTs,4,FALSE),0)</f>
        <v>1200</v>
      </c>
      <c r="D96" s="107">
        <f>C96*B96</f>
        <v>90000.000336885452</v>
      </c>
      <c r="E96" s="134">
        <f t="shared" si="15"/>
        <v>1.5894202833125461E-2</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299.99999866485598</v>
      </c>
      <c r="C97" s="108">
        <f>IFERROR(VLOOKUP(A97,DataTauxTs,4,FALSE),0)</f>
        <v>1200</v>
      </c>
      <c r="D97" s="107">
        <f>C97*B97</f>
        <v>359999.99839782715</v>
      </c>
      <c r="E97" s="134">
        <f t="shared" si="15"/>
        <v>6.3576810811575582E-2</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1200</v>
      </c>
      <c r="D98" s="107">
        <f>C98*B98</f>
        <v>0</v>
      </c>
      <c r="E98" s="134">
        <f t="shared" si="15"/>
        <v>0</v>
      </c>
    </row>
    <row r="99" spans="1:7" ht="15" customHeight="1" x14ac:dyDescent="0.25">
      <c r="A99" s="75" t="s">
        <v>515</v>
      </c>
      <c r="B99" s="180">
        <f>SUM(B100:B111)</f>
        <v>582.51959488332272</v>
      </c>
      <c r="C99" s="119">
        <f>IF(ISERROR(D99/B99),0,D99/B99)</f>
        <v>1250.03</v>
      </c>
      <c r="D99" s="130">
        <f>SUM(D100:D111)</f>
        <v>728166.96919199987</v>
      </c>
      <c r="E99" s="121">
        <f t="shared" si="15"/>
        <v>0.12859592734886408</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1124.92</v>
      </c>
      <c r="D100" s="107">
        <f t="shared" ref="D100:D111" si="17">C100*B100</f>
        <v>0</v>
      </c>
      <c r="E100" s="134">
        <f t="shared" si="15"/>
        <v>0</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1124.92</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984.68</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582.51959488332272</v>
      </c>
      <c r="C103" s="108">
        <f t="shared" si="16"/>
        <v>1250.03</v>
      </c>
      <c r="D103" s="107">
        <f t="shared" si="17"/>
        <v>728166.96919199987</v>
      </c>
      <c r="E103" s="134">
        <f t="shared" si="15"/>
        <v>0.12859592734886408</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1124.92</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1124.92</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984.68</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 t="shared" si="16"/>
        <v>1250.03</v>
      </c>
      <c r="D107" s="107">
        <f t="shared" si="17"/>
        <v>0</v>
      </c>
      <c r="E107" s="134">
        <f t="shared" si="15"/>
        <v>0</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1124.92</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1124.92</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984.68</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1250.03</v>
      </c>
      <c r="D111" s="107">
        <f t="shared" si="17"/>
        <v>0</v>
      </c>
      <c r="E111" s="134">
        <f t="shared" si="15"/>
        <v>0</v>
      </c>
      <c r="G111" s="401"/>
    </row>
    <row r="112" spans="1:7" ht="15" customHeight="1" x14ac:dyDescent="0.25">
      <c r="A112" s="75" t="s">
        <v>743</v>
      </c>
      <c r="B112" s="180">
        <f>SUM(B113:B121)</f>
        <v>125.00000044584274</v>
      </c>
      <c r="C112" s="119">
        <f>IF(ISERROR(D112/B112),0,D112/B112)</f>
        <v>1434.16</v>
      </c>
      <c r="D112" s="130">
        <f>SUM(D113:D121)</f>
        <v>179270.00063940985</v>
      </c>
      <c r="E112" s="121">
        <f t="shared" si="15"/>
        <v>3.1659486015463228E-2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1434.16</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1434.16</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1434.16</v>
      </c>
      <c r="D116" s="107">
        <f t="shared" si="19"/>
        <v>0</v>
      </c>
      <c r="E116" s="134">
        <f t="shared" si="15"/>
        <v>0</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1434.16</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125.00000044584274</v>
      </c>
      <c r="C119" s="108">
        <f t="shared" si="18"/>
        <v>1434.16</v>
      </c>
      <c r="D119" s="107">
        <f t="shared" si="19"/>
        <v>179270.00063940985</v>
      </c>
      <c r="E119" s="134">
        <f t="shared" si="15"/>
        <v>3.1659486015463228E-2</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1434.16</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1086.706263432503</v>
      </c>
      <c r="C122" s="119">
        <f>IF(ISERROR(D122/B122),0,D122/B122)</f>
        <v>1249.8869140590568</v>
      </c>
      <c r="D122" s="130">
        <f>SUM(D123:D140)</f>
        <v>1358259.9380902995</v>
      </c>
      <c r="E122" s="121">
        <f t="shared" si="15"/>
        <v>0.23987176528118159</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1250</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1232.74</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1232.74</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1232.74</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0</v>
      </c>
      <c r="C129" s="108">
        <f t="shared" si="20"/>
        <v>1250</v>
      </c>
      <c r="D129" s="107">
        <f t="shared" si="21"/>
        <v>0</v>
      </c>
      <c r="E129" s="134">
        <f t="shared" si="22"/>
        <v>0</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1232.74</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7.1200000190734869</v>
      </c>
      <c r="C131" s="108">
        <f t="shared" si="20"/>
        <v>1232.74</v>
      </c>
      <c r="D131" s="107">
        <f t="shared" si="21"/>
        <v>8777.1088235126499</v>
      </c>
      <c r="E131" s="134">
        <f t="shared" si="22"/>
        <v>1.5500571934125946E-3</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1232.74</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1079.5862634134294</v>
      </c>
      <c r="C135" s="108">
        <f t="shared" si="20"/>
        <v>1250</v>
      </c>
      <c r="D135" s="107">
        <f t="shared" si="21"/>
        <v>1349482.8292667868</v>
      </c>
      <c r="E135" s="134">
        <f t="shared" si="22"/>
        <v>0.23832170808776898</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1232.74</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1232.74</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1232.74</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7.1200000190734869</v>
      </c>
      <c r="C141" s="119">
        <f>IF(ISERROR(D141/B141),0,D141/B141)</f>
        <v>1200</v>
      </c>
      <c r="D141" s="130">
        <f>SUM(D142:D144)</f>
        <v>8544.0000228881836</v>
      </c>
      <c r="E141" s="121">
        <f t="shared" si="22"/>
        <v>1.5088896540187821E-3</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1200</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7.1200000190734869</v>
      </c>
      <c r="C143" s="108">
        <f>IFERROR(VLOOKUP(A143,DataTauxTs,4,FALSE),0)</f>
        <v>1200</v>
      </c>
      <c r="D143" s="107">
        <f>C143*B143</f>
        <v>8544.0000228881836</v>
      </c>
      <c r="E143" s="134">
        <f t="shared" si="22"/>
        <v>1.5088896540187821E-3</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1200</v>
      </c>
      <c r="D144" s="107">
        <f>C144*B144</f>
        <v>0</v>
      </c>
      <c r="E144" s="134">
        <f t="shared" si="22"/>
        <v>0</v>
      </c>
      <c r="G144" s="401"/>
      <c r="H144" s="401"/>
      <c r="I144" s="401"/>
    </row>
    <row r="145" spans="1:9" ht="15" customHeight="1" x14ac:dyDescent="0.25">
      <c r="A145" s="76" t="s">
        <v>534</v>
      </c>
      <c r="B145" s="128">
        <f>B141+B122+B112+B99+B95</f>
        <v>2176.3458577263359</v>
      </c>
      <c r="C145" s="115">
        <f>IF(ISERROR(D145/B145),0,D145/B145)</f>
        <v>1251.7499904750291</v>
      </c>
      <c r="D145" s="115">
        <f>D141+D122+D112+D99+D95</f>
        <v>2724240.9066793099</v>
      </c>
      <c r="E145" s="122">
        <f t="shared" si="22"/>
        <v>0.48110708194422869</v>
      </c>
      <c r="G145" s="401"/>
      <c r="H145" s="401"/>
      <c r="I145" s="401"/>
    </row>
    <row r="146" spans="1:9" x14ac:dyDescent="0.25">
      <c r="A146" s="75" t="s">
        <v>535</v>
      </c>
      <c r="B146" s="180">
        <f>SUM(B147:B152)</f>
        <v>203.70212372055113</v>
      </c>
      <c r="C146" s="119">
        <f>IF(ISERROR(D146/B146),0,D146/B146)</f>
        <v>676.69</v>
      </c>
      <c r="D146" s="132">
        <f>SUM(D147:D152)</f>
        <v>137843.19010045976</v>
      </c>
      <c r="E146" s="121">
        <f t="shared" si="22"/>
        <v>2.4343417938009284E-2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676.69</v>
      </c>
      <c r="D147" s="107">
        <f t="shared" ref="D147:D152" si="24">C147*B147</f>
        <v>0</v>
      </c>
      <c r="E147" s="134">
        <f t="shared" si="22"/>
        <v>0</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341.94</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676.69</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203.70212372055113</v>
      </c>
      <c r="C151" s="108">
        <f t="shared" si="23"/>
        <v>676.69</v>
      </c>
      <c r="D151" s="107">
        <f t="shared" si="24"/>
        <v>137843.19010045976</v>
      </c>
      <c r="E151" s="134">
        <f t="shared" si="22"/>
        <v>2.4343417938009284E-2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341.94</v>
      </c>
      <c r="D152" s="107">
        <f t="shared" si="24"/>
        <v>0</v>
      </c>
      <c r="E152" s="134">
        <f t="shared" si="22"/>
        <v>0</v>
      </c>
      <c r="G152" s="401"/>
      <c r="H152" s="401"/>
      <c r="I152" s="401"/>
    </row>
    <row r="153" spans="1:9" x14ac:dyDescent="0.25">
      <c r="A153" s="75" t="s">
        <v>536</v>
      </c>
      <c r="B153" s="180">
        <f>SUM(B154:B159)</f>
        <v>1132.1199967491625</v>
      </c>
      <c r="C153" s="119">
        <f>IF(ISERROR(D153/B153),0,D153/B153)</f>
        <v>640</v>
      </c>
      <c r="D153" s="132">
        <f>SUM(D154:D159)</f>
        <v>724556.79791946406</v>
      </c>
      <c r="E153" s="121">
        <f t="shared" si="22"/>
        <v>0.12795836296827273</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640</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1598.8</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640</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1598.8</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1132.1199967491625</v>
      </c>
      <c r="C158" s="108">
        <f t="shared" si="25"/>
        <v>640</v>
      </c>
      <c r="D158" s="107">
        <f t="shared" si="26"/>
        <v>724556.79791946406</v>
      </c>
      <c r="E158" s="134">
        <f t="shared" si="27"/>
        <v>0.12795836296827273</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1598.8</v>
      </c>
      <c r="D159" s="107">
        <f t="shared" si="26"/>
        <v>0</v>
      </c>
      <c r="E159" s="134">
        <f t="shared" si="27"/>
        <v>0</v>
      </c>
      <c r="G159" s="401"/>
      <c r="H159" s="401"/>
      <c r="I159" s="401"/>
    </row>
    <row r="160" spans="1:9" ht="15" customHeight="1" x14ac:dyDescent="0.25">
      <c r="A160" s="76" t="s">
        <v>537</v>
      </c>
      <c r="B160" s="128">
        <f>B153+B146</f>
        <v>1335.8221204697136</v>
      </c>
      <c r="C160" s="115">
        <f>IF(ISERROR(D160/B160),0,D160/B160)</f>
        <v>645.59492974759178</v>
      </c>
      <c r="D160" s="131">
        <f>D153+D146</f>
        <v>862399.9880199238</v>
      </c>
      <c r="E160" s="122">
        <f t="shared" si="27"/>
        <v>0.15230178090628202</v>
      </c>
      <c r="G160" s="401"/>
      <c r="H160" s="401"/>
      <c r="I160" s="401"/>
    </row>
    <row r="161" spans="1:9" ht="15" customHeight="1" x14ac:dyDescent="0.25">
      <c r="A161" s="73" t="s">
        <v>609</v>
      </c>
      <c r="B161" s="117">
        <f>B160+B145+B94</f>
        <v>5108.4256329653208</v>
      </c>
      <c r="C161" s="129">
        <f>IF(ISERROR(D161/B161),0,D161/B161)</f>
        <v>924.84604019158667</v>
      </c>
      <c r="D161" s="133">
        <f>D160+D145+D94</f>
        <v>4724507.2182611767</v>
      </c>
      <c r="E161" s="136">
        <f t="shared" si="27"/>
        <v>0.83435861925027999</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5662441.915571535</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5662441.9372856393</v>
      </c>
      <c r="D165" s="646"/>
      <c r="G165" s="649"/>
      <c r="H165" s="649"/>
      <c r="I165" s="649"/>
    </row>
    <row r="166" spans="1:9" ht="30" customHeight="1" x14ac:dyDescent="0.25">
      <c r="A166" s="602" t="s">
        <v>715</v>
      </c>
      <c r="B166" s="602"/>
      <c r="C166" s="602"/>
      <c r="D166" s="602"/>
      <c r="E166" s="602"/>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58"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election activeCell="B3" sqref="B3:L3"/>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02352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02352</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828000.00028243661</v>
      </c>
      <c r="F48" s="409">
        <f t="shared" si="0"/>
        <v>0.14622666556728167</v>
      </c>
    </row>
    <row r="49" spans="2:38" x14ac:dyDescent="0.25">
      <c r="B49" s="609" t="str">
        <f>'4-Stratégie d''aménagementT'!A33</f>
        <v>Coupe progressive régulière</v>
      </c>
      <c r="C49" s="609"/>
      <c r="D49" s="609"/>
      <c r="E49" s="51">
        <f>'4-Stratégie d''aménagementT'!D33</f>
        <v>14999.999966293573</v>
      </c>
      <c r="F49" s="409">
        <f t="shared" si="0"/>
        <v>2.6490337896524908E-3</v>
      </c>
    </row>
    <row r="50" spans="2:38" x14ac:dyDescent="0.25">
      <c r="B50" s="609" t="str">
        <f>'4-Stratégie d''aménagementT'!A43</f>
        <v>Coupe progressive irrégulière</v>
      </c>
      <c r="C50" s="609"/>
      <c r="D50" s="609"/>
      <c r="E50" s="51">
        <f>'4-Stratégie d''aménagementT'!D43</f>
        <v>94934.697061628103</v>
      </c>
      <c r="F50" s="409">
        <f t="shared" si="0"/>
        <v>1.6765681392785805E-2</v>
      </c>
    </row>
    <row r="51" spans="2:38" x14ac:dyDescent="0.25">
      <c r="B51" s="609" t="str">
        <f>'4-Stratégie d''aménagementT'!A50</f>
        <v>Coupe de jardinage ou d'amélioration</v>
      </c>
      <c r="C51" s="609"/>
      <c r="D51" s="609"/>
      <c r="E51" s="51">
        <f>'4-Stratégie d''aménagementT'!D50</f>
        <v>0</v>
      </c>
      <c r="F51" s="409">
        <f t="shared" si="0"/>
        <v>0</v>
      </c>
    </row>
    <row r="52" spans="2:38" x14ac:dyDescent="0.25">
      <c r="B52" s="609" t="str">
        <f>'4-Stratégie d''aménagementT'!A60</f>
        <v>Ligniculture (essences à croissance rapide)</v>
      </c>
      <c r="C52" s="609"/>
      <c r="D52" s="609"/>
      <c r="E52" s="51">
        <f>'4-Stratégie d''aménagementT'!D60</f>
        <v>0</v>
      </c>
      <c r="F52" s="409">
        <f t="shared" si="0"/>
        <v>0</v>
      </c>
    </row>
    <row r="53" spans="2:38" x14ac:dyDescent="0.25">
      <c r="B53" s="609" t="str">
        <f>'4-Stratégie d''aménagementT'!A64</f>
        <v>Plantation intensive (2 000 plants/ha)</v>
      </c>
      <c r="C53" s="609"/>
      <c r="D53" s="609"/>
      <c r="E53" s="51">
        <f>'4-Stratégie d''aménagementT'!D64</f>
        <v>469999.99876737595</v>
      </c>
      <c r="F53" s="409">
        <f t="shared" si="0"/>
        <v>8.3003058711276292E-2</v>
      </c>
    </row>
    <row r="54" spans="2:38" x14ac:dyDescent="0.25">
      <c r="B54" s="609" t="str">
        <f>'4-Stratégie d''aménagementT'!A68</f>
        <v xml:space="preserve">Plantation de base (1 600 plants/ha) </v>
      </c>
      <c r="C54" s="609"/>
      <c r="D54" s="609"/>
      <c r="E54" s="51">
        <f>'4-Stratégie d''aménagementT'!D68</f>
        <v>470607.82013602037</v>
      </c>
      <c r="F54" s="409">
        <f t="shared" si="0"/>
        <v>8.311040133442496E-2</v>
      </c>
    </row>
    <row r="55" spans="2:38" x14ac:dyDescent="0.25">
      <c r="B55" s="609" t="str">
        <f>'4-Stratégie d''aménagementT'!A75</f>
        <v>Regarni</v>
      </c>
      <c r="C55" s="609"/>
      <c r="D55" s="609"/>
      <c r="E55" s="51">
        <f>'4-Stratégie d''aménagementT'!D75</f>
        <v>197258.50465854633</v>
      </c>
      <c r="F55" s="409">
        <f t="shared" si="0"/>
        <v>3.4836296354067972E-2</v>
      </c>
    </row>
    <row r="56" spans="2:38" x14ac:dyDescent="0.25">
      <c r="B56" s="609" t="str">
        <f>'4-Stratégie d''aménagementT'!A95</f>
        <v>Nettoiement</v>
      </c>
      <c r="C56" s="609"/>
      <c r="D56" s="609"/>
      <c r="E56" s="51">
        <f>'4-Stratégie d''aménagementT'!D95</f>
        <v>449999.9987347126</v>
      </c>
      <c r="F56" s="409">
        <f t="shared" si="0"/>
        <v>7.947101364470105E-2</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728166.96919199987</v>
      </c>
      <c r="F57" s="409">
        <f t="shared" si="0"/>
        <v>0.12859592734886408</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179270.00063940985</v>
      </c>
      <c r="F58" s="409">
        <f t="shared" si="0"/>
        <v>3.1659486015463228E-2</v>
      </c>
      <c r="R58" s="204" t="s">
        <v>517</v>
      </c>
      <c r="S58" s="204" t="s">
        <v>659</v>
      </c>
      <c r="T58" s="180">
        <f t="shared" ref="T58:Y58" si="1">SUM(T59:T60)</f>
        <v>7030.7826226860288</v>
      </c>
      <c r="U58" s="180">
        <f t="shared" si="1"/>
        <v>6891.0040158107877</v>
      </c>
      <c r="V58" s="180">
        <f t="shared" si="1"/>
        <v>6811.5838443249468</v>
      </c>
      <c r="W58" s="180">
        <f t="shared" si="1"/>
        <v>6839.9651953950524</v>
      </c>
      <c r="X58" s="180">
        <f t="shared" si="1"/>
        <v>6734.3369482383132</v>
      </c>
      <c r="Y58" s="180">
        <f t="shared" si="1"/>
        <v>6861.5345252910247</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1358259.9380902995</v>
      </c>
      <c r="F59" s="409">
        <f t="shared" si="0"/>
        <v>0.23987176528118159</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7030.7826226860288</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6891.0040158107877</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6811.5838443249468</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6839.9651953950524</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6734.3369482383132</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6861.5345252910247</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8544.0000228881836</v>
      </c>
      <c r="F60" s="409">
        <f t="shared" si="0"/>
        <v>1.5088896540187821E-3</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137843.19010045976</v>
      </c>
      <c r="F61" s="409">
        <f t="shared" si="0"/>
        <v>2.4343417938009284E-2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724556.79791946406</v>
      </c>
      <c r="F62" s="409">
        <f t="shared" si="0"/>
        <v>0.12795836296827273</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5662441.915571535</v>
      </c>
      <c r="F63" s="409">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7030.7826226860288</v>
      </c>
      <c r="U66" s="196">
        <f t="shared" si="10"/>
        <v>6891.0040158107877</v>
      </c>
      <c r="V66" s="196">
        <f t="shared" si="10"/>
        <v>6811.5838443249468</v>
      </c>
      <c r="W66" s="196">
        <f t="shared" si="10"/>
        <v>6839.9651953950524</v>
      </c>
      <c r="X66" s="196">
        <f t="shared" si="10"/>
        <v>6734.3369482383132</v>
      </c>
      <c r="Y66" s="196">
        <f t="shared" si="10"/>
        <v>6861.5345252910247</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600.00000289678576</v>
      </c>
      <c r="U67" s="180">
        <f t="shared" si="11"/>
        <v>999.99999565780161</v>
      </c>
      <c r="V67" s="180">
        <f t="shared" si="11"/>
        <v>1000.0000045642257</v>
      </c>
      <c r="W67" s="180">
        <f t="shared" si="11"/>
        <v>999.99999231696131</v>
      </c>
      <c r="X67" s="180">
        <f t="shared" si="11"/>
        <v>1000.0000061333179</v>
      </c>
      <c r="Y67" s="180">
        <f t="shared" si="11"/>
        <v>920.00000031381842</v>
      </c>
      <c r="Z67" s="219">
        <f>IF(ISERROR(AA67/T67),0,AA67/T67)</f>
        <v>900</v>
      </c>
      <c r="AA67" s="218">
        <f>SUM(AA68:AA82)</f>
        <v>540000.00260710716</v>
      </c>
      <c r="AB67" s="209">
        <f t="shared" si="2"/>
        <v>9.3345794992681183E-2</v>
      </c>
      <c r="AC67" s="218">
        <f>SUM(AC68:AC82)</f>
        <v>899999.99609202147</v>
      </c>
      <c r="AD67" s="209">
        <f t="shared" si="7"/>
        <v>0.15894202709479949</v>
      </c>
      <c r="AE67" s="218">
        <f>SUM(AE68:AE82)</f>
        <v>900000.00410780311</v>
      </c>
      <c r="AF67" s="209">
        <f t="shared" si="3"/>
        <v>0.1555091208655385</v>
      </c>
      <c r="AG67" s="218">
        <f>SUM(AG68:AG82)</f>
        <v>899999.99308526516</v>
      </c>
      <c r="AH67" s="209">
        <f t="shared" si="4"/>
        <v>0.15550911859054733</v>
      </c>
      <c r="AI67" s="218">
        <f>SUM(AI68:AI82)</f>
        <v>900000.00551998615</v>
      </c>
      <c r="AJ67" s="209">
        <f t="shared" si="5"/>
        <v>0.15612490082719807</v>
      </c>
      <c r="AK67" s="218">
        <f>SUM(AK68:AK82)</f>
        <v>828000.00028243661</v>
      </c>
      <c r="AL67" s="209">
        <f t="shared" si="6"/>
        <v>0.14381550070314872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600.00000289678576</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999.99999565780161</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1000.0000045642257</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999.99999231696131</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1000.0000061333179</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920.00000031381842</v>
      </c>
      <c r="Z68" s="199">
        <f t="shared" ref="Z68:Z82" si="12">IFERROR(VLOOKUP($R68,DataTauxTs,4,FALSE),0)</f>
        <v>900</v>
      </c>
      <c r="AA68" s="217">
        <f t="shared" ref="AA68:AA82" si="13">$Z68*T68</f>
        <v>540000.00260710716</v>
      </c>
      <c r="AB68" s="198">
        <f t="shared" si="2"/>
        <v>9.3345794992681183E-2</v>
      </c>
      <c r="AC68" s="217">
        <f t="shared" ref="AC68:AC82" si="14">$Z68*U68</f>
        <v>899999.99609202147</v>
      </c>
      <c r="AD68" s="198">
        <f t="shared" si="7"/>
        <v>0.15894202709479949</v>
      </c>
      <c r="AE68" s="217">
        <f t="shared" ref="AE68:AE82" si="15">$Z68*V68</f>
        <v>900000.00410780311</v>
      </c>
      <c r="AF68" s="198">
        <f t="shared" si="3"/>
        <v>0.1555091208655385</v>
      </c>
      <c r="AG68" s="217">
        <f t="shared" ref="AG68:AG82" si="16">$Z68*W68</f>
        <v>899999.99308526516</v>
      </c>
      <c r="AH68" s="198">
        <f t="shared" si="4"/>
        <v>0.15550911859054733</v>
      </c>
      <c r="AI68" s="217">
        <f t="shared" ref="AI68:AI82" si="17">$Z68*X68</f>
        <v>900000.00551998615</v>
      </c>
      <c r="AJ68" s="198">
        <f t="shared" si="5"/>
        <v>0.15612490082719807</v>
      </c>
      <c r="AK68" s="217">
        <f t="shared" ref="AK68:AK82" si="18">$Z68*Y68</f>
        <v>828000.00028243661</v>
      </c>
      <c r="AL68" s="198">
        <f t="shared" si="6"/>
        <v>0.14381550070314872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644.54</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673.48</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752.75</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748.6</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900</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644.54</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673.48</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752.75</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748.6</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900</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644.54</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673.48</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752.75</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748.6</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0</v>
      </c>
      <c r="U83" s="208">
        <f t="shared" si="19"/>
        <v>249.99999943822621</v>
      </c>
      <c r="V83" s="208">
        <f t="shared" si="19"/>
        <v>0</v>
      </c>
      <c r="W83" s="208">
        <f t="shared" si="19"/>
        <v>0</v>
      </c>
      <c r="X83" s="208">
        <f t="shared" si="19"/>
        <v>0</v>
      </c>
      <c r="Y83" s="208">
        <f t="shared" si="19"/>
        <v>49.999999887645245</v>
      </c>
      <c r="Z83" s="219">
        <f>IF(ISERROR(AA83/T83),0,AA83/T83)</f>
        <v>0</v>
      </c>
      <c r="AA83" s="218">
        <f>SUM(AA84:AA99)</f>
        <v>244999.99971389771</v>
      </c>
      <c r="AB83" s="209">
        <f t="shared" si="2"/>
        <v>4.2351332659418484E-2</v>
      </c>
      <c r="AC83" s="218">
        <f>SUM(AC84:AC98)</f>
        <v>74999.999831467867</v>
      </c>
      <c r="AD83" s="209">
        <f t="shared" si="7"/>
        <v>1.3245168952316621E-2</v>
      </c>
      <c r="AE83" s="218">
        <f>SUM(AE84:AE98)</f>
        <v>249999.99997615814</v>
      </c>
      <c r="AF83" s="209">
        <f t="shared" si="3"/>
        <v>4.3196977816924803E-2</v>
      </c>
      <c r="AG83" s="218">
        <f>SUM(AG84:AG98)</f>
        <v>249999.9983176589</v>
      </c>
      <c r="AH83" s="209">
        <f t="shared" si="4"/>
        <v>4.3196977427458996E-2</v>
      </c>
      <c r="AI83" s="218">
        <f>SUM(AI84:AI98)</f>
        <v>204346.97260856628</v>
      </c>
      <c r="AJ83" s="209">
        <f t="shared" si="5"/>
        <v>3.5448500707972598E-2</v>
      </c>
      <c r="AK83" s="218">
        <f>SUM(AK84:AK98)</f>
        <v>204869.39408954978</v>
      </c>
      <c r="AL83" s="209">
        <f t="shared" si="6"/>
        <v>3.5583809758078656E-2</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457.29</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249.99999943822621</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49.999999887645245</v>
      </c>
      <c r="Z86" s="199">
        <f t="shared" si="20"/>
        <v>300</v>
      </c>
      <c r="AA86" s="217">
        <f t="shared" si="21"/>
        <v>0</v>
      </c>
      <c r="AB86" s="198">
        <f t="shared" si="2"/>
        <v>0</v>
      </c>
      <c r="AC86" s="217">
        <f t="shared" si="22"/>
        <v>74999.999831467867</v>
      </c>
      <c r="AD86" s="198">
        <f t="shared" si="7"/>
        <v>1.3245168952316621E-2</v>
      </c>
      <c r="AE86" s="217">
        <f t="shared" si="23"/>
        <v>0</v>
      </c>
      <c r="AF86" s="198">
        <f t="shared" si="3"/>
        <v>0</v>
      </c>
      <c r="AG86" s="217">
        <f t="shared" si="24"/>
        <v>0</v>
      </c>
      <c r="AH86" s="198">
        <f t="shared" si="4"/>
        <v>0</v>
      </c>
      <c r="AI86" s="217">
        <f t="shared" si="25"/>
        <v>0</v>
      </c>
      <c r="AJ86" s="198">
        <f t="shared" si="5"/>
        <v>0</v>
      </c>
      <c r="AK86" s="217">
        <f t="shared" si="26"/>
        <v>14999.999966293573</v>
      </c>
      <c r="AL86" s="198">
        <f t="shared" si="6"/>
        <v>2.6053532668645855E-3</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457.29</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300</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457.29</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300</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244.99999971389769</v>
      </c>
      <c r="U93" s="208">
        <f t="shared" si="33"/>
        <v>0</v>
      </c>
      <c r="V93" s="208">
        <f t="shared" si="33"/>
        <v>249.99999997615814</v>
      </c>
      <c r="W93" s="208">
        <f t="shared" si="33"/>
        <v>249.99999831765891</v>
      </c>
      <c r="X93" s="208">
        <f t="shared" si="33"/>
        <v>204.34697260856629</v>
      </c>
      <c r="Y93" s="208">
        <f t="shared" si="33"/>
        <v>189.8693941232562</v>
      </c>
      <c r="Z93" s="202">
        <f>IF(ISERROR(AA93/T93),0,AA93/T93)</f>
        <v>500</v>
      </c>
      <c r="AA93" s="207">
        <f>SUM(AA94:AA99)</f>
        <v>122499.99985694885</v>
      </c>
      <c r="AB93" s="206">
        <f t="shared" si="27"/>
        <v>2.1175666329709242E-2</v>
      </c>
      <c r="AC93" s="207">
        <f>SUM(AC94:AC99)</f>
        <v>0</v>
      </c>
      <c r="AD93" s="206">
        <f t="shared" si="32"/>
        <v>0</v>
      </c>
      <c r="AE93" s="207">
        <f>SUM(AE94:AE99)</f>
        <v>124999.99998807907</v>
      </c>
      <c r="AF93" s="206">
        <f t="shared" si="28"/>
        <v>2.1598488908462402E-2</v>
      </c>
      <c r="AG93" s="207">
        <f>SUM(AG94:AG99)</f>
        <v>124999.99915882945</v>
      </c>
      <c r="AH93" s="206">
        <f t="shared" si="29"/>
        <v>2.1598488713729498E-2</v>
      </c>
      <c r="AI93" s="207">
        <f>SUM(AI94:AI99)</f>
        <v>102173.48630428314</v>
      </c>
      <c r="AJ93" s="206">
        <f t="shared" si="30"/>
        <v>1.7724250353986299E-2</v>
      </c>
      <c r="AK93" s="207">
        <f>SUM(AK94:AK99)</f>
        <v>94934.697061628103</v>
      </c>
      <c r="AL93" s="206">
        <f t="shared" si="31"/>
        <v>1.6489228245607033E-2</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244.99999971389769</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0</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249.99999997615814</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249.99999831765891</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204.34697260856629</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189.8693941232562</v>
      </c>
      <c r="Z94" s="199">
        <f t="shared" ref="Z94:Z99" si="34">IFERROR(VLOOKUP($R94,DataTauxTs,4,FALSE),0)</f>
        <v>500</v>
      </c>
      <c r="AA94" s="217">
        <f t="shared" ref="AA94:AA99" si="35">$Z94*T94</f>
        <v>122499.99985694885</v>
      </c>
      <c r="AB94" s="198">
        <f t="shared" si="27"/>
        <v>2.1175666329709242E-2</v>
      </c>
      <c r="AC94" s="217">
        <f t="shared" ref="AC94:AC99" si="36">$Z94*U94</f>
        <v>0</v>
      </c>
      <c r="AD94" s="198">
        <f t="shared" si="32"/>
        <v>0</v>
      </c>
      <c r="AE94" s="217">
        <f t="shared" ref="AE94:AE99" si="37">$Z94*V94</f>
        <v>124999.99998807907</v>
      </c>
      <c r="AF94" s="198">
        <f t="shared" si="28"/>
        <v>2.1598488908462402E-2</v>
      </c>
      <c r="AG94" s="217">
        <f t="shared" ref="AG94:AG99" si="38">$Z94*W94</f>
        <v>124999.99915882945</v>
      </c>
      <c r="AH94" s="198">
        <f t="shared" si="29"/>
        <v>2.1598488713729498E-2</v>
      </c>
      <c r="AI94" s="217">
        <f t="shared" ref="AI94:AI99" si="39">$Z94*X94</f>
        <v>102173.48630428314</v>
      </c>
      <c r="AJ94" s="198">
        <f t="shared" si="30"/>
        <v>1.7724250353986299E-2</v>
      </c>
      <c r="AK94" s="217">
        <f t="shared" ref="AK94:AK99" si="40">$Z94*Y94</f>
        <v>94934.697061628103</v>
      </c>
      <c r="AL94" s="198">
        <f t="shared" si="31"/>
        <v>1.6489228245607033E-2</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500</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500</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677.09</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677.09</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677.09</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845.0000026106834</v>
      </c>
      <c r="U107" s="215">
        <f t="shared" si="49"/>
        <v>1249.9999950960278</v>
      </c>
      <c r="V107" s="215">
        <f t="shared" si="49"/>
        <v>1250.0000045403838</v>
      </c>
      <c r="W107" s="215">
        <f t="shared" si="49"/>
        <v>1249.9999906346202</v>
      </c>
      <c r="X107" s="215">
        <f t="shared" si="49"/>
        <v>1204.3469787418842</v>
      </c>
      <c r="Y107" s="215">
        <f t="shared" si="49"/>
        <v>1159.8693943247199</v>
      </c>
      <c r="Z107" s="195">
        <f>Z100+Z83+Z67</f>
        <v>900</v>
      </c>
      <c r="AA107" s="205">
        <f>AA100+AA83+AA67</f>
        <v>785000.00232100487</v>
      </c>
      <c r="AB107" s="193">
        <f t="shared" si="27"/>
        <v>0.13569712765209965</v>
      </c>
      <c r="AC107" s="205">
        <f>AC100+AC83+AC67</f>
        <v>974999.99592348933</v>
      </c>
      <c r="AD107" s="193">
        <f t="shared" si="32"/>
        <v>0.17218719604711613</v>
      </c>
      <c r="AE107" s="205">
        <f>AE100+AE83+AE67</f>
        <v>1150000.0040839612</v>
      </c>
      <c r="AF107" s="193">
        <f t="shared" si="28"/>
        <v>0.19870609868246331</v>
      </c>
      <c r="AG107" s="205">
        <f>AG100+AG83+AG67</f>
        <v>1149999.9914029241</v>
      </c>
      <c r="AH107" s="193">
        <f t="shared" si="29"/>
        <v>0.19870609601800632</v>
      </c>
      <c r="AI107" s="205">
        <f>AI100+AI83+AI67</f>
        <v>1104346.9781285524</v>
      </c>
      <c r="AJ107" s="193">
        <f t="shared" si="30"/>
        <v>0.19157340153517066</v>
      </c>
      <c r="AK107" s="205">
        <f>AK100+AK83+AK67</f>
        <v>1032869.3943719864</v>
      </c>
      <c r="AL107" s="193">
        <f t="shared" si="31"/>
        <v>0.17939931046122737</v>
      </c>
    </row>
    <row r="108" spans="18:38" ht="15" customHeight="1" x14ac:dyDescent="0.25">
      <c r="R108" s="192" t="s">
        <v>524</v>
      </c>
      <c r="S108" s="192"/>
      <c r="T108" s="191">
        <f t="shared" ref="T108:AA108" si="50">T107+T66</f>
        <v>7875.7826252967125</v>
      </c>
      <c r="U108" s="191">
        <f t="shared" si="50"/>
        <v>8141.0040109068159</v>
      </c>
      <c r="V108" s="191">
        <f t="shared" si="50"/>
        <v>8061.5838488653308</v>
      </c>
      <c r="W108" s="191">
        <f t="shared" si="50"/>
        <v>8089.9651860296726</v>
      </c>
      <c r="X108" s="191">
        <f t="shared" si="50"/>
        <v>7938.6839269801976</v>
      </c>
      <c r="Y108" s="191">
        <f t="shared" si="50"/>
        <v>8021.4039196157446</v>
      </c>
      <c r="Z108" s="190">
        <f t="shared" si="50"/>
        <v>900</v>
      </c>
      <c r="AA108" s="214">
        <f t="shared" si="50"/>
        <v>785000.00232100487</v>
      </c>
      <c r="AB108" s="188">
        <f t="shared" si="27"/>
        <v>0.13569712765209965</v>
      </c>
      <c r="AC108" s="214">
        <f>AC107+AC66</f>
        <v>974999.99592348933</v>
      </c>
      <c r="AD108" s="188">
        <f t="shared" si="32"/>
        <v>0.17218719604711613</v>
      </c>
      <c r="AE108" s="214">
        <f>AE107+AE66</f>
        <v>1150000.0040839612</v>
      </c>
      <c r="AF108" s="188">
        <f t="shared" si="28"/>
        <v>0.19870609868246331</v>
      </c>
      <c r="AG108" s="214">
        <f>AG107+AG66</f>
        <v>1149999.9914029241</v>
      </c>
      <c r="AH108" s="188">
        <f t="shared" si="29"/>
        <v>0.19870609601800632</v>
      </c>
      <c r="AI108" s="214">
        <f>AI107+AI66</f>
        <v>1104346.9781285524</v>
      </c>
      <c r="AJ108" s="188">
        <f t="shared" si="30"/>
        <v>0.19157340153517066</v>
      </c>
      <c r="AK108" s="214">
        <f>AK107+AK66</f>
        <v>1032869.3943719864</v>
      </c>
      <c r="AL108" s="188">
        <f t="shared" si="31"/>
        <v>0.17939931046122737</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6">
        <f>SUM(AA111:AA113)</f>
        <v>0</v>
      </c>
      <c r="AB110" s="209">
        <f t="shared" si="27"/>
        <v>0</v>
      </c>
      <c r="AC110" s="486">
        <f>SUM(AC111:AC113)</f>
        <v>0</v>
      </c>
      <c r="AD110" s="209">
        <f t="shared" si="32"/>
        <v>0</v>
      </c>
      <c r="AE110" s="486">
        <f>SUM(AE111:AE113)</f>
        <v>0</v>
      </c>
      <c r="AF110" s="209">
        <f t="shared" si="28"/>
        <v>0</v>
      </c>
      <c r="AG110" s="486">
        <f>SUM(AG111:AG113)</f>
        <v>0</v>
      </c>
      <c r="AH110" s="209">
        <f t="shared" si="29"/>
        <v>0</v>
      </c>
      <c r="AI110" s="486">
        <f>SUM(AI111:AI113)</f>
        <v>0</v>
      </c>
      <c r="AJ110" s="209">
        <f t="shared" si="30"/>
        <v>0</v>
      </c>
      <c r="AK110" s="486">
        <f>SUM(AK111:AK113)</f>
        <v>0</v>
      </c>
      <c r="AL110" s="209">
        <f t="shared" si="31"/>
        <v>0</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793.36</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793.36</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793.36</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499.99999191761015</v>
      </c>
      <c r="U114" s="180">
        <f t="shared" si="52"/>
        <v>500.00000174045562</v>
      </c>
      <c r="V114" s="180">
        <f t="shared" si="52"/>
        <v>500.00000095367432</v>
      </c>
      <c r="W114" s="180">
        <f t="shared" si="52"/>
        <v>500.00000343322756</v>
      </c>
      <c r="X114" s="180">
        <f t="shared" si="52"/>
        <v>499.99999539852143</v>
      </c>
      <c r="Y114" s="180">
        <f t="shared" si="52"/>
        <v>499.99999868869781</v>
      </c>
      <c r="Z114" s="202">
        <f>IF(ISERROR(AA114/T114),0,AA114/T114)</f>
        <v>940</v>
      </c>
      <c r="AA114" s="210">
        <f>SUM(AA115:AA117)</f>
        <v>469999.99240255356</v>
      </c>
      <c r="AB114" s="209">
        <f t="shared" si="27"/>
        <v>8.1245412454731436E-2</v>
      </c>
      <c r="AC114" s="210">
        <f>SUM(AC115:AC117)</f>
        <v>470000.00163602829</v>
      </c>
      <c r="AD114" s="209">
        <f t="shared" si="32"/>
        <v>8.3003059243292876E-2</v>
      </c>
      <c r="AE114" s="210">
        <f>SUM(AE115:AE117)</f>
        <v>470000.00089645386</v>
      </c>
      <c r="AF114" s="209">
        <f t="shared" si="28"/>
        <v>8.1210318458459829E-2</v>
      </c>
      <c r="AG114" s="210">
        <f>SUM(AG115:AG117)</f>
        <v>470000.00322723389</v>
      </c>
      <c r="AH114" s="209">
        <f t="shared" si="29"/>
        <v>8.1210318667743739E-2</v>
      </c>
      <c r="AI114" s="210">
        <f>SUM(AI115:AI117)</f>
        <v>469999.99567461014</v>
      </c>
      <c r="AJ114" s="209">
        <f t="shared" si="30"/>
        <v>8.1531891403807913E-2</v>
      </c>
      <c r="AK114" s="210">
        <f>SUM(AK115:AK117)</f>
        <v>469999.99876737595</v>
      </c>
      <c r="AL114" s="209">
        <f t="shared" si="31"/>
        <v>8.1634402331102543E-2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499.99999191761015</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500.00000174045562</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500.00000095367432</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500.00000343322756</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499.99999539852143</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499.99999868869781</v>
      </c>
      <c r="Z115" s="199">
        <f>IFERROR(VLOOKUP($R115,DataTauxTs,4,FALSE),0)</f>
        <v>940</v>
      </c>
      <c r="AA115" s="217">
        <f>$Z115*T115</f>
        <v>469999.99240255356</v>
      </c>
      <c r="AB115" s="198">
        <f t="shared" si="27"/>
        <v>8.1245412454731436E-2</v>
      </c>
      <c r="AC115" s="217">
        <f>$Z115*U115</f>
        <v>470000.00163602829</v>
      </c>
      <c r="AD115" s="198">
        <f t="shared" si="32"/>
        <v>8.3003059243292876E-2</v>
      </c>
      <c r="AE115" s="217">
        <f>$Z115*V115</f>
        <v>470000.00089645386</v>
      </c>
      <c r="AF115" s="198">
        <f t="shared" si="28"/>
        <v>8.1210318458459829E-2</v>
      </c>
      <c r="AG115" s="217">
        <f>$Z115*W115</f>
        <v>470000.00322723389</v>
      </c>
      <c r="AH115" s="198">
        <f t="shared" si="29"/>
        <v>8.1210318667743739E-2</v>
      </c>
      <c r="AI115" s="217">
        <f>$Z115*X115</f>
        <v>469999.99567461014</v>
      </c>
      <c r="AJ115" s="198">
        <f t="shared" si="30"/>
        <v>8.1531891403807913E-2</v>
      </c>
      <c r="AK115" s="217">
        <f>$Z115*Y115</f>
        <v>469999.99876737595</v>
      </c>
      <c r="AL115" s="198">
        <f t="shared" si="31"/>
        <v>8.1634402331102543E-2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940</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940</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468750.00060796738</v>
      </c>
      <c r="AB118" s="206">
        <f t="shared" si="27"/>
        <v>8.1029335645033965E-2</v>
      </c>
      <c r="AC118" s="207">
        <f>SUM(AC119:AC124)</f>
        <v>473394.54905076296</v>
      </c>
      <c r="AD118" s="206">
        <f t="shared" si="32"/>
        <v>8.3602543964970785E-2</v>
      </c>
      <c r="AE118" s="207">
        <f>SUM(AE119:AE124)</f>
        <v>473394.55192885239</v>
      </c>
      <c r="AF118" s="206">
        <f t="shared" si="28"/>
        <v>8.1796855841095528E-2</v>
      </c>
      <c r="AG118" s="207">
        <f>SUM(AG119:AG124)</f>
        <v>468750.00207424164</v>
      </c>
      <c r="AH118" s="206">
        <f t="shared" si="29"/>
        <v>8.0994333579929884E-2</v>
      </c>
      <c r="AI118" s="207">
        <f>SUM(AI119:AI124)</f>
        <v>468749.99701827759</v>
      </c>
      <c r="AJ118" s="206">
        <f t="shared" si="30"/>
        <v>8.1315051498188906E-2</v>
      </c>
      <c r="AK118" s="207">
        <f>SUM(AK119:AK124)</f>
        <v>470607.82013602037</v>
      </c>
      <c r="AL118" s="206">
        <f t="shared" si="31"/>
        <v>8.1739974957237629E-2</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17.800000357627869</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17.799999737739562</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7.1200000190734869</v>
      </c>
      <c r="Z119" s="199">
        <f t="shared" ref="Z119:Z124" si="54">IFERROR(VLOOKUP($R119,DataTauxTs,4,FALSE),0)</f>
        <v>260.93</v>
      </c>
      <c r="AA119" s="217">
        <f t="shared" ref="AA119:AA124" si="55">$Z119*T119</f>
        <v>0</v>
      </c>
      <c r="AB119" s="198">
        <f t="shared" si="27"/>
        <v>0</v>
      </c>
      <c r="AC119" s="217">
        <f t="shared" ref="AC119:AC124" si="56">$Z119*U119</f>
        <v>4644.55409331584</v>
      </c>
      <c r="AD119" s="198">
        <f t="shared" si="32"/>
        <v>8.2023871749838161E-4</v>
      </c>
      <c r="AE119" s="217">
        <f t="shared" ref="AE119:AE124" si="57">$Z119*V119</f>
        <v>4644.5539315683836</v>
      </c>
      <c r="AF119" s="198">
        <f t="shared" si="28"/>
        <v>8.0252277268241584E-4</v>
      </c>
      <c r="AG119" s="217">
        <f t="shared" ref="AG119:AG124" si="58">$Z119*W119</f>
        <v>0</v>
      </c>
      <c r="AH119" s="198">
        <f t="shared" si="29"/>
        <v>0</v>
      </c>
      <c r="AI119" s="217">
        <f t="shared" ref="AI119:AI124" si="59">$Z119*X119</f>
        <v>0</v>
      </c>
      <c r="AJ119" s="198">
        <f t="shared" si="30"/>
        <v>0</v>
      </c>
      <c r="AK119" s="217">
        <f t="shared" ref="AK119:AK124" si="60">$Z119*Y119</f>
        <v>1857.821604976845</v>
      </c>
      <c r="AL119" s="198">
        <f t="shared" si="31"/>
        <v>3.2268543991030693E-4</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625.00000081062319</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624.99999327659611</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624.99999732971196</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625.00000276565549</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624.99999602437015</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624.99999804139134</v>
      </c>
      <c r="Z120" s="199">
        <f t="shared" si="54"/>
        <v>750</v>
      </c>
      <c r="AA120" s="217">
        <f t="shared" si="55"/>
        <v>468750.00060796738</v>
      </c>
      <c r="AB120" s="198">
        <f t="shared" si="27"/>
        <v>8.1029335645033965E-2</v>
      </c>
      <c r="AC120" s="217">
        <f t="shared" si="56"/>
        <v>468749.99495744711</v>
      </c>
      <c r="AD120" s="198">
        <f t="shared" si="32"/>
        <v>8.2782305247472404E-2</v>
      </c>
      <c r="AE120" s="217">
        <f t="shared" si="57"/>
        <v>468749.99799728399</v>
      </c>
      <c r="AF120" s="198">
        <f t="shared" si="28"/>
        <v>8.099433306841311E-2</v>
      </c>
      <c r="AG120" s="217">
        <f t="shared" si="58"/>
        <v>468750.00207424164</v>
      </c>
      <c r="AH120" s="198">
        <f t="shared" si="29"/>
        <v>8.0994333579929884E-2</v>
      </c>
      <c r="AI120" s="217">
        <f t="shared" si="59"/>
        <v>468749.99701827759</v>
      </c>
      <c r="AJ120" s="198">
        <f t="shared" si="30"/>
        <v>8.1315051498188906E-2</v>
      </c>
      <c r="AK120" s="217">
        <f t="shared" si="60"/>
        <v>468749.99853104353</v>
      </c>
      <c r="AL120" s="198">
        <f t="shared" si="31"/>
        <v>8.1417289517327324E-2</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260.93</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750</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260.93</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750</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755.32778139114384</v>
      </c>
      <c r="U125" s="208">
        <f t="shared" si="67"/>
        <v>567.29500320479269</v>
      </c>
      <c r="V125" s="208">
        <f t="shared" si="67"/>
        <v>398.06550240516663</v>
      </c>
      <c r="W125" s="208">
        <f t="shared" si="67"/>
        <v>300.00000014305112</v>
      </c>
      <c r="X125" s="208">
        <f t="shared" si="67"/>
        <v>300.0000029563904</v>
      </c>
      <c r="Y125" s="208">
        <f t="shared" si="67"/>
        <v>464.13765802010897</v>
      </c>
      <c r="Z125" s="202">
        <f>IF(ISERROR(AA125/T125),0,AA125/T125)</f>
        <v>425</v>
      </c>
      <c r="AA125" s="207">
        <f>SUM(AA126:AA143)</f>
        <v>321014.30709123611</v>
      </c>
      <c r="AB125" s="206">
        <f t="shared" si="61"/>
        <v>5.5491362138489257E-2</v>
      </c>
      <c r="AC125" s="207">
        <f>SUM(AC126:AC143)</f>
        <v>241100.37636203691</v>
      </c>
      <c r="AD125" s="206">
        <f t="shared" si="66"/>
        <v>4.2578869687442816E-2</v>
      </c>
      <c r="AE125" s="207">
        <f>SUM(AE126:AE143)</f>
        <v>169177.83852219582</v>
      </c>
      <c r="AF125" s="206">
        <f t="shared" si="62"/>
        <v>2.9231885353822085E-2</v>
      </c>
      <c r="AG125" s="207">
        <f>SUM(AG126:AG143)</f>
        <v>127500.00006079672</v>
      </c>
      <c r="AH125" s="206">
        <f t="shared" si="63"/>
        <v>2.2030458646760009E-2</v>
      </c>
      <c r="AI125" s="207">
        <f>SUM(AI126:AI143)</f>
        <v>127500.00125646593</v>
      </c>
      <c r="AJ125" s="206">
        <f t="shared" si="64"/>
        <v>2.2117694366160005E-2</v>
      </c>
      <c r="AK125" s="207">
        <f>SUM(AK126:AK143)</f>
        <v>197258.50465854633</v>
      </c>
      <c r="AL125" s="206">
        <f t="shared" si="65"/>
        <v>3.4261872712254136E-2</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203.83</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848.55</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755.32778139114384</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442.29500348567962</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398.06550240516663</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300.00000014305112</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300.0000029563904</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439.13765807628636</v>
      </c>
      <c r="Z130" s="199">
        <f t="shared" si="68"/>
        <v>425</v>
      </c>
      <c r="AA130" s="217">
        <f t="shared" si="69"/>
        <v>321014.30709123611</v>
      </c>
      <c r="AB130" s="198">
        <f t="shared" si="61"/>
        <v>5.5491362138489257E-2</v>
      </c>
      <c r="AC130" s="217">
        <f t="shared" si="70"/>
        <v>187975.37648141384</v>
      </c>
      <c r="AD130" s="198">
        <f t="shared" si="66"/>
        <v>3.3196875012885214E-2</v>
      </c>
      <c r="AE130" s="217">
        <f t="shared" si="71"/>
        <v>169177.83852219582</v>
      </c>
      <c r="AF130" s="198">
        <f t="shared" si="62"/>
        <v>2.9231885353822085E-2</v>
      </c>
      <c r="AG130" s="217">
        <f t="shared" si="72"/>
        <v>127500.00006079672</v>
      </c>
      <c r="AH130" s="198">
        <f t="shared" si="63"/>
        <v>2.2030458646760009E-2</v>
      </c>
      <c r="AI130" s="217">
        <f t="shared" si="73"/>
        <v>127500.00125646593</v>
      </c>
      <c r="AJ130" s="198">
        <f t="shared" si="64"/>
        <v>2.2117694366160005E-2</v>
      </c>
      <c r="AK130" s="217">
        <f t="shared" si="74"/>
        <v>186633.50468242171</v>
      </c>
      <c r="AL130" s="198">
        <f t="shared" si="65"/>
        <v>3.2416414148225055E-2</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451.49</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203.83</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848.55</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425</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451.49</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203.83</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848.55</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124.99999971911311</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24.999999943822623</v>
      </c>
      <c r="Z142" s="199">
        <f t="shared" si="68"/>
        <v>425</v>
      </c>
      <c r="AA142" s="217">
        <f t="shared" si="69"/>
        <v>0</v>
      </c>
      <c r="AB142" s="198">
        <f t="shared" si="61"/>
        <v>0</v>
      </c>
      <c r="AC142" s="217">
        <f t="shared" si="70"/>
        <v>53124.999880623072</v>
      </c>
      <c r="AD142" s="198">
        <f t="shared" si="66"/>
        <v>9.3819946745576071E-3</v>
      </c>
      <c r="AE142" s="217">
        <f t="shared" si="71"/>
        <v>0</v>
      </c>
      <c r="AF142" s="198">
        <f t="shared" si="62"/>
        <v>0</v>
      </c>
      <c r="AG142" s="217">
        <f t="shared" si="72"/>
        <v>0</v>
      </c>
      <c r="AH142" s="198">
        <f t="shared" si="63"/>
        <v>0</v>
      </c>
      <c r="AI142" s="217">
        <f t="shared" si="73"/>
        <v>0</v>
      </c>
      <c r="AJ142" s="198">
        <f t="shared" si="64"/>
        <v>0</v>
      </c>
      <c r="AK142" s="217">
        <f t="shared" si="74"/>
        <v>10624.999976124614</v>
      </c>
      <c r="AL142" s="198">
        <f t="shared" si="65"/>
        <v>1.8454585640290814E-3</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451.49</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1255.3277733087539</v>
      </c>
      <c r="U144" s="196">
        <f t="shared" si="75"/>
        <v>1067.2950049452484</v>
      </c>
      <c r="V144" s="196">
        <f t="shared" si="75"/>
        <v>898.06550335884094</v>
      </c>
      <c r="W144" s="196">
        <f t="shared" si="75"/>
        <v>800.00000357627869</v>
      </c>
      <c r="X144" s="196">
        <f t="shared" si="75"/>
        <v>799.9999983549119</v>
      </c>
      <c r="Y144" s="196">
        <f t="shared" si="75"/>
        <v>964.13765670880684</v>
      </c>
      <c r="Z144" s="195">
        <f t="shared" si="75"/>
        <v>1365</v>
      </c>
      <c r="AA144" s="205">
        <f t="shared" si="75"/>
        <v>1259764.300101757</v>
      </c>
      <c r="AB144" s="193">
        <f t="shared" si="61"/>
        <v>0.21776611023825465</v>
      </c>
      <c r="AC144" s="205">
        <f>AC125+AC118+AC114+AC110</f>
        <v>1184494.9270488282</v>
      </c>
      <c r="AD144" s="193">
        <f t="shared" si="66"/>
        <v>0.20918447289570649</v>
      </c>
      <c r="AE144" s="205">
        <f>AE125+AE118+AE114+AE110</f>
        <v>1112572.3913475021</v>
      </c>
      <c r="AF144" s="193">
        <f t="shared" si="62"/>
        <v>0.19223905965337745</v>
      </c>
      <c r="AG144" s="205">
        <f>AG125+AG118+AG114+AG110</f>
        <v>1066250.0053622723</v>
      </c>
      <c r="AH144" s="193">
        <f t="shared" si="63"/>
        <v>0.18423511089443362</v>
      </c>
      <c r="AI144" s="205">
        <f>AI125+AI118+AI114+AI110</f>
        <v>1066249.9939493537</v>
      </c>
      <c r="AJ144" s="193">
        <f t="shared" si="64"/>
        <v>0.18496463726815682</v>
      </c>
      <c r="AK144" s="205">
        <f>AK125+AK118+AK114+AK110</f>
        <v>1137866.3235619427</v>
      </c>
      <c r="AL144" s="193">
        <f t="shared" si="65"/>
        <v>0.19763625000059432</v>
      </c>
    </row>
    <row r="145" spans="18:38" ht="15" customHeight="1" x14ac:dyDescent="0.25">
      <c r="R145" s="204" t="s">
        <v>742</v>
      </c>
      <c r="S145" s="203" t="s">
        <v>547</v>
      </c>
      <c r="T145" s="113">
        <f t="shared" ref="T145:Y145" si="76">SUM(T146:T148)</f>
        <v>375.0000014036894</v>
      </c>
      <c r="U145" s="113">
        <f t="shared" si="76"/>
        <v>374.99999897480012</v>
      </c>
      <c r="V145" s="113">
        <f t="shared" si="76"/>
        <v>374.99999629259111</v>
      </c>
      <c r="W145" s="113">
        <f t="shared" si="76"/>
        <v>374.99999865293501</v>
      </c>
      <c r="X145" s="113">
        <f t="shared" si="76"/>
        <v>374.99999940395355</v>
      </c>
      <c r="Y145" s="113">
        <f t="shared" si="76"/>
        <v>374.99999894559386</v>
      </c>
      <c r="Z145" s="411">
        <f>IF(ISERROR(AA145/T145),0,AA145/T145)</f>
        <v>1200</v>
      </c>
      <c r="AA145" s="412">
        <f>SUM(AA146:AA148)</f>
        <v>450000.00168442726</v>
      </c>
      <c r="AB145" s="413">
        <f t="shared" si="61"/>
        <v>7.7788162409516026E-2</v>
      </c>
      <c r="AC145" s="412">
        <f>SUM(AC146:AC148)</f>
        <v>449999.99876976013</v>
      </c>
      <c r="AD145" s="413">
        <f t="shared" si="66"/>
        <v>7.9471013675215529E-2</v>
      </c>
      <c r="AE145" s="412">
        <f>SUM(AE146:AE148)</f>
        <v>449999.99555110931</v>
      </c>
      <c r="AF145" s="413">
        <f t="shared" si="62"/>
        <v>7.7754559309165361E-2</v>
      </c>
      <c r="AG145" s="412">
        <f>SUM(AG146:AG148)</f>
        <v>449999.99838352203</v>
      </c>
      <c r="AH145" s="413">
        <f t="shared" si="63"/>
        <v>7.7754559613357102E-2</v>
      </c>
      <c r="AI145" s="412">
        <f>SUM(AI146:AI148)</f>
        <v>449999.99928474426</v>
      </c>
      <c r="AJ145" s="413">
        <f t="shared" si="64"/>
        <v>7.8062449810740286E-2</v>
      </c>
      <c r="AK145" s="412">
        <f>SUM(AK146:AK148)</f>
        <v>449999.9987347126</v>
      </c>
      <c r="AL145" s="413">
        <f t="shared" si="65"/>
        <v>7.8160597961803815E-2</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375.0000014036894</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75.000000280737879</v>
      </c>
      <c r="Z146" s="199">
        <f>IFERROR(VLOOKUP($R146,DataTauxTs,4,FALSE),0)</f>
        <v>1200</v>
      </c>
      <c r="AA146" s="217">
        <f>$Z146*T146</f>
        <v>450000.00168442726</v>
      </c>
      <c r="AB146" s="198">
        <f t="shared" si="61"/>
        <v>7.7788162409516026E-2</v>
      </c>
      <c r="AC146" s="217">
        <f>$Z146*U146</f>
        <v>0</v>
      </c>
      <c r="AD146" s="198">
        <f t="shared" si="66"/>
        <v>0</v>
      </c>
      <c r="AE146" s="217">
        <f>$Z146*V146</f>
        <v>0</v>
      </c>
      <c r="AF146" s="198">
        <f t="shared" si="62"/>
        <v>0</v>
      </c>
      <c r="AG146" s="217">
        <f>$Z146*W146</f>
        <v>0</v>
      </c>
      <c r="AH146" s="198">
        <f t="shared" si="63"/>
        <v>0</v>
      </c>
      <c r="AI146" s="217">
        <f>$Z146*X146</f>
        <v>0</v>
      </c>
      <c r="AJ146" s="198">
        <f t="shared" si="64"/>
        <v>0</v>
      </c>
      <c r="AK146" s="217">
        <f>$Z146*Y146</f>
        <v>90000.000336885452</v>
      </c>
      <c r="AL146" s="198">
        <f t="shared" si="65"/>
        <v>1.563211969482808E-2</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374.99999897480012</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374.99999629259111</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374.99999865293501</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374.99999940395355</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299.99999866485598</v>
      </c>
      <c r="Z147" s="199">
        <f>IFERROR(VLOOKUP($R147,DataTauxTs,4,FALSE),0)</f>
        <v>1200</v>
      </c>
      <c r="AA147" s="217">
        <f>$Z147*T147</f>
        <v>0</v>
      </c>
      <c r="AB147" s="198">
        <f t="shared" si="61"/>
        <v>0</v>
      </c>
      <c r="AC147" s="217">
        <f>$Z147*U147</f>
        <v>449999.99876976013</v>
      </c>
      <c r="AD147" s="198">
        <f t="shared" si="66"/>
        <v>7.9471013675215529E-2</v>
      </c>
      <c r="AE147" s="217">
        <f>$Z147*V147</f>
        <v>449999.99555110931</v>
      </c>
      <c r="AF147" s="198">
        <f t="shared" si="62"/>
        <v>7.7754559309165361E-2</v>
      </c>
      <c r="AG147" s="217">
        <f>$Z147*W147</f>
        <v>449999.99838352203</v>
      </c>
      <c r="AH147" s="198">
        <f t="shared" si="63"/>
        <v>7.7754559613357102E-2</v>
      </c>
      <c r="AI147" s="217">
        <f>$Z147*X147</f>
        <v>449999.99928474426</v>
      </c>
      <c r="AJ147" s="198">
        <f t="shared" si="64"/>
        <v>7.8062449810740286E-2</v>
      </c>
      <c r="AK147" s="217">
        <f>$Z147*Y147</f>
        <v>359999.99839782715</v>
      </c>
      <c r="AL147" s="198">
        <f t="shared" si="65"/>
        <v>6.2528478266975746E-2</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1200</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719.00000689327715</v>
      </c>
      <c r="U149" s="220">
        <f t="shared" si="77"/>
        <v>552.33215329945085</v>
      </c>
      <c r="V149" s="220">
        <f t="shared" si="77"/>
        <v>540.91801821291449</v>
      </c>
      <c r="W149" s="220">
        <f t="shared" si="77"/>
        <v>528.55954923629758</v>
      </c>
      <c r="X149" s="220">
        <f t="shared" si="77"/>
        <v>571.78824677467344</v>
      </c>
      <c r="Y149" s="220">
        <f t="shared" si="77"/>
        <v>582.51959488332272</v>
      </c>
      <c r="Z149" s="411">
        <f>IF(ISERROR(AA149/T149),0,AA149/T149)</f>
        <v>1250.03</v>
      </c>
      <c r="AA149" s="487">
        <f>SUM(AA150:AA161)</f>
        <v>898771.57861680316</v>
      </c>
      <c r="AB149" s="413">
        <f t="shared" si="61"/>
        <v>0.15536397614400371</v>
      </c>
      <c r="AC149" s="487">
        <f>SUM(AC150:AC161)</f>
        <v>690431.76158891257</v>
      </c>
      <c r="AD149" s="413">
        <f t="shared" si="66"/>
        <v>0.12193180470453552</v>
      </c>
      <c r="AE149" s="487">
        <f>SUM(AE150:AE161)</f>
        <v>676163.75030668953</v>
      </c>
      <c r="AF149" s="413">
        <f t="shared" si="62"/>
        <v>0.11683292210156905</v>
      </c>
      <c r="AG149" s="487">
        <f>SUM(AG150:AG161)</f>
        <v>660715.29333184904</v>
      </c>
      <c r="AH149" s="413">
        <f t="shared" si="63"/>
        <v>0.1141636152163799</v>
      </c>
      <c r="AI149" s="487">
        <f>SUM(AI150:AI161)</f>
        <v>714752.46211574506</v>
      </c>
      <c r="AJ149" s="413">
        <f t="shared" si="64"/>
        <v>0.1239896184215504</v>
      </c>
      <c r="AK149" s="487">
        <f>SUM(AK150:AK161)</f>
        <v>728166.96919199987</v>
      </c>
      <c r="AL149" s="413">
        <f t="shared" si="65"/>
        <v>0.12647547975135315</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1124.92</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1124.92</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984.68</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719.00000689327715</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552.33215329945085</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540.91801821291449</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528.55954923629758</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571.78824677467344</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582.51959488332272</v>
      </c>
      <c r="Z153" s="199">
        <f t="shared" si="78"/>
        <v>1250.03</v>
      </c>
      <c r="AA153" s="217">
        <f t="shared" si="79"/>
        <v>898771.57861680316</v>
      </c>
      <c r="AB153" s="198">
        <f t="shared" si="61"/>
        <v>0.15536397614400371</v>
      </c>
      <c r="AC153" s="217">
        <f t="shared" si="80"/>
        <v>690431.76158891257</v>
      </c>
      <c r="AD153" s="198">
        <f t="shared" si="66"/>
        <v>0.12193180470453552</v>
      </c>
      <c r="AE153" s="217">
        <f t="shared" si="81"/>
        <v>676163.75030668953</v>
      </c>
      <c r="AF153" s="198">
        <f t="shared" si="62"/>
        <v>0.11683292210156905</v>
      </c>
      <c r="AG153" s="217">
        <f t="shared" si="82"/>
        <v>660715.29333184904</v>
      </c>
      <c r="AH153" s="198">
        <f t="shared" si="63"/>
        <v>0.1141636152163799</v>
      </c>
      <c r="AI153" s="217">
        <f t="shared" si="83"/>
        <v>714752.46211574506</v>
      </c>
      <c r="AJ153" s="198">
        <f t="shared" si="64"/>
        <v>0.1239896184215504</v>
      </c>
      <c r="AK153" s="217">
        <f t="shared" si="84"/>
        <v>728166.96919199987</v>
      </c>
      <c r="AL153" s="198">
        <f t="shared" si="65"/>
        <v>0.12647547975135315</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1124.92</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1124.92</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984.68</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 t="shared" si="78"/>
        <v>1250.03</v>
      </c>
      <c r="AA157" s="217">
        <f t="shared" si="79"/>
        <v>0</v>
      </c>
      <c r="AB157" s="198">
        <f t="shared" si="85"/>
        <v>0</v>
      </c>
      <c r="AC157" s="217">
        <f t="shared" si="80"/>
        <v>0</v>
      </c>
      <c r="AD157" s="198">
        <f t="shared" si="90"/>
        <v>0</v>
      </c>
      <c r="AE157" s="217">
        <f t="shared" si="81"/>
        <v>0</v>
      </c>
      <c r="AF157" s="198">
        <f t="shared" si="86"/>
        <v>0</v>
      </c>
      <c r="AG157" s="217">
        <f t="shared" si="82"/>
        <v>0</v>
      </c>
      <c r="AH157" s="198">
        <f t="shared" si="87"/>
        <v>0</v>
      </c>
      <c r="AI157" s="217">
        <f t="shared" si="83"/>
        <v>0</v>
      </c>
      <c r="AJ157" s="198">
        <f t="shared" si="88"/>
        <v>0</v>
      </c>
      <c r="AK157" s="217">
        <f t="shared" si="84"/>
        <v>0</v>
      </c>
      <c r="AL157" s="198">
        <f t="shared" si="89"/>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1124.92</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1124.92</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984.68</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1250.03</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125.0000015258789</v>
      </c>
      <c r="U162" s="408">
        <f t="shared" si="91"/>
        <v>125.00000090003013</v>
      </c>
      <c r="V162" s="408">
        <f t="shared" si="91"/>
        <v>124.99999955892562</v>
      </c>
      <c r="W162" s="408">
        <f t="shared" si="91"/>
        <v>125.00000095367432</v>
      </c>
      <c r="X162" s="408">
        <f t="shared" si="91"/>
        <v>124.99999929070472</v>
      </c>
      <c r="Y162" s="408">
        <f t="shared" si="91"/>
        <v>125.00000044584274</v>
      </c>
      <c r="Z162" s="411">
        <f>IF(ISERROR(AA162/T162),0,AA162/T162)</f>
        <v>1434.16</v>
      </c>
      <c r="AA162" s="487">
        <f>SUM(AA163:AA171)</f>
        <v>179270.0021883545</v>
      </c>
      <c r="AB162" s="413">
        <f t="shared" si="85"/>
        <v>3.0989075540407043E-2</v>
      </c>
      <c r="AC162" s="487">
        <f>SUM(AC163:AC171)</f>
        <v>179270.00129078722</v>
      </c>
      <c r="AD162" s="413">
        <f t="shared" si="90"/>
        <v>3.1659486140188486E-2</v>
      </c>
      <c r="AE162" s="487">
        <f>SUM(AE163:AE171)</f>
        <v>179269.99936742877</v>
      </c>
      <c r="AF162" s="413">
        <f t="shared" si="86"/>
        <v>3.0975688746613845E-2</v>
      </c>
      <c r="AG162" s="487">
        <f>SUM(AG163:AG171)</f>
        <v>179270.00136772156</v>
      </c>
      <c r="AH162" s="413">
        <f t="shared" si="87"/>
        <v>3.0975689018454745E-2</v>
      </c>
      <c r="AI162" s="487">
        <f>SUM(AI163:AI171)</f>
        <v>179269.9989827571</v>
      </c>
      <c r="AJ162" s="413">
        <f t="shared" si="88"/>
        <v>3.1098345156458238E-2</v>
      </c>
      <c r="AK162" s="487">
        <f>SUM(AK163:AK171)</f>
        <v>179270.00063940985</v>
      </c>
      <c r="AL162" s="413">
        <f t="shared" si="89"/>
        <v>3.1137445524415653E-2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1434.16</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1434.16</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1434.16</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1434.16</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125.0000015258789</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125.00000090003013</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124.99999955892562</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125.00000095367432</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124.99999929070472</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125.00000044584274</v>
      </c>
      <c r="Z169" s="199">
        <f t="shared" si="92"/>
        <v>1434.16</v>
      </c>
      <c r="AA169" s="217">
        <f t="shared" si="93"/>
        <v>179270.0021883545</v>
      </c>
      <c r="AB169" s="198">
        <f t="shared" si="85"/>
        <v>3.0989075540407043E-2</v>
      </c>
      <c r="AC169" s="217">
        <f t="shared" si="94"/>
        <v>179270.00129078722</v>
      </c>
      <c r="AD169" s="198">
        <f t="shared" si="90"/>
        <v>3.1659486140188486E-2</v>
      </c>
      <c r="AE169" s="217">
        <f t="shared" si="95"/>
        <v>179269.99936742877</v>
      </c>
      <c r="AF169" s="198">
        <f t="shared" si="86"/>
        <v>3.0975688746613845E-2</v>
      </c>
      <c r="AG169" s="217">
        <f t="shared" si="96"/>
        <v>179270.00136772156</v>
      </c>
      <c r="AH169" s="198">
        <f t="shared" si="87"/>
        <v>3.0975689018454745E-2</v>
      </c>
      <c r="AI169" s="217">
        <f t="shared" si="97"/>
        <v>179269.9989827571</v>
      </c>
      <c r="AJ169" s="198">
        <f t="shared" si="88"/>
        <v>3.1098345156458238E-2</v>
      </c>
      <c r="AK169" s="217">
        <f t="shared" si="98"/>
        <v>179270.00063940985</v>
      </c>
      <c r="AL169" s="198">
        <f t="shared" si="89"/>
        <v>3.1137445524415653E-2</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1434.16</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1031.2499926924706</v>
      </c>
      <c r="U172" s="408">
        <f t="shared" si="99"/>
        <v>1049.0499959468841</v>
      </c>
      <c r="V172" s="408">
        <f t="shared" si="99"/>
        <v>1085.4313311636447</v>
      </c>
      <c r="W172" s="408">
        <f t="shared" si="99"/>
        <v>1142.8000059366227</v>
      </c>
      <c r="X172" s="408">
        <f t="shared" si="99"/>
        <v>1124.9999914228915</v>
      </c>
      <c r="Y172" s="408">
        <f t="shared" si="99"/>
        <v>1086.706263432503</v>
      </c>
      <c r="Z172" s="411">
        <f>IF(ISERROR(AA172/T172),0,AA172/T172)</f>
        <v>1250</v>
      </c>
      <c r="AA172" s="487">
        <f>SUM(AA173:AA190)</f>
        <v>1289062.4908655882</v>
      </c>
      <c r="AB172" s="413">
        <f t="shared" si="85"/>
        <v>0.22283067115583466</v>
      </c>
      <c r="AC172" s="487">
        <f>SUM(AC173:AC190)</f>
        <v>1311312.4949336052</v>
      </c>
      <c r="AD172" s="413">
        <f t="shared" si="90"/>
        <v>0.23158074111610974</v>
      </c>
      <c r="AE172" s="487">
        <f>SUM(AE173:AE190)</f>
        <v>1356481.9359483833</v>
      </c>
      <c r="AF172" s="413">
        <f t="shared" si="86"/>
        <v>0.23438368040723864</v>
      </c>
      <c r="AG172" s="487">
        <f>SUM(AG173:AG190)</f>
        <v>1428192.7794253048</v>
      </c>
      <c r="AH172" s="413">
        <f t="shared" si="87"/>
        <v>0.24677444668021445</v>
      </c>
      <c r="AI172" s="487">
        <f>SUM(AI173:AI190)</f>
        <v>1406249.9892786145</v>
      </c>
      <c r="AJ172" s="413">
        <f t="shared" si="88"/>
        <v>0.24394515418644241</v>
      </c>
      <c r="AK172" s="487">
        <f>SUM(AK173:AK190)</f>
        <v>1358259.9380902995</v>
      </c>
      <c r="AL172" s="413">
        <f t="shared" si="89"/>
        <v>0.23591646499378352</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1250</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1232.74</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1232.74</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1232.74</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0</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0</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0</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0</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0</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0</v>
      </c>
      <c r="Z179" s="199">
        <f t="shared" si="100"/>
        <v>1250</v>
      </c>
      <c r="AA179" s="217">
        <f t="shared" si="101"/>
        <v>0</v>
      </c>
      <c r="AB179" s="198">
        <f t="shared" si="85"/>
        <v>0</v>
      </c>
      <c r="AC179" s="217">
        <f t="shared" si="102"/>
        <v>0</v>
      </c>
      <c r="AD179" s="198">
        <f t="shared" si="90"/>
        <v>0</v>
      </c>
      <c r="AE179" s="217">
        <f t="shared" si="103"/>
        <v>0</v>
      </c>
      <c r="AF179" s="198">
        <f t="shared" si="86"/>
        <v>0</v>
      </c>
      <c r="AG179" s="217">
        <f t="shared" si="104"/>
        <v>0</v>
      </c>
      <c r="AH179" s="198">
        <f t="shared" si="87"/>
        <v>0</v>
      </c>
      <c r="AI179" s="217">
        <f t="shared" si="105"/>
        <v>0</v>
      </c>
      <c r="AJ179" s="198">
        <f t="shared" si="88"/>
        <v>0</v>
      </c>
      <c r="AK179" s="217">
        <f t="shared" si="106"/>
        <v>0</v>
      </c>
      <c r="AL179" s="198">
        <f t="shared" si="89"/>
        <v>0</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1232.74</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17.800000357627869</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17.799999737739562</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7.1200000190734869</v>
      </c>
      <c r="Z181" s="199">
        <f t="shared" si="100"/>
        <v>1232.74</v>
      </c>
      <c r="AA181" s="217">
        <f t="shared" si="101"/>
        <v>0</v>
      </c>
      <c r="AB181" s="198">
        <f t="shared" si="85"/>
        <v>0</v>
      </c>
      <c r="AC181" s="217">
        <f t="shared" si="102"/>
        <v>0</v>
      </c>
      <c r="AD181" s="198">
        <f t="shared" si="90"/>
        <v>0</v>
      </c>
      <c r="AE181" s="217">
        <f t="shared" si="103"/>
        <v>21942.77244086218</v>
      </c>
      <c r="AF181" s="198">
        <f t="shared" si="86"/>
        <v>3.79144581784059E-3</v>
      </c>
      <c r="AG181" s="217">
        <f t="shared" si="104"/>
        <v>21942.771676701068</v>
      </c>
      <c r="AH181" s="198">
        <f t="shared" si="87"/>
        <v>3.7914456767713899E-3</v>
      </c>
      <c r="AI181" s="217">
        <f t="shared" si="105"/>
        <v>0</v>
      </c>
      <c r="AJ181" s="198">
        <f t="shared" si="88"/>
        <v>0</v>
      </c>
      <c r="AK181" s="217">
        <f t="shared" si="106"/>
        <v>8777.1088235126499</v>
      </c>
      <c r="AL181" s="198">
        <f t="shared" si="89"/>
        <v>1.5244979465566693E-3</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1232.74</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1031.2499926924706</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1049.0499959468841</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1067.6313308060169</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1125.0000061988831</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1124.9999914228915</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1079.5862634134294</v>
      </c>
      <c r="Z185" s="199">
        <f t="shared" si="100"/>
        <v>1250</v>
      </c>
      <c r="AA185" s="217">
        <f t="shared" si="101"/>
        <v>1289062.4908655882</v>
      </c>
      <c r="AB185" s="198">
        <f t="shared" si="85"/>
        <v>0.22283067115583466</v>
      </c>
      <c r="AC185" s="217">
        <f t="shared" si="102"/>
        <v>1311312.4949336052</v>
      </c>
      <c r="AD185" s="198">
        <f t="shared" si="90"/>
        <v>0.23158074111610974</v>
      </c>
      <c r="AE185" s="217">
        <f t="shared" si="103"/>
        <v>1334539.1635075212</v>
      </c>
      <c r="AF185" s="198">
        <f t="shared" si="86"/>
        <v>0.23059223458939807</v>
      </c>
      <c r="AG185" s="217">
        <f t="shared" si="104"/>
        <v>1406250.0077486038</v>
      </c>
      <c r="AH185" s="198">
        <f t="shared" si="87"/>
        <v>0.24298300100344306</v>
      </c>
      <c r="AI185" s="217">
        <f t="shared" si="105"/>
        <v>1406249.9892786145</v>
      </c>
      <c r="AJ185" s="198">
        <f t="shared" si="88"/>
        <v>0.24394515418644241</v>
      </c>
      <c r="AK185" s="217">
        <f t="shared" si="106"/>
        <v>1349482.8292667868</v>
      </c>
      <c r="AL185" s="198">
        <f t="shared" si="89"/>
        <v>0.23439196704722684</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1232.74</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1232.74</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1232.74</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0</v>
      </c>
      <c r="V191" s="408">
        <f t="shared" si="113"/>
        <v>0</v>
      </c>
      <c r="W191" s="408">
        <f t="shared" si="113"/>
        <v>17.800000357627869</v>
      </c>
      <c r="X191" s="408">
        <f t="shared" si="113"/>
        <v>17.799999737739562</v>
      </c>
      <c r="Y191" s="408">
        <f t="shared" si="113"/>
        <v>7.1200000190734869</v>
      </c>
      <c r="Z191" s="411">
        <f>Z194</f>
        <v>1200</v>
      </c>
      <c r="AA191" s="487">
        <f>SUM(AA192:AA194)</f>
        <v>0</v>
      </c>
      <c r="AB191" s="413">
        <f>AB194</f>
        <v>0</v>
      </c>
      <c r="AC191" s="487">
        <f>SUM(AC192:AC194)</f>
        <v>0</v>
      </c>
      <c r="AD191" s="413">
        <f>AD194</f>
        <v>0</v>
      </c>
      <c r="AE191" s="487">
        <f>SUM(AE192:AE194)</f>
        <v>0</v>
      </c>
      <c r="AF191" s="413">
        <f>AF194</f>
        <v>0</v>
      </c>
      <c r="AG191" s="487">
        <f>SUM(AG192:AG194)</f>
        <v>21360.000429153442</v>
      </c>
      <c r="AH191" s="413">
        <f>AH194</f>
        <v>0</v>
      </c>
      <c r="AI191" s="487">
        <f>SUM(AI192:AI194)</f>
        <v>21359.999685287476</v>
      </c>
      <c r="AJ191" s="413">
        <f>AJ194</f>
        <v>0</v>
      </c>
      <c r="AK191" s="487">
        <f>SUM(AK192:AK194)</f>
        <v>8544.0000228881836</v>
      </c>
      <c r="AL191" s="413">
        <f>AL194</f>
        <v>0</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1200</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17.800000357627869</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17.799999737739562</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7.1200000190734869</v>
      </c>
      <c r="Z193" s="199">
        <f>IFERROR(VLOOKUP($R193,DataTauxTs,4,FALSE),0)</f>
        <v>1200</v>
      </c>
      <c r="AA193" s="217">
        <f>$Z193*T193</f>
        <v>0</v>
      </c>
      <c r="AB193" s="198">
        <f t="shared" si="114"/>
        <v>0</v>
      </c>
      <c r="AC193" s="217">
        <f>$Z193*U193</f>
        <v>0</v>
      </c>
      <c r="AD193" s="198">
        <f t="shared" si="115"/>
        <v>0</v>
      </c>
      <c r="AE193" s="217">
        <f>$Z193*V193</f>
        <v>0</v>
      </c>
      <c r="AF193" s="198">
        <f t="shared" si="116"/>
        <v>0</v>
      </c>
      <c r="AG193" s="217">
        <f>$Z193*W193</f>
        <v>21360.000429153442</v>
      </c>
      <c r="AH193" s="198">
        <f t="shared" si="117"/>
        <v>3.6907498503910233E-3</v>
      </c>
      <c r="AI193" s="217">
        <f>$Z193*X193</f>
        <v>21359.999685287476</v>
      </c>
      <c r="AJ193" s="198">
        <f t="shared" si="118"/>
        <v>3.7053642356454776E-3</v>
      </c>
      <c r="AK193" s="217">
        <f>$Z193*Y193</f>
        <v>8544.0000228881836</v>
      </c>
      <c r="AL193" s="198">
        <f t="shared" si="119"/>
        <v>1.4840092281162315E-3</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1200</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2250.2500025153163</v>
      </c>
      <c r="U195" s="196">
        <f t="shared" si="120"/>
        <v>2101.3821491211652</v>
      </c>
      <c r="V195" s="196">
        <f t="shared" si="120"/>
        <v>2126.3493452280759</v>
      </c>
      <c r="W195" s="196">
        <f t="shared" si="120"/>
        <v>2189.1595551371574</v>
      </c>
      <c r="X195" s="196">
        <f t="shared" si="120"/>
        <v>2214.5882366299629</v>
      </c>
      <c r="Y195" s="196">
        <f t="shared" si="120"/>
        <v>2176.3458577263359</v>
      </c>
      <c r="Z195" s="196">
        <f>Z191+Z162+Z149+Z145</f>
        <v>5084.1899999999996</v>
      </c>
      <c r="AA195" s="488">
        <f>AA191+AA172+AA162+AA149+AA145</f>
        <v>2817104.0733551732</v>
      </c>
      <c r="AB195" s="193">
        <f t="shared" si="114"/>
        <v>0.48697188524976143</v>
      </c>
      <c r="AC195" s="488">
        <f>AC191+AC172+AC162+AC149+AC145</f>
        <v>2631014.2565830653</v>
      </c>
      <c r="AD195" s="193">
        <f t="shared" si="115"/>
        <v>0.4646430456360493</v>
      </c>
      <c r="AE195" s="488">
        <f>AE191+AE172+AE162+AE149+AE145</f>
        <v>2661915.681173611</v>
      </c>
      <c r="AF195" s="193">
        <f t="shared" si="116"/>
        <v>0.45994685056458695</v>
      </c>
      <c r="AG195" s="488">
        <f>AG191+AG172+AG162+AG149+AG145</f>
        <v>2739538.072937551</v>
      </c>
      <c r="AH195" s="193">
        <f t="shared" si="117"/>
        <v>0.47335906037879721</v>
      </c>
      <c r="AI195" s="488">
        <f>AI191+AI172+AI162+AI149+AI145</f>
        <v>2771632.4493471486</v>
      </c>
      <c r="AJ195" s="193">
        <f t="shared" si="118"/>
        <v>0.48080093181083683</v>
      </c>
      <c r="AK195" s="488">
        <f>AK191+AK172+AK162+AK149+AK145</f>
        <v>2724240.9066793099</v>
      </c>
      <c r="AL195" s="193">
        <f t="shared" si="119"/>
        <v>0.47317399745947236</v>
      </c>
    </row>
    <row r="196" spans="18:38" ht="15" customHeight="1" x14ac:dyDescent="0.25">
      <c r="R196" s="410" t="s">
        <v>535</v>
      </c>
      <c r="S196" s="410" t="s">
        <v>654</v>
      </c>
      <c r="T196" s="408">
        <f t="shared" ref="T196:Y196" si="121">SUM(T197:T202)</f>
        <v>300.0983462563488</v>
      </c>
      <c r="U196" s="408">
        <f t="shared" si="121"/>
        <v>207.68850912997132</v>
      </c>
      <c r="V196" s="408">
        <f t="shared" si="121"/>
        <v>194.41965843994026</v>
      </c>
      <c r="W196" s="408">
        <f t="shared" si="121"/>
        <v>165.00000609472391</v>
      </c>
      <c r="X196" s="408">
        <f t="shared" si="121"/>
        <v>151.30409868177145</v>
      </c>
      <c r="Y196" s="408">
        <f t="shared" si="121"/>
        <v>203.70212372055113</v>
      </c>
      <c r="Z196" s="202">
        <f>IF(ISERROR(AA196/T196),0,AA196/T196)</f>
        <v>676.69</v>
      </c>
      <c r="AA196" s="489">
        <f>SUM(AA197:AA202)</f>
        <v>203073.5499282087</v>
      </c>
      <c r="AB196" s="200">
        <f t="shared" si="114"/>
        <v>3.5103818275028072E-2</v>
      </c>
      <c r="AC196" s="489">
        <f>SUM(AC197:AC202)</f>
        <v>140540.73724316031</v>
      </c>
      <c r="AD196" s="200">
        <f t="shared" si="115"/>
        <v>2.4819810848689748E-2</v>
      </c>
      <c r="AE196" s="489">
        <f>SUM(AE197:AE202)</f>
        <v>131561.83866972319</v>
      </c>
      <c r="AF196" s="200">
        <f t="shared" si="116"/>
        <v>2.273229530844741E-2</v>
      </c>
      <c r="AG196" s="489">
        <f>SUM(AG197:AG202)</f>
        <v>111653.85412423873</v>
      </c>
      <c r="AH196" s="200">
        <f t="shared" si="117"/>
        <v>1.9292436194999991E-2</v>
      </c>
      <c r="AI196" s="489">
        <f>SUM(AI197:AI202)</f>
        <v>102385.97053696793</v>
      </c>
      <c r="AJ196" s="200">
        <f t="shared" si="118"/>
        <v>1.7761110442377173E-2</v>
      </c>
      <c r="AK196" s="489">
        <f>SUM(AK197:AK202)</f>
        <v>137843.19010045976</v>
      </c>
      <c r="AL196" s="200">
        <f t="shared" si="119"/>
        <v>2.3942013763351245E-2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676.69</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341.94</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676.69</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300.0983462563488</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207.68850912997132</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194.41965843994026</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165.00000609472391</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151.30409868177145</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203.70212372055113</v>
      </c>
      <c r="Z201" s="199">
        <f t="shared" si="122"/>
        <v>676.69</v>
      </c>
      <c r="AA201" s="217">
        <f t="shared" si="123"/>
        <v>203073.5499282087</v>
      </c>
      <c r="AB201" s="198">
        <f t="shared" si="114"/>
        <v>3.5103818275028072E-2</v>
      </c>
      <c r="AC201" s="217">
        <f t="shared" si="124"/>
        <v>140540.73724316031</v>
      </c>
      <c r="AD201" s="198">
        <f t="shared" si="115"/>
        <v>2.4819810848689748E-2</v>
      </c>
      <c r="AE201" s="217">
        <f t="shared" si="125"/>
        <v>131561.83866972319</v>
      </c>
      <c r="AF201" s="198">
        <f t="shared" si="116"/>
        <v>2.273229530844741E-2</v>
      </c>
      <c r="AG201" s="217">
        <f t="shared" si="126"/>
        <v>111653.85412423873</v>
      </c>
      <c r="AH201" s="198">
        <f t="shared" si="117"/>
        <v>1.9292436194999991E-2</v>
      </c>
      <c r="AI201" s="217">
        <f t="shared" si="127"/>
        <v>102385.97053696793</v>
      </c>
      <c r="AJ201" s="198">
        <f t="shared" si="118"/>
        <v>1.7761110442377173E-2</v>
      </c>
      <c r="AK201" s="217">
        <f t="shared" si="128"/>
        <v>137843.19010045976</v>
      </c>
      <c r="AL201" s="198">
        <f t="shared" si="119"/>
        <v>2.3942013763351245E-2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341.94</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1124.9999927282333</v>
      </c>
      <c r="U203" s="408">
        <f t="shared" si="129"/>
        <v>1142.7999953746796</v>
      </c>
      <c r="V203" s="408">
        <f t="shared" si="129"/>
        <v>1142.7999980211257</v>
      </c>
      <c r="W203" s="408">
        <f t="shared" si="129"/>
        <v>1125.0000061988831</v>
      </c>
      <c r="X203" s="408">
        <f t="shared" si="129"/>
        <v>1124.9999914228915</v>
      </c>
      <c r="Y203" s="408">
        <f t="shared" si="129"/>
        <v>1132.1199967491625</v>
      </c>
      <c r="Z203" s="202">
        <f>IF(ISERROR(AA203/T203),0,AA203/T203)</f>
        <v>640</v>
      </c>
      <c r="AA203" s="201">
        <f>SUM(AA204:AA209)</f>
        <v>719999.99534606934</v>
      </c>
      <c r="AB203" s="200">
        <f t="shared" si="114"/>
        <v>0.12446105858485607</v>
      </c>
      <c r="AC203" s="201">
        <f>SUM(AC204:AC209)</f>
        <v>731391.99703979492</v>
      </c>
      <c r="AD203" s="200">
        <f t="shared" si="115"/>
        <v>0.12916547457243832</v>
      </c>
      <c r="AE203" s="201">
        <f>SUM(AE204:AE209)</f>
        <v>731391.99873352051</v>
      </c>
      <c r="AF203" s="200">
        <f t="shared" si="116"/>
        <v>0.12637569579112484</v>
      </c>
      <c r="AG203" s="201">
        <f>SUM(AG204:AG209)</f>
        <v>720000.00396728516</v>
      </c>
      <c r="AH203" s="200">
        <f t="shared" si="117"/>
        <v>0.12440729651376285</v>
      </c>
      <c r="AI203" s="201">
        <f>SUM(AI204:AI209)</f>
        <v>719999.99451065063</v>
      </c>
      <c r="AJ203" s="200">
        <f t="shared" si="118"/>
        <v>0.1248999189434585</v>
      </c>
      <c r="AK203" s="201">
        <f>SUM(AK204:AK209)</f>
        <v>724556.79791946406</v>
      </c>
      <c r="AL203" s="200">
        <f t="shared" si="119"/>
        <v>0.12584842831535467</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640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1598.8</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640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1598.8</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1124.9999927282333</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1142.7999953746796</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1142.7999980211257</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1125.0000061988831</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1124.9999914228915</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1132.1199967491625</v>
      </c>
      <c r="Z208" s="199">
        <f t="shared" si="130"/>
        <v>640</v>
      </c>
      <c r="AA208" s="217">
        <f t="shared" si="131"/>
        <v>719999.99534606934</v>
      </c>
      <c r="AB208" s="198">
        <f t="shared" si="114"/>
        <v>0.12446105858485607</v>
      </c>
      <c r="AC208" s="217">
        <f t="shared" si="132"/>
        <v>731391.99703979492</v>
      </c>
      <c r="AD208" s="198">
        <f t="shared" si="115"/>
        <v>0.12916547457243832</v>
      </c>
      <c r="AE208" s="217">
        <f t="shared" si="133"/>
        <v>731391.99873352051</v>
      </c>
      <c r="AF208" s="198">
        <f t="shared" si="116"/>
        <v>0.12637569579112484</v>
      </c>
      <c r="AG208" s="217">
        <f t="shared" si="134"/>
        <v>720000.00396728516</v>
      </c>
      <c r="AH208" s="198">
        <f t="shared" si="117"/>
        <v>0.12440729651376285</v>
      </c>
      <c r="AI208" s="217">
        <f t="shared" si="135"/>
        <v>719999.99451065063</v>
      </c>
      <c r="AJ208" s="198">
        <f t="shared" si="118"/>
        <v>0.1248999189434585</v>
      </c>
      <c r="AK208" s="217">
        <f t="shared" si="136"/>
        <v>724556.79791946406</v>
      </c>
      <c r="AL208" s="198">
        <f t="shared" si="119"/>
        <v>0.12584842831535467</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1598.8</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1425.0983389845821</v>
      </c>
      <c r="U210" s="196">
        <f t="shared" si="137"/>
        <v>1350.488504504651</v>
      </c>
      <c r="V210" s="196">
        <f t="shared" si="137"/>
        <v>1337.2196564610661</v>
      </c>
      <c r="W210" s="196">
        <f t="shared" si="137"/>
        <v>1290.0000122936069</v>
      </c>
      <c r="X210" s="196">
        <f t="shared" si="137"/>
        <v>1276.3040901046629</v>
      </c>
      <c r="Y210" s="196">
        <f t="shared" si="137"/>
        <v>1335.8221204697136</v>
      </c>
      <c r="Z210" s="195">
        <f t="shared" si="137"/>
        <v>1316.69</v>
      </c>
      <c r="AA210" s="194">
        <f t="shared" si="137"/>
        <v>923073.54527427803</v>
      </c>
      <c r="AB210" s="193">
        <f t="shared" si="114"/>
        <v>0.15956487685988413</v>
      </c>
      <c r="AC210" s="194">
        <f>AC203+AC196</f>
        <v>871932.73428295529</v>
      </c>
      <c r="AD210" s="193">
        <f t="shared" si="115"/>
        <v>0.1539852854211281</v>
      </c>
      <c r="AE210" s="194">
        <f>AE203+AE196</f>
        <v>862953.83740324364</v>
      </c>
      <c r="AF210" s="193">
        <f t="shared" si="116"/>
        <v>0.14910799109957223</v>
      </c>
      <c r="AG210" s="194">
        <f>AG203+AG196</f>
        <v>831653.85809152387</v>
      </c>
      <c r="AH210" s="193">
        <f t="shared" si="117"/>
        <v>0.14369973270876282</v>
      </c>
      <c r="AI210" s="194">
        <f>AI203+AI196</f>
        <v>822385.96504761861</v>
      </c>
      <c r="AJ210" s="193">
        <f t="shared" si="118"/>
        <v>0.14266102938583569</v>
      </c>
      <c r="AK210" s="194">
        <f>AK203+AK196</f>
        <v>862399.9880199238</v>
      </c>
      <c r="AL210" s="193">
        <f t="shared" si="119"/>
        <v>0.1497904420787059</v>
      </c>
    </row>
    <row r="211" spans="18:38" ht="15" customHeight="1" x14ac:dyDescent="0.25">
      <c r="R211" s="192" t="s">
        <v>609</v>
      </c>
      <c r="S211" s="192"/>
      <c r="T211" s="191">
        <f t="shared" ref="T211:Y211" si="138">T210+T195+T144</f>
        <v>4930.6761148086516</v>
      </c>
      <c r="U211" s="191">
        <f t="shared" si="138"/>
        <v>4519.1656585710643</v>
      </c>
      <c r="V211" s="191">
        <f t="shared" si="138"/>
        <v>4361.6345050479831</v>
      </c>
      <c r="W211" s="191">
        <f t="shared" si="138"/>
        <v>4279.1595710070433</v>
      </c>
      <c r="X211" s="191">
        <f t="shared" si="138"/>
        <v>4290.8923250895377</v>
      </c>
      <c r="Y211" s="191">
        <f t="shared" si="138"/>
        <v>4476.3056349048566</v>
      </c>
      <c r="Z211" s="190" t="e">
        <f>Z210+#REF!</f>
        <v>#REF!</v>
      </c>
      <c r="AA211" s="189">
        <f>AA210+AA195+AA144</f>
        <v>4999941.9187312089</v>
      </c>
      <c r="AB211" s="188">
        <f t="shared" si="114"/>
        <v>0.86430287234790037</v>
      </c>
      <c r="AC211" s="189">
        <f>AC210+AC195+AC144</f>
        <v>4687441.9179148488</v>
      </c>
      <c r="AD211" s="188">
        <f t="shared" si="115"/>
        <v>0.82781280395288392</v>
      </c>
      <c r="AE211" s="189">
        <f>AE210+AE195+AE144</f>
        <v>4637441.9099243572</v>
      </c>
      <c r="AF211" s="188">
        <f t="shared" si="116"/>
        <v>0.80129390131753664</v>
      </c>
      <c r="AG211" s="189">
        <f>AG210+AG195+AG144</f>
        <v>4637441.9363913471</v>
      </c>
      <c r="AH211" s="188">
        <f t="shared" si="117"/>
        <v>0.80129390398199363</v>
      </c>
      <c r="AI211" s="189">
        <f>AI210+AI195+AI144</f>
        <v>4660268.4083441207</v>
      </c>
      <c r="AJ211" s="188">
        <f t="shared" si="118"/>
        <v>0.80842659846482934</v>
      </c>
      <c r="AK211" s="189">
        <f>AK210+AK195+AK144</f>
        <v>4724507.2182611767</v>
      </c>
      <c r="AL211" s="188">
        <f t="shared" si="119"/>
        <v>0.82060068953877263</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5784941.9210522138</v>
      </c>
      <c r="AB213" s="417">
        <f>(AA211+AA108)/AA213</f>
        <v>1</v>
      </c>
      <c r="AC213" s="416">
        <f>AC211+AC108</f>
        <v>5662441.9138383381</v>
      </c>
      <c r="AD213" s="417">
        <f>(AC211+AC108)/AC213</f>
        <v>1</v>
      </c>
      <c r="AE213" s="416">
        <f>AE211+AE108</f>
        <v>5787441.9140083184</v>
      </c>
      <c r="AF213" s="417">
        <f>(AE211+AE108)/AE213</f>
        <v>1</v>
      </c>
      <c r="AG213" s="416">
        <f>AG211+AG108</f>
        <v>5787441.9277942711</v>
      </c>
      <c r="AH213" s="417">
        <f>(AG211+AG108)/AG213</f>
        <v>1</v>
      </c>
      <c r="AI213" s="416">
        <f>AI211+AI108</f>
        <v>5764615.3864726732</v>
      </c>
      <c r="AJ213" s="417">
        <f>(AI211+AI108)/AI213</f>
        <v>1</v>
      </c>
      <c r="AK213" s="416">
        <f>AK211+AK108</f>
        <v>5757376.6126331631</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fitToHeight="0" orientation="landscape" r:id="rId1"/>
  <headerFooter>
    <oddFooter>&amp;L&amp;F - &amp;A
&amp;D&amp;R&amp;P de &amp;N</oddFooter>
  </headerFooter>
  <colBreaks count="1" manualBreakCount="1">
    <brk id="17" max="44"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workbookViewId="0">
      <selection activeCell="B3" sqref="B3:L3"/>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02352.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1131</v>
      </c>
      <c r="B8" s="668"/>
      <c r="C8" s="271" t="s">
        <v>620</v>
      </c>
    </row>
    <row r="9" spans="1:11" ht="15" hidden="1" customHeight="1" x14ac:dyDescent="0.25">
      <c r="A9" s="662" t="str">
        <f>TitreMatrice2</f>
        <v>Matrice 2 : Répartition par produit en volume (m3 net/an) de l'UA 02352.</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02352.</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02352.  **</v>
      </c>
      <c r="B13" s="654"/>
      <c r="C13" s="655"/>
    </row>
    <row r="14" spans="1:11" ht="15" customHeight="1" x14ac:dyDescent="0.25">
      <c r="A14" s="656" t="s">
        <v>1083</v>
      </c>
      <c r="B14" s="657"/>
      <c r="C14" s="148">
        <f>IF(ISERROR(ABS(1-('1-ProvenancePossibilitéVolT'!W90/IntrantsCahierDetermination!K10))),"N/A",ABS(1-('1-ProvenancePossibilitéVolT'!W90/IntrantsCahierDetermination!K10)))</f>
        <v>4.2879448196586623E-6</v>
      </c>
    </row>
    <row r="15" spans="1:11" ht="15" customHeight="1" x14ac:dyDescent="0.25">
      <c r="A15" s="656" t="s">
        <v>1084</v>
      </c>
      <c r="B15" s="657"/>
      <c r="C15" s="148">
        <f>IF(ISERROR(ABS(1-('1-ProvenancePossibilitéVolT'!W91/IntrantsCahierDetermination!K10))),"N/A",ABS(1-('1-ProvenancePossibilitéVolT'!W91/IntrantsCahierDetermination!K10)))</f>
        <v>4.2879448201027515E-6</v>
      </c>
    </row>
    <row r="16" spans="1:11" ht="15" customHeight="1" x14ac:dyDescent="0.25">
      <c r="A16" s="653" t="str">
        <f>TitreTableau3</f>
        <v>Tableau 3 : Ventilation de la possibilité forestière (m³ brut / an) par essence en fonction des composantes territoriales de l'UA 02352  *</v>
      </c>
      <c r="B16" s="654"/>
      <c r="C16" s="654"/>
    </row>
    <row r="17" spans="1:6" x14ac:dyDescent="0.25">
      <c r="A17" s="656" t="s">
        <v>1086</v>
      </c>
      <c r="B17" s="657"/>
      <c r="C17" s="148">
        <f>IFERROR(ABS(1-('2-ProvenancePossibilitéVolT'!X43/IntrantsCahierDetermination!K10)),0)</f>
        <v>4.2884569915191406E-6</v>
      </c>
    </row>
    <row r="18" spans="1:6" x14ac:dyDescent="0.25">
      <c r="A18" s="656" t="s">
        <v>1087</v>
      </c>
      <c r="B18" s="657"/>
      <c r="C18" s="148">
        <f>IFERROR(ABS(1-('2-ProvenancePossibilitéVolT'!X44/IntrantsCahierDetermination!K10)),0)</f>
        <v>4.2972371570026979E-6</v>
      </c>
    </row>
    <row r="19" spans="1:6" ht="15" customHeight="1" x14ac:dyDescent="0.25">
      <c r="A19" s="659" t="str">
        <f>TitreTableau4</f>
        <v>Tableau 4 : Ventilation de la superficie des traitements sylvicoles commerciaux (ha/an) par grand type de forêt (GTYF) et type de forêt (TYF) de l'UA 02352.</v>
      </c>
      <c r="B19" s="660"/>
      <c r="C19" s="660"/>
    </row>
    <row r="20" spans="1:6" x14ac:dyDescent="0.25">
      <c r="A20" s="656" t="s">
        <v>1088</v>
      </c>
      <c r="B20" s="657"/>
      <c r="C20" s="148">
        <f>IFERROR(ABS(1-('3-ProvenancePossibilitéSupT'!BD89/IntrantsCahierDetermination!F30)),0)</f>
        <v>1.7505232116521441E-4</v>
      </c>
    </row>
    <row r="21" spans="1:6" x14ac:dyDescent="0.25">
      <c r="A21" s="656" t="s">
        <v>1089</v>
      </c>
      <c r="B21" s="657"/>
      <c r="C21" s="148">
        <f>IFERROR(ABS(1-('3-ProvenancePossibilitéSupT'!BD90/IntrantsCahierDetermination!F30)),0)</f>
        <v>1.7505232116521441E-4</v>
      </c>
    </row>
    <row r="22" spans="1:6" x14ac:dyDescent="0.25">
      <c r="A22" s="659" t="str">
        <f>TitreTableau5</f>
        <v>Tableau 5 : Ventilation des superficies récoltées en fonction des composantes territoriales de l'UA 02352  *</v>
      </c>
      <c r="B22" s="660"/>
      <c r="C22" s="660"/>
    </row>
    <row r="23" spans="1:6" x14ac:dyDescent="0.25">
      <c r="A23" s="656" t="s">
        <v>1091</v>
      </c>
      <c r="B23" s="657"/>
      <c r="C23" s="148">
        <f>IFERROR(ABS(1-('4-ProvenancePossibilitéSupT'!AE43/IntrantsCahierDetermination!F$30)),0)</f>
        <v>1.7505232116521441E-4</v>
      </c>
    </row>
    <row r="24" spans="1:6" x14ac:dyDescent="0.25">
      <c r="A24" s="656" t="s">
        <v>1092</v>
      </c>
      <c r="B24" s="657"/>
      <c r="C24" s="148">
        <f>IFERROR(ABS(1-('4-ProvenancePossibilitéSupT'!AE44/IntrantsCahierDetermination!F$30)),0)</f>
        <v>1.7505232116521441E-4</v>
      </c>
    </row>
    <row r="25" spans="1:6" x14ac:dyDescent="0.25">
      <c r="A25" s="653" t="str">
        <f>TitreTableau6</f>
        <v>Tableau 6 : Ventilation de la superficie des traitements sylvicoles en fonction des grands types de forêt de l'UA 02352</v>
      </c>
      <c r="B25" s="654"/>
      <c r="C25" s="655"/>
    </row>
    <row r="26" spans="1:6" x14ac:dyDescent="0.25">
      <c r="A26" s="656" t="s">
        <v>1093</v>
      </c>
      <c r="B26" s="657"/>
      <c r="C26" s="148">
        <f>IFERROR(ABS(1-('1-StratégieAménagementT'!P18/IntrantsCahierDetermination!F23)),0)</f>
        <v>2.2369173338554482E-4</v>
      </c>
    </row>
    <row r="27" spans="1:6" x14ac:dyDescent="0.25">
      <c r="A27" s="656" t="s">
        <v>1096</v>
      </c>
      <c r="B27" s="657"/>
      <c r="C27" s="500">
        <f>IFERROR(ABS(1-('1-StratégieAménagementT'!P35/IntrantsCahierDetermination!F29)),0)</f>
        <v>1.1259109937944434E-4</v>
      </c>
    </row>
    <row r="28" spans="1:6" x14ac:dyDescent="0.25">
      <c r="A28" s="656" t="s">
        <v>1095</v>
      </c>
      <c r="B28" s="658"/>
      <c r="C28" s="501">
        <f>IFERROR(ABS(1-('1-StratégieAménagementT'!P40/IntrantsCahierDetermination!F30)),0)</f>
        <v>1.7505232116521441E-4</v>
      </c>
    </row>
    <row r="29" spans="1:6" x14ac:dyDescent="0.25">
      <c r="A29" s="498" t="s">
        <v>1094</v>
      </c>
      <c r="B29" s="499"/>
      <c r="C29" s="501">
        <f>IFERROR(ABS(1-('1-StratégieAménagementT'!P80/IntrantsCahierDetermination!F39)),0)</f>
        <v>3.9356319303593956E-3</v>
      </c>
      <c r="D29" s="510"/>
      <c r="E29" s="510"/>
      <c r="F29" s="510"/>
    </row>
    <row r="30" spans="1:6" x14ac:dyDescent="0.25">
      <c r="A30" s="498" t="s">
        <v>1097</v>
      </c>
      <c r="B30" s="499"/>
      <c r="C30" s="501">
        <f>IFERROR(ABS(1-('1-StratégieAménagementT'!P131/IntrantsCahierDetermination!F45)),0)</f>
        <v>1.6762120521395252E-3</v>
      </c>
      <c r="D30" s="510"/>
      <c r="E30" s="510"/>
      <c r="F30" s="510"/>
    </row>
    <row r="31" spans="1:6" x14ac:dyDescent="0.25">
      <c r="A31" s="498" t="s">
        <v>1098</v>
      </c>
      <c r="B31" s="499"/>
      <c r="C31" s="501">
        <f>IFERROR(ABS(1-('1-StratégieAménagementT'!P146/IntrantsCahierDetermination!F48)),0)</f>
        <v>4.3775341877545504E-3</v>
      </c>
      <c r="D31" s="510"/>
      <c r="E31" s="510"/>
      <c r="F31" s="510"/>
    </row>
    <row r="32" spans="1:6" x14ac:dyDescent="0.25">
      <c r="A32" s="653" t="str">
        <f>TitreTableau7</f>
        <v>Tableau 7 : Ventilation de la superficie des traitements sylvicoles par entité territoriale de l'UA 02352</v>
      </c>
      <c r="B32" s="654"/>
      <c r="C32" s="655"/>
    </row>
    <row r="33" spans="1:3" x14ac:dyDescent="0.25">
      <c r="A33" s="656" t="s">
        <v>1099</v>
      </c>
      <c r="B33" s="657"/>
      <c r="C33" s="148">
        <f>IFERROR(ABS(1-('2-StratégieAménagementT'!K12/IntrantsCahierDetermination!F23)),0)</f>
        <v>1.5022234544836977E-4</v>
      </c>
    </row>
    <row r="34" spans="1:3" x14ac:dyDescent="0.25">
      <c r="A34" s="656" t="s">
        <v>1100</v>
      </c>
      <c r="B34" s="657"/>
      <c r="C34" s="148">
        <f>IFERROR(ABS(1-('2-StratégieAménagementT'!AB12/IntrantsCahierDetermination!F29)),0)</f>
        <v>1.1259109937922229E-4</v>
      </c>
    </row>
    <row r="35" spans="1:3" x14ac:dyDescent="0.25">
      <c r="A35" s="656" t="s">
        <v>1101</v>
      </c>
      <c r="B35" s="658"/>
      <c r="C35" s="148">
        <f>IFERROR(ABS(1-('2-StratégieAménagementT'!AC12/IntrantsCahierDetermination!F30)),0)</f>
        <v>1.1220942824130553E-4</v>
      </c>
    </row>
    <row r="36" spans="1:3" x14ac:dyDescent="0.25">
      <c r="A36" s="653" t="str">
        <f>TitreTableau8</f>
        <v>Tableau 8 : Ventilation des volumes récoltés par essence en fonction des traitements sylvicoles de l'UA 02352</v>
      </c>
      <c r="B36" s="654"/>
      <c r="C36" s="655"/>
    </row>
    <row r="37" spans="1:3" x14ac:dyDescent="0.25">
      <c r="A37" s="656" t="s">
        <v>1163</v>
      </c>
      <c r="B37" s="657"/>
      <c r="C37" s="148">
        <f>IFERROR(ABS(1-('3-StratégieAménagementT'!U44/IntrantsCahierDetermination!K10)),0)</f>
        <v>4.2972371570026979E-6</v>
      </c>
    </row>
    <row r="38" spans="1:3" x14ac:dyDescent="0.25">
      <c r="A38" s="653" t="str">
        <f>TitreTableau9</f>
        <v>Tableau 9 : Ventilation du budget sylvicole annuel en fonction des traitements sylvicoles de l'UA 02352</v>
      </c>
      <c r="B38" s="654"/>
      <c r="C38" s="655"/>
    </row>
    <row r="39" spans="1:3" x14ac:dyDescent="0.25">
      <c r="A39" s="656" t="s">
        <v>1105</v>
      </c>
      <c r="B39" s="657"/>
      <c r="C39" s="148">
        <f>IFERROR(ABS(1-'4-Stratégie d''aménagementT'!B16/IntrantsCahierDetermination!F23),0)</f>
        <v>2.2369173338554482E-4</v>
      </c>
    </row>
    <row r="40" spans="1:3" x14ac:dyDescent="0.25">
      <c r="A40" s="656" t="s">
        <v>1106</v>
      </c>
      <c r="B40" s="657"/>
      <c r="C40" s="148">
        <f>IFERROR(ABS(1-'4-Stratégie d''aménagementT'!B57/IntrantsCahierDetermination!F29),0)</f>
        <v>1.1259109937944434E-4</v>
      </c>
    </row>
    <row r="41" spans="1:3" x14ac:dyDescent="0.25">
      <c r="A41" s="656" t="s">
        <v>1107</v>
      </c>
      <c r="B41" s="658"/>
      <c r="C41" s="501">
        <f>IFERROR(ABS(1-'4-Stratégie d''aménagementT'!B58/IntrantsCahierDetermination!F30),0)</f>
        <v>1.7505232116521441E-4</v>
      </c>
    </row>
    <row r="42" spans="1:3" x14ac:dyDescent="0.25">
      <c r="A42" s="498" t="s">
        <v>1108</v>
      </c>
      <c r="B42" s="499"/>
      <c r="C42" s="501">
        <f>IFERROR(ABS(1-'4-Stratégie d''aménagementT'!B94/IntrantsCahierDetermination!F39),0)</f>
        <v>3.9356319303593956E-3</v>
      </c>
    </row>
    <row r="43" spans="1:3" x14ac:dyDescent="0.25">
      <c r="A43" s="498" t="s">
        <v>1109</v>
      </c>
      <c r="B43" s="499"/>
      <c r="C43" s="501">
        <f>IFERROR(ABS(1-'4-Stratégie d''aménagementT'!B160/IntrantsCahierDetermination!F48),0)</f>
        <v>4.3775341877545504E-3</v>
      </c>
    </row>
    <row r="44" spans="1:3" x14ac:dyDescent="0.25">
      <c r="A44" s="498" t="s">
        <v>1110</v>
      </c>
      <c r="B44" s="499"/>
      <c r="C44" s="501">
        <f>IFERROR(ABS(1-'4-Stratégie d''aménagementT'!B161/IntrantsCahierDetermination!F49),0)</f>
        <v>1.652084895160888E-3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9"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election activeCell="AC20" sqref="AC20"/>
    </sheetView>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69" t="s">
        <v>1141</v>
      </c>
      <c r="B3" s="669"/>
      <c r="C3" s="669"/>
      <c r="D3" s="669"/>
      <c r="E3" s="669"/>
    </row>
    <row r="5" spans="1:5" x14ac:dyDescent="0.25">
      <c r="A5" s="532" t="s">
        <v>1133</v>
      </c>
      <c r="B5" s="532" t="s">
        <v>1134</v>
      </c>
      <c r="C5" s="532" t="s">
        <v>1135</v>
      </c>
      <c r="D5" s="427"/>
      <c r="E5" s="532" t="s">
        <v>540</v>
      </c>
    </row>
    <row r="6" spans="1:5" x14ac:dyDescent="0.25">
      <c r="A6" s="533">
        <v>42726</v>
      </c>
      <c r="B6" s="534">
        <v>42726</v>
      </c>
      <c r="C6" s="458" t="s">
        <v>1136</v>
      </c>
      <c r="D6" s="458" t="s">
        <v>1158</v>
      </c>
      <c r="E6" s="458" t="s">
        <v>1137</v>
      </c>
    </row>
    <row r="7" spans="1:5" x14ac:dyDescent="0.25">
      <c r="A7" s="533">
        <v>42726</v>
      </c>
      <c r="B7" s="534">
        <v>42726</v>
      </c>
      <c r="C7" s="458" t="s">
        <v>1138</v>
      </c>
      <c r="D7" s="458" t="s">
        <v>1157</v>
      </c>
      <c r="E7" s="458" t="s">
        <v>1137</v>
      </c>
    </row>
    <row r="8" spans="1:5" x14ac:dyDescent="0.25">
      <c r="A8" s="533">
        <v>42726</v>
      </c>
      <c r="B8" s="534">
        <v>42726</v>
      </c>
      <c r="C8" s="458" t="s">
        <v>1139</v>
      </c>
      <c r="D8" s="458"/>
      <c r="E8" s="458" t="s">
        <v>1140</v>
      </c>
    </row>
    <row r="9" spans="1:5" x14ac:dyDescent="0.25">
      <c r="A9" s="533">
        <v>42726</v>
      </c>
      <c r="B9" s="534">
        <v>42726</v>
      </c>
      <c r="C9" s="458" t="s">
        <v>1142</v>
      </c>
      <c r="D9" s="458" t="s">
        <v>1156</v>
      </c>
      <c r="E9" s="458" t="s">
        <v>1143</v>
      </c>
    </row>
    <row r="10" spans="1:5" x14ac:dyDescent="0.25">
      <c r="A10" s="535">
        <v>42752</v>
      </c>
      <c r="B10" s="535">
        <v>42752</v>
      </c>
      <c r="C10" s="458" t="s">
        <v>1154</v>
      </c>
      <c r="D10" s="458" t="s">
        <v>1155</v>
      </c>
      <c r="E10" s="458" t="s">
        <v>1159</v>
      </c>
    </row>
    <row r="11" spans="1:5" x14ac:dyDescent="0.25">
      <c r="A11" s="535">
        <v>42752</v>
      </c>
      <c r="B11" s="535">
        <v>42752</v>
      </c>
      <c r="C11" s="458" t="s">
        <v>1160</v>
      </c>
      <c r="D11" s="458" t="s">
        <v>1161</v>
      </c>
      <c r="E11" s="458"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0de6d8d7-6a75-4b0d-a299-dec84cef06a2"/>
    <ds:schemaRef ds:uri="http://purl.org/dc/term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Bisson, Bernard (FEC, R02)</cp:lastModifiedBy>
  <cp:lastPrinted>2017-02-28T16:55:28Z</cp:lastPrinted>
  <dcterms:created xsi:type="dcterms:W3CDTF">2014-03-03T15:48:54Z</dcterms:created>
  <dcterms:modified xsi:type="dcterms:W3CDTF">2017-02-28T16:56:15Z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