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(tab)'!$A$1:$AG$45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90" i="39"/>
  <c r="T90" i="39"/>
  <c r="V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V90" i="39"/>
  <c r="X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X67" i="39"/>
  <c r="V67" i="39"/>
  <c r="T67" i="39"/>
  <c r="Y66" i="39"/>
  <c r="W66" i="39"/>
  <c r="V68" i="39"/>
  <c r="W67" i="39"/>
  <c r="V66" i="39"/>
  <c r="T66" i="39"/>
  <c r="Y65" i="39"/>
  <c r="W65" i="39"/>
  <c r="U65" i="39"/>
  <c r="X62" i="39"/>
  <c r="V62" i="39"/>
  <c r="T62" i="39"/>
  <c r="Y61" i="39"/>
  <c r="W61" i="39"/>
  <c r="U61" i="39"/>
  <c r="X59" i="39"/>
  <c r="V59" i="39"/>
  <c r="T59" i="39"/>
  <c r="R2" i="39"/>
  <c r="X68" i="39"/>
  <c r="T68" i="39"/>
  <c r="Y67" i="39"/>
  <c r="U67" i="39"/>
  <c r="X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B38" i="30"/>
  <c r="R37" i="30"/>
  <c r="N37" i="30"/>
  <c r="B37" i="30"/>
  <c r="R35" i="30"/>
  <c r="N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P19" i="30"/>
  <c r="L19" i="30"/>
  <c r="H19" i="30"/>
  <c r="D19" i="30"/>
  <c r="T18" i="30"/>
  <c r="P18" i="30"/>
  <c r="L18" i="30"/>
  <c r="H18" i="30"/>
  <c r="D18" i="30"/>
  <c r="T16" i="30"/>
  <c r="P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N19" i="30"/>
  <c r="B19" i="30"/>
  <c r="R18" i="30"/>
  <c r="N18" i="30"/>
  <c r="B18" i="30"/>
  <c r="R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U14" i="2"/>
  <c r="X13" i="2"/>
  <c r="V13" i="2"/>
  <c r="T13" i="2"/>
  <c r="W12" i="2"/>
  <c r="U12" i="2"/>
  <c r="S12" i="2"/>
  <c r="W11" i="2"/>
  <c r="U11" i="2"/>
  <c r="S11" i="2"/>
  <c r="W9" i="2"/>
  <c r="U9" i="2"/>
  <c r="S9" i="2"/>
  <c r="W8" i="2"/>
  <c r="U8" i="2"/>
  <c r="S8" i="2"/>
  <c r="T3" i="2"/>
  <c r="W14" i="2"/>
  <c r="S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8" i="18"/>
  <c r="M1227" i="18"/>
  <c r="M1226" i="18"/>
  <c r="M1225" i="18"/>
  <c r="M1224" i="18"/>
  <c r="M1223" i="18"/>
  <c r="M1222" i="18"/>
  <c r="M1221" i="18"/>
  <c r="M1220" i="18"/>
  <c r="M1219" i="18"/>
  <c r="M1218" i="18"/>
  <c r="M1217" i="18"/>
  <c r="M1216" i="18"/>
  <c r="M1215" i="18"/>
  <c r="M1214" i="18"/>
  <c r="M1213" i="18"/>
  <c r="M1212" i="18"/>
  <c r="M1210" i="18"/>
  <c r="M1209" i="18"/>
  <c r="M1208" i="18"/>
  <c r="M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K1198" i="18"/>
  <c r="K1197" i="18"/>
  <c r="K1196" i="18"/>
  <c r="K1195" i="18"/>
  <c r="K1194" i="18"/>
  <c r="K1192" i="18"/>
  <c r="K1191" i="18"/>
  <c r="K1190" i="18"/>
  <c r="K1189" i="18"/>
  <c r="K1188" i="18"/>
  <c r="K1187" i="18"/>
  <c r="K1186" i="18"/>
  <c r="K1185" i="18"/>
  <c r="L1206" i="18"/>
  <c r="L1205" i="18"/>
  <c r="L1204" i="18"/>
  <c r="L1203" i="18"/>
  <c r="L1202" i="18"/>
  <c r="L1201" i="18"/>
  <c r="L1200"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8" i="18"/>
  <c r="I1188" i="18"/>
  <c r="L1188" i="18"/>
  <c r="M1187" i="18"/>
  <c r="I1187" i="18"/>
  <c r="L1187" i="18"/>
  <c r="M1186" i="18"/>
  <c r="I1186" i="18"/>
  <c r="L1186" i="18"/>
  <c r="M1185" i="18"/>
  <c r="I1185" i="18"/>
  <c r="L1185"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M1167" i="18"/>
  <c r="K1167" i="18"/>
  <c r="I1167" i="18"/>
  <c r="M1166" i="18"/>
  <c r="K1166" i="18"/>
  <c r="I1166" i="18"/>
  <c r="M1165" i="18"/>
  <c r="K1165" i="18"/>
  <c r="I1165" i="18"/>
  <c r="M1164" i="18"/>
  <c r="K1164" i="18"/>
  <c r="I1164" i="18"/>
  <c r="M1163" i="18"/>
  <c r="K1163" i="18"/>
  <c r="I1163" i="18"/>
  <c r="K1162" i="18"/>
  <c r="K1161" i="18"/>
  <c r="K1160" i="18"/>
  <c r="K1159" i="18"/>
  <c r="K1158" i="18"/>
  <c r="K1156" i="18"/>
  <c r="K1155" i="18"/>
  <c r="K1154" i="18"/>
  <c r="K1153" i="18"/>
  <c r="K1152" i="18"/>
  <c r="K1151" i="18"/>
  <c r="K1150" i="18"/>
  <c r="K1149" i="18"/>
  <c r="K1148" i="18"/>
  <c r="K1147"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I1147" i="18"/>
  <c r="L1147"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2" i="18"/>
  <c r="M1111" i="18"/>
  <c r="M1110" i="18"/>
  <c r="M1109" i="18"/>
  <c r="M1108" i="18"/>
  <c r="M1107" i="18"/>
  <c r="M1106"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L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M463" i="18"/>
  <c r="K463" i="18"/>
  <c r="I463" i="18"/>
  <c r="M462" i="18"/>
  <c r="K462" i="18"/>
  <c r="I462" i="18"/>
  <c r="M461" i="18"/>
  <c r="K461" i="18"/>
  <c r="I461" i="18"/>
  <c r="M460" i="18"/>
  <c r="K460" i="18"/>
  <c r="I460" i="18"/>
  <c r="M459" i="18"/>
  <c r="K459" i="18"/>
  <c r="I459"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M341" i="18"/>
  <c r="K341" i="18"/>
  <c r="I341" i="18"/>
  <c r="M340" i="18"/>
  <c r="K340" i="18"/>
  <c r="I340" i="18"/>
  <c r="M339" i="18"/>
  <c r="K339" i="18"/>
  <c r="I339" i="18"/>
  <c r="M338"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K206" i="18"/>
  <c r="K205" i="18"/>
  <c r="K204" i="18"/>
  <c r="K202" i="18"/>
  <c r="K201" i="18"/>
  <c r="K200" i="18"/>
  <c r="K199" i="18"/>
  <c r="K198" i="18"/>
  <c r="K197" i="18"/>
  <c r="K196" i="18"/>
  <c r="K195" i="18"/>
  <c r="K194" i="18"/>
  <c r="K193" i="18"/>
  <c r="K192" i="18"/>
  <c r="K191" i="18"/>
  <c r="K190" i="18"/>
  <c r="K189" i="18"/>
  <c r="K188" i="18"/>
  <c r="K187" i="18"/>
  <c r="K186" i="18"/>
  <c r="K184" i="18"/>
  <c r="K183" i="18"/>
  <c r="K182" i="18"/>
  <c r="K181" i="18"/>
  <c r="K180" i="18"/>
  <c r="K179" i="18"/>
  <c r="K178" i="18"/>
  <c r="K177" i="18"/>
  <c r="K176" i="18"/>
  <c r="K175" i="18"/>
  <c r="K174" i="18"/>
  <c r="K173" i="18"/>
  <c r="M83" i="18"/>
  <c r="I83" i="18"/>
  <c r="M82" i="18"/>
  <c r="I82" i="18"/>
  <c r="M81" i="18"/>
  <c r="K81" i="18"/>
  <c r="K80" i="18"/>
  <c r="M79" i="18"/>
  <c r="K79" i="18"/>
  <c r="K78" i="18"/>
  <c r="I76" i="18"/>
  <c r="M75" i="18"/>
  <c r="I75" i="18"/>
  <c r="I74" i="18"/>
  <c r="M73" i="18"/>
  <c r="I73" i="18"/>
  <c r="M72" i="18"/>
  <c r="K72" i="18"/>
  <c r="I71" i="18"/>
  <c r="M70" i="18"/>
  <c r="K70" i="18"/>
  <c r="I69" i="18"/>
  <c r="M68" i="18"/>
  <c r="K68" i="18"/>
  <c r="I66" i="18"/>
  <c r="M65" i="18"/>
  <c r="I65" i="18"/>
  <c r="M64" i="18"/>
  <c r="K64" i="18"/>
  <c r="I63" i="18"/>
  <c r="M62" i="18"/>
  <c r="K62" i="18"/>
  <c r="I61" i="18"/>
  <c r="M60" i="18"/>
  <c r="I60" i="18"/>
  <c r="I58" i="18"/>
  <c r="M57" i="18"/>
  <c r="K57" i="18"/>
  <c r="I56" i="18"/>
  <c r="M55" i="18"/>
  <c r="K55" i="18"/>
  <c r="I55" i="18"/>
  <c r="M54" i="18"/>
  <c r="K54" i="18"/>
  <c r="K53" i="18"/>
  <c r="M52" i="18"/>
  <c r="K52" i="18"/>
  <c r="K51" i="18"/>
  <c r="M50" i="18"/>
  <c r="K50" i="18"/>
  <c r="I49" i="18"/>
  <c r="M48" i="18"/>
  <c r="K48" i="18"/>
  <c r="K47" i="18"/>
  <c r="I46" i="18"/>
  <c r="M45" i="18"/>
  <c r="K45" i="18"/>
  <c r="K44" i="18"/>
  <c r="I43" i="18"/>
  <c r="M42" i="18"/>
  <c r="K42" i="18"/>
  <c r="K40" i="18"/>
  <c r="M39" i="18"/>
  <c r="K39" i="18"/>
  <c r="K38" i="18"/>
  <c r="I37" i="18"/>
  <c r="M36" i="18"/>
  <c r="K36" i="18"/>
  <c r="I35" i="18"/>
  <c r="M34" i="18"/>
  <c r="K34" i="18"/>
  <c r="I33" i="18"/>
  <c r="M32" i="18"/>
  <c r="K32" i="18"/>
  <c r="K31" i="18"/>
  <c r="M30" i="18"/>
  <c r="K30" i="18"/>
  <c r="K29" i="18"/>
  <c r="I29" i="18"/>
  <c r="I28" i="18"/>
  <c r="M27" i="18"/>
  <c r="K27" i="18"/>
  <c r="K26" i="18"/>
  <c r="I25" i="18"/>
  <c r="M24" i="18"/>
  <c r="K24" i="18"/>
  <c r="I22" i="18"/>
  <c r="M21" i="18"/>
  <c r="K21" i="18"/>
  <c r="I20" i="18"/>
  <c r="M19" i="18"/>
  <c r="K19" i="18"/>
  <c r="M18" i="18"/>
  <c r="K18" i="18"/>
  <c r="I17" i="18"/>
  <c r="M16" i="18"/>
  <c r="K16" i="18"/>
  <c r="K15" i="18"/>
  <c r="I14" i="18"/>
  <c r="M13" i="18"/>
  <c r="K13" i="18"/>
  <c r="K12" i="18"/>
  <c r="M11" i="18"/>
  <c r="K11" i="18"/>
  <c r="I10" i="18"/>
  <c r="M9" i="18"/>
  <c r="I9" i="18"/>
  <c r="I8" i="18"/>
  <c r="M7" i="18"/>
  <c r="K7" i="18"/>
  <c r="K6" i="18"/>
  <c r="A2"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206" i="18"/>
  <c r="I206" i="18"/>
  <c r="L206" i="18"/>
  <c r="M205" i="18"/>
  <c r="I205" i="18"/>
  <c r="L205" i="18"/>
  <c r="M204" i="18"/>
  <c r="I204" i="18"/>
  <c r="L204" i="18"/>
  <c r="M202" i="18"/>
  <c r="I202" i="18"/>
  <c r="L202" i="18"/>
  <c r="M201" i="18"/>
  <c r="I201" i="18"/>
  <c r="L201" i="18"/>
  <c r="M200" i="18"/>
  <c r="I200" i="18"/>
  <c r="L200" i="18"/>
  <c r="M199" i="18"/>
  <c r="I199" i="18"/>
  <c r="L199" i="18"/>
  <c r="M198" i="18"/>
  <c r="I198" i="18"/>
  <c r="L198" i="18"/>
  <c r="M197" i="18"/>
  <c r="I197" i="18"/>
  <c r="L197" i="18"/>
  <c r="M196" i="18"/>
  <c r="I196" i="18"/>
  <c r="L196" i="18"/>
  <c r="M195" i="18"/>
  <c r="I195" i="18"/>
  <c r="L195" i="18"/>
  <c r="M194" i="18"/>
  <c r="I194" i="18"/>
  <c r="L194" i="18"/>
  <c r="M193" i="18"/>
  <c r="I193" i="18"/>
  <c r="L193" i="18"/>
  <c r="M192" i="18"/>
  <c r="I192" i="18"/>
  <c r="L192" i="18"/>
  <c r="M191" i="18"/>
  <c r="I191" i="18"/>
  <c r="L191" i="18"/>
  <c r="M190" i="18"/>
  <c r="I190" i="18"/>
  <c r="L190" i="18"/>
  <c r="M189" i="18"/>
  <c r="I189" i="18"/>
  <c r="L189" i="18"/>
  <c r="M188" i="18"/>
  <c r="I188" i="18"/>
  <c r="L188" i="18"/>
  <c r="M187" i="18"/>
  <c r="I187" i="18"/>
  <c r="L187" i="18"/>
  <c r="M186" i="18"/>
  <c r="I186" i="18"/>
  <c r="L186" i="18"/>
  <c r="M184" i="18"/>
  <c r="I184" i="18"/>
  <c r="L184" i="18"/>
  <c r="M183" i="18"/>
  <c r="I183" i="18"/>
  <c r="L183" i="18"/>
  <c r="M182" i="18"/>
  <c r="I182" i="18"/>
  <c r="L182" i="18"/>
  <c r="M181" i="18"/>
  <c r="I181" i="18"/>
  <c r="L181" i="18"/>
  <c r="M180" i="18"/>
  <c r="I180" i="18"/>
  <c r="L180" i="18"/>
  <c r="M179" i="18"/>
  <c r="I179" i="18"/>
  <c r="L179" i="18"/>
  <c r="M178" i="18"/>
  <c r="I178" i="18"/>
  <c r="L178" i="18"/>
  <c r="M177" i="18"/>
  <c r="I177" i="18"/>
  <c r="L177" i="18"/>
  <c r="M176" i="18"/>
  <c r="I176" i="18"/>
  <c r="L176" i="18"/>
  <c r="M175" i="18"/>
  <c r="I175" i="18"/>
  <c r="L175" i="18"/>
  <c r="M174" i="18"/>
  <c r="I174" i="18"/>
  <c r="L174" i="18"/>
  <c r="M173" i="18"/>
  <c r="I173" i="18"/>
  <c r="L173" i="18"/>
  <c r="M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K102" i="18"/>
  <c r="I102" i="18"/>
  <c r="M101" i="18"/>
  <c r="K101" i="18"/>
  <c r="I101" i="18"/>
  <c r="M100" i="18"/>
  <c r="K100" i="18"/>
  <c r="I100" i="18"/>
  <c r="M99" i="18"/>
  <c r="K99" i="18"/>
  <c r="I99" i="18"/>
  <c r="M98" i="18"/>
  <c r="K98" i="18"/>
  <c r="I98" i="18"/>
  <c r="M97" i="18"/>
  <c r="K97" i="18"/>
  <c r="I97" i="18"/>
  <c r="M96" i="18"/>
  <c r="K96" i="18"/>
  <c r="I96" i="18"/>
  <c r="M94" i="18"/>
  <c r="K94" i="18"/>
  <c r="I94" i="18"/>
  <c r="M93" i="18"/>
  <c r="K93" i="18"/>
  <c r="I93" i="18"/>
  <c r="M92" i="18"/>
  <c r="K92" i="18"/>
  <c r="I92" i="18"/>
  <c r="M91" i="18"/>
  <c r="K91" i="18"/>
  <c r="I91" i="18"/>
  <c r="M90" i="18"/>
  <c r="K90" i="18"/>
  <c r="I90" i="18"/>
  <c r="M89" i="18"/>
  <c r="K89" i="18"/>
  <c r="I89" i="18"/>
  <c r="M88" i="18"/>
  <c r="K88" i="18"/>
  <c r="I88" i="18"/>
  <c r="M87" i="18"/>
  <c r="K87" i="18"/>
  <c r="I87" i="18"/>
  <c r="M86" i="18"/>
  <c r="K86" i="18"/>
  <c r="I86" i="18"/>
  <c r="M85" i="18"/>
  <c r="K85" i="18"/>
  <c r="I85" i="18"/>
  <c r="M84" i="18"/>
  <c r="K84" i="18"/>
  <c r="I84" i="18"/>
  <c r="K83" i="18"/>
  <c r="K82" i="18"/>
  <c r="I81" i="18"/>
  <c r="M80" i="18"/>
  <c r="I80" i="18"/>
  <c r="I79" i="18"/>
  <c r="M78" i="18"/>
  <c r="I78" i="18"/>
  <c r="M76" i="18"/>
  <c r="K76" i="18"/>
  <c r="K75" i="18"/>
  <c r="M74" i="18"/>
  <c r="K74" i="18"/>
  <c r="K73" i="18"/>
  <c r="I72" i="18"/>
  <c r="M71" i="18"/>
  <c r="K71" i="18"/>
  <c r="I70" i="18"/>
  <c r="M69" i="18"/>
  <c r="K69" i="18"/>
  <c r="I68" i="18"/>
  <c r="M67" i="18"/>
  <c r="K67" i="18"/>
  <c r="I67" i="18"/>
  <c r="M66" i="18"/>
  <c r="K66" i="18"/>
  <c r="K65" i="18"/>
  <c r="I64" i="18"/>
  <c r="M63" i="18"/>
  <c r="K63" i="18"/>
  <c r="I62" i="18"/>
  <c r="M61" i="18"/>
  <c r="K61" i="18"/>
  <c r="K60" i="18"/>
  <c r="M58" i="18"/>
  <c r="K58" i="18"/>
  <c r="I57" i="18"/>
  <c r="M56" i="18"/>
  <c r="K56" i="18"/>
  <c r="I54" i="18"/>
  <c r="M53" i="18"/>
  <c r="I53" i="18"/>
  <c r="I52" i="18"/>
  <c r="M51" i="18"/>
  <c r="I51" i="18"/>
  <c r="I50" i="18"/>
  <c r="M49" i="18"/>
  <c r="K49" i="18"/>
  <c r="I48" i="18"/>
  <c r="M47" i="18"/>
  <c r="I47" i="18"/>
  <c r="M46" i="18"/>
  <c r="K46" i="18"/>
  <c r="I45" i="18"/>
  <c r="M44" i="18"/>
  <c r="I44" i="18"/>
  <c r="M43" i="18"/>
  <c r="K43" i="18"/>
  <c r="I42" i="18"/>
  <c r="M40" i="18"/>
  <c r="I40" i="18"/>
  <c r="I39" i="18"/>
  <c r="M38" i="18"/>
  <c r="I38" i="18"/>
  <c r="M37" i="18"/>
  <c r="K37" i="18"/>
  <c r="I36" i="18"/>
  <c r="M35" i="18"/>
  <c r="K35" i="18"/>
  <c r="I34" i="18"/>
  <c r="M33" i="18"/>
  <c r="K33" i="18"/>
  <c r="I32" i="18"/>
  <c r="M31" i="18"/>
  <c r="I31" i="18"/>
  <c r="I30" i="18"/>
  <c r="M29" i="18"/>
  <c r="M28" i="18"/>
  <c r="K28" i="18"/>
  <c r="I27" i="18"/>
  <c r="M26" i="18"/>
  <c r="I26" i="18"/>
  <c r="M25" i="18"/>
  <c r="K25" i="18"/>
  <c r="I24" i="18"/>
  <c r="M22" i="18"/>
  <c r="K22" i="18"/>
  <c r="I21" i="18"/>
  <c r="M20" i="18"/>
  <c r="K20" i="18"/>
  <c r="I19" i="18"/>
  <c r="I18" i="18"/>
  <c r="M17" i="18"/>
  <c r="K17" i="18"/>
  <c r="I16" i="18"/>
  <c r="M15" i="18"/>
  <c r="I15" i="18"/>
  <c r="M14" i="18"/>
  <c r="K14" i="18"/>
  <c r="I13" i="18"/>
  <c r="M12" i="18"/>
  <c r="I12" i="18"/>
  <c r="I11" i="18"/>
  <c r="M10" i="18"/>
  <c r="K10" i="18"/>
  <c r="K9" i="18"/>
  <c r="M8" i="18"/>
  <c r="K8" i="18"/>
  <c r="I7" i="18"/>
  <c r="M6" i="18"/>
  <c r="I6" i="18"/>
  <c r="L161" i="18"/>
  <c r="L157"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1" i="18"/>
  <c r="L79" i="18"/>
  <c r="L76" i="18"/>
  <c r="L74"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L171" i="18"/>
  <c r="L170" i="18"/>
  <c r="L169" i="18"/>
  <c r="L168" i="18"/>
  <c r="L166" i="18"/>
  <c r="L165" i="18"/>
  <c r="L164" i="18"/>
  <c r="L163" i="18"/>
  <c r="L162" i="18"/>
  <c r="L160" i="18"/>
  <c r="L159" i="18"/>
  <c r="L158" i="18"/>
  <c r="L156"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0" i="18"/>
  <c r="L78" i="18"/>
  <c r="L75"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AA61" i="39"/>
  <c r="T60" i="39"/>
  <c r="AE61" i="39"/>
  <c r="V60" i="39"/>
  <c r="AI61" i="39"/>
  <c r="X60" i="39"/>
  <c r="AA65" i="39"/>
  <c r="T64" i="39"/>
  <c r="AE65" i="39"/>
  <c r="V64" i="39"/>
  <c r="AI65" i="39"/>
  <c r="X64" i="39"/>
  <c r="AC67" i="39"/>
  <c r="AK67" i="39"/>
  <c r="A56" i="12"/>
  <c r="AA59" i="39"/>
  <c r="T58" i="39"/>
  <c r="AE59" i="39"/>
  <c r="V58" i="39"/>
  <c r="AI59" i="39"/>
  <c r="X58" i="39"/>
  <c r="AC61" i="39"/>
  <c r="U60" i="39"/>
  <c r="U63" i="39" s="1"/>
  <c r="AG61" i="39"/>
  <c r="W60" i="39"/>
  <c r="W63" i="39" s="1"/>
  <c r="AK61" i="39"/>
  <c r="Y60" i="39"/>
  <c r="Y63" i="39" s="1"/>
  <c r="AC65" i="39"/>
  <c r="U64" i="39"/>
  <c r="AG65" i="39"/>
  <c r="W64" i="39"/>
  <c r="AK65" i="39"/>
  <c r="Y64" i="39"/>
  <c r="AG67" i="39"/>
  <c r="AA67" i="39"/>
  <c r="AE67" i="39"/>
  <c r="AI67" i="39"/>
  <c r="AA69" i="39"/>
  <c r="AE69" i="39"/>
  <c r="AI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69" i="39"/>
  <c r="AG69" i="39"/>
  <c r="AK69"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AA107" i="39"/>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AC107"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AG119" i="39"/>
  <c r="Y118" i="39"/>
  <c r="AK119" i="39"/>
  <c r="AA122" i="39"/>
  <c r="T121" i="39"/>
  <c r="V121" i="39"/>
  <c r="X121" i="39"/>
  <c r="AA119" i="39"/>
  <c r="T118" i="39"/>
  <c r="AE119" i="39"/>
  <c r="V118" i="39"/>
  <c r="AI119" i="39"/>
  <c r="X118" i="39"/>
  <c r="U121" i="39"/>
  <c r="U124" i="39" s="1"/>
  <c r="U125" i="39" s="1"/>
  <c r="W121" i="39"/>
  <c r="W124" i="39" s="1"/>
  <c r="W125" i="39" s="1"/>
  <c r="Y121" i="39"/>
  <c r="Y124" i="39" s="1"/>
  <c r="Y125" i="39" s="1"/>
  <c r="AK62" i="39"/>
  <c r="AA62" i="39"/>
  <c r="AC62" i="39"/>
  <c r="AE62" i="39"/>
  <c r="AG62" i="39"/>
  <c r="AI62" i="39"/>
  <c r="AK72" i="39"/>
  <c r="AK74" i="39"/>
  <c r="AK83" i="39"/>
  <c r="AK87" i="39"/>
  <c r="AK66" i="39"/>
  <c r="AI66" i="39"/>
  <c r="AG66" i="39"/>
  <c r="AE66" i="39"/>
  <c r="AC66" i="39"/>
  <c r="AA66" i="39"/>
  <c r="AK68" i="39"/>
  <c r="AI68" i="39"/>
  <c r="AG68" i="39"/>
  <c r="AE68" i="39"/>
  <c r="AC68" i="39"/>
  <c r="AA68"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I87" i="39"/>
  <c r="AK90" i="39"/>
  <c r="AK92" i="39"/>
  <c r="AK94" i="39"/>
  <c r="AK98" i="39"/>
  <c r="AK100" i="39"/>
  <c r="AK102" i="39"/>
  <c r="AG87" i="39"/>
  <c r="AK88" i="39"/>
  <c r="AI88" i="39"/>
  <c r="AG88" i="39"/>
  <c r="AE88" i="39"/>
  <c r="AC88" i="39"/>
  <c r="AA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0" i="39"/>
  <c r="AK112" i="39"/>
  <c r="AK114" i="39"/>
  <c r="AK116" i="39"/>
  <c r="AE107" i="39"/>
  <c r="AG107" i="39"/>
  <c r="AI107"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23" i="39"/>
  <c r="AC123" i="39"/>
  <c r="AE123" i="39"/>
  <c r="AG123" i="39"/>
  <c r="AI123" i="39"/>
  <c r="AA120" i="39"/>
  <c r="AC120" i="39"/>
  <c r="AE120" i="39"/>
  <c r="AG120" i="39"/>
  <c r="AI120" i="39"/>
  <c r="AC122" i="39"/>
  <c r="AE122" i="39"/>
  <c r="AG122"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F18" i="30"/>
  <c r="B17" i="30"/>
  <c r="B30" i="30" s="1"/>
  <c r="N17" i="30"/>
  <c r="N30" i="30" s="1"/>
  <c r="R17" i="30"/>
  <c r="R30" i="30" s="1"/>
  <c r="F19" i="30"/>
  <c r="A45" i="12"/>
  <c r="C10" i="30"/>
  <c r="E10" i="30"/>
  <c r="G10" i="30"/>
  <c r="J11" i="30"/>
  <c r="I10" i="30"/>
  <c r="M10" i="30"/>
  <c r="Q10" i="30"/>
  <c r="J12" i="30"/>
  <c r="J13" i="30"/>
  <c r="J14" i="30"/>
  <c r="J15" i="30"/>
  <c r="J16" i="30"/>
  <c r="O16" i="30"/>
  <c r="S16" i="30"/>
  <c r="D17" i="30"/>
  <c r="D30" i="30" s="1"/>
  <c r="H17" i="30"/>
  <c r="H30" i="30" s="1"/>
  <c r="L17" i="30"/>
  <c r="L30" i="30" s="1"/>
  <c r="O18" i="30"/>
  <c r="P17" i="30"/>
  <c r="P30" i="30" s="1"/>
  <c r="S18" i="30"/>
  <c r="T17" i="30"/>
  <c r="T30" i="30" s="1"/>
  <c r="O19"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G101" i="27"/>
  <c r="G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E101"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M87" i="27"/>
  <c r="I87" i="27"/>
  <c r="E87"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K87" i="27"/>
  <c r="K46" i="27" s="1"/>
  <c r="G87" i="27"/>
  <c r="G46" i="27" s="1"/>
  <c r="AA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I30" i="23" s="1"/>
  <c r="W29" i="23"/>
  <c r="U29" i="23"/>
  <c r="U28" i="23" s="1"/>
  <c r="S29" i="23"/>
  <c r="Q29" i="23"/>
  <c r="Q28" i="23" s="1"/>
  <c r="O29" i="23"/>
  <c r="O28" i="23" s="1"/>
  <c r="K29" i="23"/>
  <c r="K28" i="23" s="1"/>
  <c r="G29" i="23"/>
  <c r="G28" i="23" s="1"/>
  <c r="E29"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S17" i="23"/>
  <c r="Q17" i="23"/>
  <c r="O17" i="23"/>
  <c r="K17" i="23"/>
  <c r="G17" i="23"/>
  <c r="E17" i="23"/>
  <c r="W15" i="23"/>
  <c r="U15" i="23"/>
  <c r="S15" i="23"/>
  <c r="Q15" i="23"/>
  <c r="O15" i="23"/>
  <c r="K15" i="23"/>
  <c r="G15" i="23"/>
  <c r="E15" i="23"/>
  <c r="W14" i="23"/>
  <c r="U14" i="23"/>
  <c r="S14" i="23"/>
  <c r="Q14" i="23"/>
  <c r="O14" i="23"/>
  <c r="K14" i="23"/>
  <c r="G14" i="23"/>
  <c r="E14" i="23"/>
  <c r="T29" i="23"/>
  <c r="T28" i="23" s="1"/>
  <c r="P29" i="23"/>
  <c r="P28" i="23" s="1"/>
  <c r="L29" i="23"/>
  <c r="L28" i="23" s="1"/>
  <c r="J29" i="23"/>
  <c r="H29" i="23"/>
  <c r="H28" i="23" s="1"/>
  <c r="F29" i="23"/>
  <c r="F28" i="23" s="1"/>
  <c r="T20" i="23"/>
  <c r="P20" i="23"/>
  <c r="L20" i="23"/>
  <c r="J20" i="23"/>
  <c r="H20" i="23"/>
  <c r="F20" i="23"/>
  <c r="T19" i="23"/>
  <c r="P19" i="23"/>
  <c r="L19" i="23"/>
  <c r="J19" i="23"/>
  <c r="H19" i="23"/>
  <c r="F19" i="23"/>
  <c r="T18" i="23"/>
  <c r="P18" i="23"/>
  <c r="L18" i="23"/>
  <c r="J18" i="23"/>
  <c r="H18" i="23"/>
  <c r="F18" i="23"/>
  <c r="T17" i="23"/>
  <c r="P17" i="23"/>
  <c r="L17" i="23"/>
  <c r="J17" i="23"/>
  <c r="H17" i="23"/>
  <c r="F17" i="23"/>
  <c r="T15" i="23"/>
  <c r="P15" i="23"/>
  <c r="L15" i="23"/>
  <c r="J15" i="23"/>
  <c r="H15" i="23"/>
  <c r="F15" i="23"/>
  <c r="T14" i="23"/>
  <c r="P14" i="23"/>
  <c r="L14" i="23"/>
  <c r="J14" i="23"/>
  <c r="H14" i="23"/>
  <c r="F14" i="23"/>
  <c r="T12" i="23"/>
  <c r="P12" i="23"/>
  <c r="L12" i="23"/>
  <c r="J12" i="23"/>
  <c r="H12" i="23"/>
  <c r="F12" i="23"/>
  <c r="W12" i="23"/>
  <c r="U12" i="23"/>
  <c r="S12" i="23"/>
  <c r="Q12" i="23"/>
  <c r="O12" i="23"/>
  <c r="K12" i="23"/>
  <c r="G12" i="23"/>
  <c r="E12" i="23"/>
  <c r="A39" i="12"/>
  <c r="A35" i="12"/>
  <c r="W8" i="14"/>
  <c r="W10" i="14"/>
  <c r="W9" i="14"/>
  <c r="W11" i="14"/>
  <c r="M13" i="14"/>
  <c r="W13" i="14" s="1"/>
  <c r="M16" i="14"/>
  <c r="M17" i="14"/>
  <c r="M19" i="14"/>
  <c r="M21" i="14"/>
  <c r="M23" i="14"/>
  <c r="M25" i="14"/>
  <c r="U8" i="14"/>
  <c r="U9" i="14"/>
  <c r="U10" i="14"/>
  <c r="U11" i="14"/>
  <c r="W12" i="14"/>
  <c r="U12" i="14"/>
  <c r="U13" i="14"/>
  <c r="U14" i="14"/>
  <c r="U15" i="14"/>
  <c r="W16" i="14"/>
  <c r="U16" i="14"/>
  <c r="W17" i="14"/>
  <c r="U17" i="14"/>
  <c r="U18" i="14"/>
  <c r="W19" i="14"/>
  <c r="U19" i="14"/>
  <c r="U20" i="14"/>
  <c r="W21" i="14"/>
  <c r="U21" i="14"/>
  <c r="U22" i="14"/>
  <c r="W23" i="14"/>
  <c r="U23" i="14"/>
  <c r="U24" i="14"/>
  <c r="W25" i="14"/>
  <c r="U25" i="14"/>
  <c r="U26" i="14"/>
  <c r="U27" i="14"/>
  <c r="U28" i="14"/>
  <c r="U29" i="14"/>
  <c r="U30" i="14"/>
  <c r="U31" i="14"/>
  <c r="U32" i="14"/>
  <c r="W34" i="14"/>
  <c r="W36" i="14"/>
  <c r="W38" i="14"/>
  <c r="W40" i="14"/>
  <c r="W42" i="14"/>
  <c r="W44" i="14"/>
  <c r="W46" i="14"/>
  <c r="W48" i="14"/>
  <c r="W50" i="14"/>
  <c r="W52" i="14"/>
  <c r="M14" i="14"/>
  <c r="W14" i="14" s="1"/>
  <c r="M15" i="14"/>
  <c r="W15" i="14" s="1"/>
  <c r="M18" i="14"/>
  <c r="W18" i="14" s="1"/>
  <c r="M20" i="14"/>
  <c r="W20"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D8" i="2"/>
  <c r="AB9" i="2"/>
  <c r="Z11" i="2"/>
  <c r="AD11" i="2"/>
  <c r="AB12" i="2"/>
  <c r="AE12" i="2"/>
  <c r="Z10" i="2" s="1"/>
  <c r="AD12" i="2"/>
  <c r="Y8" i="2"/>
  <c r="AA8" i="2"/>
  <c r="AC8" i="2"/>
  <c r="Y9" i="2"/>
  <c r="AA9" i="2"/>
  <c r="AC9" i="2"/>
  <c r="Y11" i="2"/>
  <c r="AA11" i="2"/>
  <c r="AC11" i="2"/>
  <c r="Y12" i="2"/>
  <c r="AA12" i="2"/>
  <c r="AC12" i="2"/>
  <c r="Z13" i="2"/>
  <c r="AD13" i="2"/>
  <c r="AE13" i="2"/>
  <c r="AA13" i="2" s="1"/>
  <c r="AA14" i="2"/>
  <c r="AB14" i="2"/>
  <c r="AE14" i="2"/>
  <c r="Y14" i="2" s="1"/>
  <c r="AD14" i="2"/>
  <c r="S16" i="2"/>
  <c r="S17" i="2" s="1"/>
  <c r="U16" i="2"/>
  <c r="U17" i="2" s="1"/>
  <c r="W16" i="2"/>
  <c r="W17" i="2" s="1"/>
  <c r="AE19" i="2"/>
  <c r="Z19" i="2" s="1"/>
  <c r="T16" i="2"/>
  <c r="T17" i="2" s="1"/>
  <c r="V16" i="2"/>
  <c r="V17" i="2" s="1"/>
  <c r="X16" i="2"/>
  <c r="AE15" i="2"/>
  <c r="Y15"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36" i="31"/>
  <c r="GT32" i="31"/>
  <c r="GT30" i="31"/>
  <c r="GT28" i="31"/>
  <c r="GT33" i="31"/>
  <c r="GT29" i="31"/>
  <c r="GT27" i="31"/>
  <c r="GT42" i="31"/>
  <c r="GT41" i="31"/>
  <c r="GT40" i="31"/>
  <c r="GT39" i="31"/>
  <c r="GT37" i="31"/>
  <c r="GT26" i="31"/>
  <c r="GT24" i="31"/>
  <c r="GT22" i="31"/>
  <c r="GT16" i="31"/>
  <c r="GT14" i="31"/>
  <c r="GT17" i="31"/>
  <c r="I14" i="31"/>
  <c r="E14" i="31"/>
  <c r="GT20" i="31"/>
  <c r="GT23" i="31"/>
  <c r="GT21" i="31"/>
  <c r="C17" i="31"/>
  <c r="G17" i="31"/>
  <c r="K17" i="31"/>
  <c r="O17" i="31"/>
  <c r="S17" i="31"/>
  <c r="W17" i="31"/>
  <c r="AA17" i="31"/>
  <c r="AE17" i="31"/>
  <c r="AI17" i="31"/>
  <c r="AM17" i="31"/>
  <c r="AQ17" i="31"/>
  <c r="AU17" i="31"/>
  <c r="AY17" i="31"/>
  <c r="BC17" i="31"/>
  <c r="BG17" i="31"/>
  <c r="BK17" i="31"/>
  <c r="BO17" i="31"/>
  <c r="BS17" i="31"/>
  <c r="BW17" i="31"/>
  <c r="CA17" i="31"/>
  <c r="CE17" i="31"/>
  <c r="CI17" i="31"/>
  <c r="CM17" i="31"/>
  <c r="CQ17" i="31"/>
  <c r="CU17" i="31"/>
  <c r="CY17" i="31"/>
  <c r="DC17" i="31"/>
  <c r="DG17" i="31"/>
  <c r="DK17" i="31"/>
  <c r="DO17" i="31"/>
  <c r="DS17" i="31"/>
  <c r="DW17" i="31"/>
  <c r="EA17" i="31"/>
  <c r="EE17" i="31"/>
  <c r="EI17" i="31"/>
  <c r="EM17" i="31"/>
  <c r="EQ17" i="31"/>
  <c r="EY17" i="31"/>
  <c r="FC17" i="31"/>
  <c r="FG17" i="31"/>
  <c r="FK17" i="31"/>
  <c r="FO17" i="31"/>
  <c r="FS17" i="31"/>
  <c r="FW17" i="31"/>
  <c r="GA17" i="31"/>
  <c r="GE17" i="31"/>
  <c r="GI17" i="31"/>
  <c r="GM17" i="31"/>
  <c r="D20" i="31"/>
  <c r="L20" i="31"/>
  <c r="T20" i="31"/>
  <c r="AB20" i="31"/>
  <c r="AJ20" i="31"/>
  <c r="AR20" i="31"/>
  <c r="AZ20" i="31"/>
  <c r="BH20" i="31"/>
  <c r="BP20" i="31"/>
  <c r="BX20" i="31"/>
  <c r="CF20" i="31"/>
  <c r="CN20" i="31"/>
  <c r="CV20" i="31"/>
  <c r="DD20" i="31"/>
  <c r="DL16" i="31"/>
  <c r="DT16" i="31"/>
  <c r="EB16" i="31"/>
  <c r="EJ16" i="31"/>
  <c r="ER16" i="31"/>
  <c r="EZ16" i="31"/>
  <c r="FH16" i="31"/>
  <c r="FP16" i="31"/>
  <c r="FX16" i="31"/>
  <c r="GB16" i="31"/>
  <c r="GJ16" i="31"/>
  <c r="GR16" i="31"/>
  <c r="EU17" i="31"/>
  <c r="GQ17" i="31"/>
  <c r="H20" i="31"/>
  <c r="P20" i="31"/>
  <c r="X20" i="31"/>
  <c r="AF20" i="31"/>
  <c r="AN20" i="31"/>
  <c r="AV20" i="31"/>
  <c r="BD20" i="31"/>
  <c r="BL20" i="31"/>
  <c r="BT20" i="31"/>
  <c r="CB20" i="31"/>
  <c r="CJ20" i="31"/>
  <c r="CR20" i="31"/>
  <c r="CZ20" i="31"/>
  <c r="DH16" i="31"/>
  <c r="DP16" i="31"/>
  <c r="DX16" i="31"/>
  <c r="EF16" i="31"/>
  <c r="EN16" i="31"/>
  <c r="EV16" i="31"/>
  <c r="FD16" i="31"/>
  <c r="FL16" i="31"/>
  <c r="FT16" i="31"/>
  <c r="GF16" i="31"/>
  <c r="GN16" i="31"/>
  <c r="V113" i="27"/>
  <c r="N113" i="27"/>
  <c r="F113" i="27"/>
  <c r="Y113" i="27"/>
  <c r="U113" i="27"/>
  <c r="Q113" i="27"/>
  <c r="M113" i="27"/>
  <c r="I113" i="27"/>
  <c r="E113" i="27"/>
  <c r="AA96" i="27"/>
  <c r="W96" i="27"/>
  <c r="S96" i="27"/>
  <c r="O96" i="27"/>
  <c r="K96" i="27"/>
  <c r="G96" i="27"/>
  <c r="AA94" i="27"/>
  <c r="W94" i="27"/>
  <c r="S94" i="27"/>
  <c r="O94" i="27"/>
  <c r="K94" i="27"/>
  <c r="G94" i="27"/>
  <c r="AA92" i="27"/>
  <c r="W92" i="27"/>
  <c r="S92" i="27"/>
  <c r="O92" i="27"/>
  <c r="K92" i="27"/>
  <c r="G92" i="27"/>
  <c r="AA90" i="27"/>
  <c r="W90" i="27"/>
  <c r="S90" i="27"/>
  <c r="O90" i="27"/>
  <c r="K90" i="27"/>
  <c r="G90" i="27"/>
  <c r="Z96" i="27"/>
  <c r="R96" i="27"/>
  <c r="J96" i="27"/>
  <c r="Z94" i="27"/>
  <c r="R94" i="27"/>
  <c r="J94" i="27"/>
  <c r="Z92" i="27"/>
  <c r="R92" i="27"/>
  <c r="J92" i="27"/>
  <c r="Z90" i="27"/>
  <c r="R90" i="27"/>
  <c r="J90" i="27"/>
  <c r="Y82" i="27"/>
  <c r="U82" i="27"/>
  <c r="Q82" i="27"/>
  <c r="M82" i="27"/>
  <c r="I82" i="27"/>
  <c r="E82" i="27"/>
  <c r="V82" i="27"/>
  <c r="N82" i="27"/>
  <c r="F82" i="27"/>
  <c r="Z113" i="27"/>
  <c r="R113" i="27"/>
  <c r="J113" i="27"/>
  <c r="AA113" i="27"/>
  <c r="W113" i="27"/>
  <c r="S113" i="27"/>
  <c r="O113" i="27"/>
  <c r="K113" i="27"/>
  <c r="G113" i="27"/>
  <c r="Y96" i="27"/>
  <c r="U96" i="27"/>
  <c r="Q96" i="27"/>
  <c r="M96" i="27"/>
  <c r="I96" i="27"/>
  <c r="E96" i="27"/>
  <c r="Y94" i="27"/>
  <c r="U94" i="27"/>
  <c r="Q94" i="27"/>
  <c r="M94" i="27"/>
  <c r="I94" i="27"/>
  <c r="E94" i="27"/>
  <c r="Y92" i="27"/>
  <c r="U92" i="27"/>
  <c r="Q92" i="27"/>
  <c r="M92" i="27"/>
  <c r="I92" i="27"/>
  <c r="E92" i="27"/>
  <c r="Y90" i="27"/>
  <c r="U90" i="27"/>
  <c r="Q90" i="27"/>
  <c r="M90" i="27"/>
  <c r="I90" i="27"/>
  <c r="E90" i="27"/>
  <c r="V96" i="27"/>
  <c r="N96" i="27"/>
  <c r="F96" i="27"/>
  <c r="V94" i="27"/>
  <c r="N94" i="27"/>
  <c r="F94" i="27"/>
  <c r="V92" i="27"/>
  <c r="N92" i="27"/>
  <c r="F92" i="27"/>
  <c r="V90" i="27"/>
  <c r="N90" i="27"/>
  <c r="F90" i="27"/>
  <c r="AA82" i="27"/>
  <c r="W82" i="27"/>
  <c r="S82" i="27"/>
  <c r="O82" i="27"/>
  <c r="K82" i="27"/>
  <c r="G82" i="27"/>
  <c r="Z82" i="27"/>
  <c r="R82" i="27"/>
  <c r="J82" i="27"/>
  <c r="T44" i="23"/>
  <c r="L44" i="23"/>
  <c r="H44" i="23"/>
  <c r="W44" i="23"/>
  <c r="S44" i="23"/>
  <c r="O44" i="23"/>
  <c r="G44" i="23"/>
  <c r="W25" i="23"/>
  <c r="S25" i="23"/>
  <c r="O25" i="23"/>
  <c r="G25" i="23"/>
  <c r="W23" i="23"/>
  <c r="S23" i="23"/>
  <c r="O23" i="23"/>
  <c r="G23" i="23"/>
  <c r="W21" i="23"/>
  <c r="S21" i="23"/>
  <c r="O21" i="23"/>
  <c r="G21" i="23"/>
  <c r="W13" i="23"/>
  <c r="S13" i="23"/>
  <c r="O13" i="23"/>
  <c r="P25" i="23"/>
  <c r="J25" i="23"/>
  <c r="F25" i="23"/>
  <c r="P23" i="23"/>
  <c r="J23" i="23"/>
  <c r="F23" i="23"/>
  <c r="P21" i="23"/>
  <c r="J21" i="23"/>
  <c r="F21" i="23"/>
  <c r="P13" i="23"/>
  <c r="J13" i="23"/>
  <c r="F13" i="23"/>
  <c r="G13" i="23"/>
  <c r="T47" i="23"/>
  <c r="N47" i="23"/>
  <c r="J47" i="23"/>
  <c r="F47" i="23"/>
  <c r="U47" i="23"/>
  <c r="Q47" i="23"/>
  <c r="K47" i="23"/>
  <c r="E47" i="23"/>
  <c r="U27" i="23"/>
  <c r="Q27" i="23"/>
  <c r="K27" i="23"/>
  <c r="E27" i="23"/>
  <c r="P27" i="23"/>
  <c r="J27" i="23"/>
  <c r="F27" i="23"/>
  <c r="P44" i="23"/>
  <c r="J44" i="23"/>
  <c r="F44" i="23"/>
  <c r="U44" i="23"/>
  <c r="Q44" i="23"/>
  <c r="K44" i="23"/>
  <c r="E44" i="23"/>
  <c r="U25" i="23"/>
  <c r="Q25" i="23"/>
  <c r="K25" i="23"/>
  <c r="E25" i="23"/>
  <c r="U23" i="23"/>
  <c r="Q23" i="23"/>
  <c r="K23" i="23"/>
  <c r="E23" i="23"/>
  <c r="U21" i="23"/>
  <c r="Q21" i="23"/>
  <c r="K21" i="23"/>
  <c r="E21" i="23"/>
  <c r="U13" i="23"/>
  <c r="Q13" i="23"/>
  <c r="T25" i="23"/>
  <c r="L25" i="23"/>
  <c r="H25" i="23"/>
  <c r="T23" i="23"/>
  <c r="L23" i="23"/>
  <c r="H23" i="23"/>
  <c r="T21" i="23"/>
  <c r="L21" i="23"/>
  <c r="H21" i="23"/>
  <c r="T13" i="23"/>
  <c r="L13" i="23"/>
  <c r="H13" i="23"/>
  <c r="K13" i="23"/>
  <c r="E13" i="23"/>
  <c r="P47" i="23"/>
  <c r="L47" i="23"/>
  <c r="H47" i="23"/>
  <c r="W47" i="23"/>
  <c r="S47" i="23"/>
  <c r="O47" i="23"/>
  <c r="G47" i="23"/>
  <c r="W27" i="23"/>
  <c r="S27" i="23"/>
  <c r="O27" i="23"/>
  <c r="G27" i="23"/>
  <c r="T27" i="23"/>
  <c r="L27" i="23"/>
  <c r="H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K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K939" i="18"/>
  <c r="H939" i="18"/>
  <c r="M940" i="18"/>
  <c r="I940" i="18"/>
  <c r="L940" i="18"/>
  <c r="K942" i="18"/>
  <c r="H942" i="18"/>
  <c r="M943" i="18"/>
  <c r="I943" i="18"/>
  <c r="L943" i="18"/>
  <c r="K944" i="18"/>
  <c r="H944" i="18"/>
  <c r="M945" i="18"/>
  <c r="I945" i="18"/>
  <c r="L945" i="18"/>
  <c r="K946" i="18"/>
  <c r="H946" i="18"/>
  <c r="M947" i="18"/>
  <c r="I947" i="18"/>
  <c r="L947" i="18"/>
  <c r="K948" i="18"/>
  <c r="H948" i="18"/>
  <c r="M949" i="18"/>
  <c r="I949" i="18"/>
  <c r="L949" i="18"/>
  <c r="K950" i="18"/>
  <c r="H950"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M938" i="18"/>
  <c r="H938" i="18"/>
  <c r="J939" i="18"/>
  <c r="J942" i="18"/>
  <c r="J944" i="18"/>
  <c r="J946" i="18"/>
  <c r="J948" i="18"/>
  <c r="J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L1028" i="18"/>
  <c r="H1028" i="18"/>
  <c r="M1028"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L172"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M939" i="18"/>
  <c r="I939" i="18"/>
  <c r="L939" i="18"/>
  <c r="K940" i="18"/>
  <c r="H940" i="18"/>
  <c r="M942" i="18"/>
  <c r="I942" i="18"/>
  <c r="L942" i="18"/>
  <c r="K943" i="18"/>
  <c r="H943" i="18"/>
  <c r="M944" i="18"/>
  <c r="I944" i="18"/>
  <c r="L944" i="18"/>
  <c r="K945" i="18"/>
  <c r="H945" i="18"/>
  <c r="M946" i="18"/>
  <c r="I946" i="18"/>
  <c r="L946" i="18"/>
  <c r="K947" i="18"/>
  <c r="H947" i="18"/>
  <c r="M948" i="18"/>
  <c r="I948" i="18"/>
  <c r="L948" i="18"/>
  <c r="K949" i="18"/>
  <c r="H949" i="18"/>
  <c r="M950" i="18"/>
  <c r="I950" i="18"/>
  <c r="L950"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K938" i="18"/>
  <c r="J938" i="18"/>
  <c r="J940" i="18"/>
  <c r="J943" i="18"/>
  <c r="J945" i="18"/>
  <c r="J947" i="18"/>
  <c r="J949"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L1027" i="18"/>
  <c r="J1028" i="18"/>
  <c r="I1028"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K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H1095" i="18"/>
  <c r="L1095" i="18"/>
  <c r="J1096" i="18"/>
  <c r="H1097" i="18"/>
  <c r="L1097" i="18"/>
  <c r="J1098" i="18"/>
  <c r="H1099" i="18"/>
  <c r="L1099" i="18"/>
  <c r="J1100" i="18"/>
  <c r="H1101" i="18"/>
  <c r="L1101" i="18"/>
  <c r="J1102" i="18"/>
  <c r="H1104" i="18"/>
  <c r="L1104" i="18"/>
  <c r="J1105" i="18"/>
  <c r="H1106" i="18"/>
  <c r="L1106" i="18"/>
  <c r="J1107" i="18"/>
  <c r="H1108" i="18"/>
  <c r="L1108" i="18"/>
  <c r="J1109" i="18"/>
  <c r="H1110" i="18"/>
  <c r="L1110" i="18"/>
  <c r="J1111" i="18"/>
  <c r="H1112" i="18"/>
  <c r="L1112" i="18"/>
  <c r="L1113" i="18"/>
  <c r="H1113"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K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I1146"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K1146" i="18"/>
  <c r="I1181" i="18"/>
  <c r="M1181" i="18"/>
  <c r="K1182" i="18"/>
  <c r="I1183" i="18"/>
  <c r="M1183" i="18"/>
  <c r="K1184"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H1189" i="18"/>
  <c r="H1190" i="18"/>
  <c r="H1191" i="18"/>
  <c r="H1192" i="18"/>
  <c r="H1194" i="18"/>
  <c r="H1195" i="18"/>
  <c r="H1196" i="18"/>
  <c r="H1197" i="18"/>
  <c r="H1198" i="18"/>
  <c r="H1199" i="18"/>
  <c r="H1200" i="18"/>
  <c r="H1201" i="18"/>
  <c r="H1202" i="18"/>
  <c r="H1203" i="18"/>
  <c r="H1204" i="18"/>
  <c r="H1205" i="18"/>
  <c r="H1206" i="18"/>
  <c r="H1207" i="18"/>
  <c r="L1207" i="18"/>
  <c r="J1208" i="18"/>
  <c r="H1209" i="18"/>
  <c r="L1209" i="18"/>
  <c r="J1210" i="18"/>
  <c r="H1212" i="18"/>
  <c r="L1212" i="18"/>
  <c r="J1213" i="18"/>
  <c r="H1214" i="18"/>
  <c r="L1214" i="18"/>
  <c r="J1215" i="18"/>
  <c r="H1216" i="18"/>
  <c r="L1216" i="18"/>
  <c r="J1217" i="18"/>
  <c r="H1218" i="18"/>
  <c r="L1218" i="18"/>
  <c r="J1219" i="18"/>
  <c r="H1220" i="18"/>
  <c r="L1220" i="18"/>
  <c r="J1221" i="18"/>
  <c r="H1222" i="18"/>
  <c r="L1222" i="18"/>
  <c r="J1223" i="18"/>
  <c r="H1224" i="18"/>
  <c r="L1224" i="18"/>
  <c r="J1225" i="18"/>
  <c r="H1226" i="18"/>
  <c r="L1226" i="18"/>
  <c r="J1227" i="18"/>
  <c r="H1228" i="18"/>
  <c r="L1228" i="18"/>
  <c r="K1207" i="18"/>
  <c r="K1208" i="18"/>
  <c r="K1209" i="18"/>
  <c r="K1210" i="18"/>
  <c r="K1212" i="18"/>
  <c r="K1213" i="18"/>
  <c r="K1214" i="18"/>
  <c r="K1215" i="18"/>
  <c r="K1216" i="18"/>
  <c r="K1217" i="18"/>
  <c r="K1218" i="18"/>
  <c r="K1219" i="18"/>
  <c r="K1220" i="18"/>
  <c r="K1221" i="18"/>
  <c r="K1222" i="18"/>
  <c r="K1223" i="18"/>
  <c r="K1224" i="18"/>
  <c r="K1225" i="18"/>
  <c r="K1226" i="18"/>
  <c r="K1227" i="18"/>
  <c r="K1228" i="18"/>
  <c r="L1094" i="18"/>
  <c r="J1095" i="18"/>
  <c r="H1096" i="18"/>
  <c r="L1096" i="18"/>
  <c r="J1097" i="18"/>
  <c r="H1098" i="18"/>
  <c r="L1098" i="18"/>
  <c r="J1099" i="18"/>
  <c r="H1100" i="18"/>
  <c r="L1100" i="18"/>
  <c r="J1101" i="18"/>
  <c r="H1102" i="18"/>
  <c r="L1102" i="18"/>
  <c r="J1104" i="18"/>
  <c r="H1105" i="18"/>
  <c r="L1105" i="18"/>
  <c r="J1106" i="18"/>
  <c r="H1107" i="18"/>
  <c r="L1107" i="18"/>
  <c r="J1108" i="18"/>
  <c r="H1109" i="18"/>
  <c r="L1109" i="18"/>
  <c r="J1110" i="18"/>
  <c r="H1111" i="18"/>
  <c r="L1111" i="18"/>
  <c r="J1112" i="18"/>
  <c r="M1113" i="18"/>
  <c r="J1113" i="18"/>
  <c r="I1113"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L1146" i="18"/>
  <c r="H1146" i="18"/>
  <c r="M1146"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M1180" i="18"/>
  <c r="K1181" i="18"/>
  <c r="I1182" i="18"/>
  <c r="M1182" i="18"/>
  <c r="K1183" i="18"/>
  <c r="I1184" i="18"/>
  <c r="M1184"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J1190" i="18"/>
  <c r="J1191" i="18"/>
  <c r="J1192" i="18"/>
  <c r="J1194" i="18"/>
  <c r="J1195" i="18"/>
  <c r="J1196" i="18"/>
  <c r="J1197" i="18"/>
  <c r="J1198" i="18"/>
  <c r="J1199" i="18"/>
  <c r="J1200" i="18"/>
  <c r="J1201" i="18"/>
  <c r="J1202" i="18"/>
  <c r="J1203" i="18"/>
  <c r="J1204" i="18"/>
  <c r="J1205" i="18"/>
  <c r="J1206" i="18"/>
  <c r="J1207" i="18"/>
  <c r="H1208" i="18"/>
  <c r="L1208" i="18"/>
  <c r="J1209" i="18"/>
  <c r="H1210" i="18"/>
  <c r="L1210" i="18"/>
  <c r="J1212" i="18"/>
  <c r="H1213" i="18"/>
  <c r="L1213" i="18"/>
  <c r="J1214" i="18"/>
  <c r="H1215" i="18"/>
  <c r="L1215" i="18"/>
  <c r="J1216" i="18"/>
  <c r="H1217" i="18"/>
  <c r="L1217" i="18"/>
  <c r="J1218" i="18"/>
  <c r="H1219" i="18"/>
  <c r="L1219" i="18"/>
  <c r="J1220" i="18"/>
  <c r="H1221" i="18"/>
  <c r="L1221" i="18"/>
  <c r="J1222" i="18"/>
  <c r="H1223" i="18"/>
  <c r="L1223" i="18"/>
  <c r="J1224" i="18"/>
  <c r="H1225" i="18"/>
  <c r="L1225" i="18"/>
  <c r="J1226" i="18"/>
  <c r="H1227" i="18"/>
  <c r="L1227" i="18"/>
  <c r="J1228" i="18"/>
  <c r="I1207" i="18"/>
  <c r="I1208" i="18"/>
  <c r="I1209" i="18"/>
  <c r="I1210" i="18"/>
  <c r="I1212" i="18"/>
  <c r="I1213" i="18"/>
  <c r="I1214" i="18"/>
  <c r="I1215" i="18"/>
  <c r="I1216" i="18"/>
  <c r="I1217" i="18"/>
  <c r="I1218" i="18"/>
  <c r="I1219" i="18"/>
  <c r="I1220" i="18"/>
  <c r="I1221" i="18"/>
  <c r="I1222" i="18"/>
  <c r="I1223" i="18"/>
  <c r="I1224" i="18"/>
  <c r="I1225" i="18"/>
  <c r="I1226" i="18"/>
  <c r="I1227" i="18"/>
  <c r="I1228" i="18"/>
  <c r="AI121" i="39" l="1"/>
  <c r="AE121" i="39"/>
  <c r="AI115" i="39"/>
  <c r="AE115" i="39"/>
  <c r="AA115" i="39"/>
  <c r="AG103" i="39"/>
  <c r="AC103" i="39"/>
  <c r="AI97" i="39"/>
  <c r="AE97" i="39"/>
  <c r="AA97" i="39"/>
  <c r="AG89" i="39"/>
  <c r="AC89" i="39"/>
  <c r="AG86" i="39"/>
  <c r="AK89" i="39"/>
  <c r="AE86" i="39"/>
  <c r="AA86" i="39"/>
  <c r="AG84" i="39"/>
  <c r="AC84" i="39"/>
  <c r="AI82" i="39"/>
  <c r="AE82" i="39"/>
  <c r="AA82" i="39"/>
  <c r="AK84" i="39"/>
  <c r="AK86" i="39"/>
  <c r="AI118" i="39"/>
  <c r="AE118" i="39"/>
  <c r="AA118" i="39"/>
  <c r="V124" i="39"/>
  <c r="V125" i="39" s="1"/>
  <c r="AA121" i="39"/>
  <c r="X117" i="39"/>
  <c r="T117" i="39"/>
  <c r="X96" i="39"/>
  <c r="AK76" i="39"/>
  <c r="AG76" i="39"/>
  <c r="AC76" i="39"/>
  <c r="AK70" i="39"/>
  <c r="AG70" i="39"/>
  <c r="AC70" i="39"/>
  <c r="V96" i="39"/>
  <c r="AK64" i="39"/>
  <c r="AG64" i="39"/>
  <c r="AC64" i="39"/>
  <c r="AK60" i="39"/>
  <c r="AG60" i="39"/>
  <c r="AC60" i="39"/>
  <c r="AI58" i="39"/>
  <c r="AE58" i="39"/>
  <c r="AA58" i="39"/>
  <c r="X63" i="39"/>
  <c r="X80" i="39" s="1"/>
  <c r="V63" i="39"/>
  <c r="V80" i="39" s="1"/>
  <c r="T63" i="39"/>
  <c r="T80" i="39" s="1"/>
  <c r="AG121" i="39"/>
  <c r="AC121" i="39"/>
  <c r="AG115" i="39"/>
  <c r="AC115" i="39"/>
  <c r="AK121" i="39"/>
  <c r="AK115" i="39"/>
  <c r="AI103" i="39"/>
  <c r="AE103" i="39"/>
  <c r="AA103" i="39"/>
  <c r="AG97" i="39"/>
  <c r="AC97" i="39"/>
  <c r="AI89" i="39"/>
  <c r="AE89" i="39"/>
  <c r="AA89" i="39"/>
  <c r="AK103" i="39"/>
  <c r="AK97" i="39"/>
  <c r="AI86" i="39"/>
  <c r="AC86" i="39"/>
  <c r="AI84" i="39"/>
  <c r="AE84" i="39"/>
  <c r="AA84" i="39"/>
  <c r="AG82" i="39"/>
  <c r="AC82" i="39"/>
  <c r="AK82" i="39"/>
  <c r="X124" i="39"/>
  <c r="X125" i="39" s="1"/>
  <c r="T124" i="39"/>
  <c r="T125" i="39" s="1"/>
  <c r="AK118" i="39"/>
  <c r="AG118" i="39"/>
  <c r="AC118" i="39"/>
  <c r="AI108" i="39"/>
  <c r="AE108" i="39"/>
  <c r="AA108" i="39"/>
  <c r="V117" i="39"/>
  <c r="AK108" i="39"/>
  <c r="AG108" i="39"/>
  <c r="AC108" i="39"/>
  <c r="AI76" i="39"/>
  <c r="AE76" i="39"/>
  <c r="AA76" i="39"/>
  <c r="AI70" i="39"/>
  <c r="AE70" i="39"/>
  <c r="AA70" i="39"/>
  <c r="AI64" i="39"/>
  <c r="AE64" i="39"/>
  <c r="AA64" i="39"/>
  <c r="AI60" i="39"/>
  <c r="AE60" i="39"/>
  <c r="AA60" i="39"/>
  <c r="AK58" i="39"/>
  <c r="AG58" i="39"/>
  <c r="AC58" i="39"/>
  <c r="C88" i="33"/>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T55" i="30"/>
  <c r="T57" i="30" s="1"/>
  <c r="O36" i="30"/>
  <c r="H57" i="30"/>
  <c r="H55" i="30"/>
  <c r="S33" i="30"/>
  <c r="O33" i="30"/>
  <c r="K38" i="30"/>
  <c r="U38" i="30" s="1"/>
  <c r="N40" i="30"/>
  <c r="K37" i="30"/>
  <c r="F36" i="30"/>
  <c r="J33" i="30"/>
  <c r="M56" i="30"/>
  <c r="J17" i="30"/>
  <c r="E56" i="30"/>
  <c r="S17" i="30"/>
  <c r="J10" i="30"/>
  <c r="K19" i="30"/>
  <c r="U19" i="30" s="1"/>
  <c r="K18" i="30"/>
  <c r="F17" i="30"/>
  <c r="J48" i="30"/>
  <c r="K54" i="30"/>
  <c r="U54" i="30" s="1"/>
  <c r="K53" i="30"/>
  <c r="U53" i="30" s="1"/>
  <c r="K52" i="30"/>
  <c r="U52" i="30" s="1"/>
  <c r="K51" i="30"/>
  <c r="U51" i="30" s="1"/>
  <c r="K50" i="30"/>
  <c r="U50" i="30" s="1"/>
  <c r="S48" i="30"/>
  <c r="J41" i="30"/>
  <c r="Q57" i="30"/>
  <c r="Q55" i="30"/>
  <c r="I57" i="30"/>
  <c r="I55" i="30"/>
  <c r="G57" i="30"/>
  <c r="G55" i="30"/>
  <c r="C57" i="30"/>
  <c r="C55" i="30"/>
  <c r="O48" i="30"/>
  <c r="S36" i="30"/>
  <c r="S40" i="30" s="1"/>
  <c r="P57" i="30"/>
  <c r="P55" i="30"/>
  <c r="P56" i="30" s="1"/>
  <c r="L57" i="30"/>
  <c r="L55" i="30"/>
  <c r="L56" i="30" s="1"/>
  <c r="D57" i="30"/>
  <c r="D55" i="30"/>
  <c r="D56" i="30" s="1"/>
  <c r="F33" i="30"/>
  <c r="K34" i="30"/>
  <c r="F31" i="30"/>
  <c r="K32" i="30"/>
  <c r="R40" i="30"/>
  <c r="B40" i="30"/>
  <c r="Q56" i="30"/>
  <c r="I56" i="30"/>
  <c r="G56" i="30"/>
  <c r="C56" i="30"/>
  <c r="T56" i="30"/>
  <c r="O17" i="30"/>
  <c r="H56" i="30"/>
  <c r="K16" i="30"/>
  <c r="U16" i="30" s="1"/>
  <c r="K15" i="30"/>
  <c r="U15" i="30" s="1"/>
  <c r="K14" i="30"/>
  <c r="U14" i="30" s="1"/>
  <c r="K13" i="30"/>
  <c r="U13" i="30" s="1"/>
  <c r="K12" i="30"/>
  <c r="U12" i="30" s="1"/>
  <c r="S10" i="30"/>
  <c r="O10" i="30"/>
  <c r="K11" i="30"/>
  <c r="F10" i="30"/>
  <c r="GT19" i="31"/>
  <c r="E13" i="31"/>
  <c r="I13" i="31"/>
  <c r="GT13" i="31"/>
  <c r="GT15" i="31"/>
  <c r="GT25" i="31"/>
  <c r="GT38" i="31"/>
  <c r="GT31" i="31"/>
  <c r="GT34" i="31" s="1"/>
  <c r="GT35" i="31"/>
  <c r="O88" i="29"/>
  <c r="K88" i="29"/>
  <c r="G88" i="29"/>
  <c r="C88" i="29"/>
  <c r="M60" i="29"/>
  <c r="M59" i="29"/>
  <c r="I60" i="29"/>
  <c r="I59" i="29"/>
  <c r="E60" i="29"/>
  <c r="E59" i="29"/>
  <c r="M40" i="29"/>
  <c r="M42" i="29" s="1"/>
  <c r="P59" i="29"/>
  <c r="P60" i="29"/>
  <c r="L60" i="29"/>
  <c r="L59" i="29"/>
  <c r="H60" i="29"/>
  <c r="H59" i="29"/>
  <c r="D60" i="29"/>
  <c r="D59" i="29"/>
  <c r="P40" i="29"/>
  <c r="P42" i="29" s="1"/>
  <c r="L40" i="29"/>
  <c r="L42" i="29" s="1"/>
  <c r="H40" i="29"/>
  <c r="H42" i="29" s="1"/>
  <c r="D40" i="29"/>
  <c r="D42" i="29" s="1"/>
  <c r="L41" i="29"/>
  <c r="D41" i="29"/>
  <c r="I40" i="29"/>
  <c r="I42" i="29" s="1"/>
  <c r="E40" i="29"/>
  <c r="E42" i="29" s="1"/>
  <c r="M88" i="29"/>
  <c r="I88" i="29"/>
  <c r="E88" i="29"/>
  <c r="O60" i="29"/>
  <c r="O59" i="29"/>
  <c r="K60" i="29"/>
  <c r="K59" i="29"/>
  <c r="G60" i="29"/>
  <c r="G59" i="29"/>
  <c r="C60" i="29"/>
  <c r="C59" i="29"/>
  <c r="O40" i="29"/>
  <c r="O41" i="29" s="1"/>
  <c r="K40" i="29"/>
  <c r="K41" i="29" s="1"/>
  <c r="N59" i="29"/>
  <c r="N60" i="29"/>
  <c r="J60" i="29"/>
  <c r="J59" i="29"/>
  <c r="F60" i="29"/>
  <c r="F59" i="29"/>
  <c r="B60" i="29"/>
  <c r="B59" i="29"/>
  <c r="N40" i="29"/>
  <c r="N42" i="29" s="1"/>
  <c r="J40" i="29"/>
  <c r="J42" i="29" s="1"/>
  <c r="F40" i="29"/>
  <c r="F42" i="29" s="1"/>
  <c r="B40" i="29"/>
  <c r="B42" i="29" s="1"/>
  <c r="J41" i="29"/>
  <c r="B41" i="29"/>
  <c r="G40" i="29"/>
  <c r="G41" i="29" s="1"/>
  <c r="C40" i="29"/>
  <c r="C41" i="29" s="1"/>
  <c r="M41" i="29"/>
  <c r="I41" i="29"/>
  <c r="E41" i="29"/>
  <c r="J41" i="27"/>
  <c r="R41" i="27"/>
  <c r="Z41" i="27"/>
  <c r="G41" i="27"/>
  <c r="K41" i="27"/>
  <c r="O41" i="27"/>
  <c r="S41" i="27"/>
  <c r="W41" i="27"/>
  <c r="AA41"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H82" i="27"/>
  <c r="H41" i="27" s="1"/>
  <c r="E41" i="27"/>
  <c r="L82" i="27"/>
  <c r="L41" i="27" s="1"/>
  <c r="I41" i="27"/>
  <c r="P82" i="27"/>
  <c r="P41" i="27" s="1"/>
  <c r="M41" i="27"/>
  <c r="T82" i="27"/>
  <c r="T41" i="27" s="1"/>
  <c r="Q41" i="27"/>
  <c r="X82" i="27"/>
  <c r="X41" i="27" s="1"/>
  <c r="U41" i="27"/>
  <c r="AB82" i="27"/>
  <c r="AB41" i="27" s="1"/>
  <c r="Y41"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AA85" i="27"/>
  <c r="AA45" i="27"/>
  <c r="AA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H87" i="27"/>
  <c r="H46" i="27" s="1"/>
  <c r="E46" i="27"/>
  <c r="P87" i="27"/>
  <c r="P46" i="27" s="1"/>
  <c r="M46" i="27"/>
  <c r="F97" i="27"/>
  <c r="F57" i="27"/>
  <c r="F56" i="27" s="1"/>
  <c r="N97" i="27"/>
  <c r="N57" i="27"/>
  <c r="N56" i="27" s="1"/>
  <c r="V97" i="27"/>
  <c r="V57" i="27"/>
  <c r="V56" i="27" s="1"/>
  <c r="H101" i="27"/>
  <c r="H60" i="27" s="1"/>
  <c r="E60"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V85" i="27"/>
  <c r="V45" i="27"/>
  <c r="V44" i="27" s="1"/>
  <c r="E80" i="27"/>
  <c r="H81" i="27"/>
  <c r="E40" i="27"/>
  <c r="E39" i="27" s="1"/>
  <c r="I80" i="27"/>
  <c r="L81" i="27"/>
  <c r="I40" i="27"/>
  <c r="M80" i="27"/>
  <c r="P81" i="27"/>
  <c r="M40" i="27"/>
  <c r="M39" i="27" s="1"/>
  <c r="Q80" i="27"/>
  <c r="T81" i="27"/>
  <c r="Q40" i="27"/>
  <c r="U80" i="27"/>
  <c r="X81" i="27"/>
  <c r="U40" i="27"/>
  <c r="U39" i="27" s="1"/>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E44" i="27" s="1"/>
  <c r="I85" i="27"/>
  <c r="L86" i="27"/>
  <c r="I45" i="27"/>
  <c r="M85" i="27"/>
  <c r="P86" i="27"/>
  <c r="M45" i="27"/>
  <c r="M44" i="27" s="1"/>
  <c r="Q85" i="27"/>
  <c r="T86" i="27"/>
  <c r="Q45" i="27"/>
  <c r="Q44" i="27" s="1"/>
  <c r="U85" i="27"/>
  <c r="X86" i="27"/>
  <c r="U45" i="27"/>
  <c r="U44" i="27" s="1"/>
  <c r="AB86" i="27"/>
  <c r="Y85" i="27"/>
  <c r="Y45" i="27"/>
  <c r="Y44" i="27" s="1"/>
  <c r="L87" i="27"/>
  <c r="L46" i="27" s="1"/>
  <c r="I46" i="27"/>
  <c r="Z85" i="27"/>
  <c r="Z45" i="27"/>
  <c r="Z44" i="27" s="1"/>
  <c r="J97" i="27"/>
  <c r="J57" i="27"/>
  <c r="J56" i="27" s="1"/>
  <c r="R97" i="27"/>
  <c r="R57" i="27"/>
  <c r="R56" i="27" s="1"/>
  <c r="Z97" i="27"/>
  <c r="Z57" i="27"/>
  <c r="Z56" i="27" s="1"/>
  <c r="G97" i="27"/>
  <c r="G57" i="27"/>
  <c r="G56" i="27" s="1"/>
  <c r="K97" i="27"/>
  <c r="K57" i="27"/>
  <c r="K56" i="27" s="1"/>
  <c r="O97" i="27"/>
  <c r="O57" i="27"/>
  <c r="O56" i="27" s="1"/>
  <c r="S97" i="27"/>
  <c r="S57" i="27"/>
  <c r="S56" i="27" s="1"/>
  <c r="W97" i="27"/>
  <c r="W57" i="27"/>
  <c r="W56" i="27" s="1"/>
  <c r="AA97" i="27"/>
  <c r="AA57" i="27"/>
  <c r="AA56"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I13" i="23"/>
  <c r="H22" i="23"/>
  <c r="L22" i="23"/>
  <c r="T22" i="23"/>
  <c r="H24" i="23"/>
  <c r="L24" i="23"/>
  <c r="T24" i="23"/>
  <c r="I21" i="23"/>
  <c r="I23" i="23"/>
  <c r="E22" i="23"/>
  <c r="K22" i="23"/>
  <c r="Q22" i="23"/>
  <c r="U22" i="23"/>
  <c r="I25" i="23"/>
  <c r="E24" i="23"/>
  <c r="K24" i="23"/>
  <c r="Q24" i="23"/>
  <c r="U24" i="23"/>
  <c r="I44" i="23"/>
  <c r="E43" i="23"/>
  <c r="K43" i="23"/>
  <c r="Q43" i="23"/>
  <c r="U43" i="23"/>
  <c r="F43" i="23"/>
  <c r="J43" i="23"/>
  <c r="M44" i="23"/>
  <c r="P43" i="23"/>
  <c r="F26" i="23"/>
  <c r="M27" i="23"/>
  <c r="J26" i="23"/>
  <c r="P26" i="23"/>
  <c r="I27" i="23"/>
  <c r="E26" i="23"/>
  <c r="I26" i="23" s="1"/>
  <c r="K26" i="23"/>
  <c r="Q26" i="23"/>
  <c r="U26" i="23"/>
  <c r="I47" i="23"/>
  <c r="M47" i="23"/>
  <c r="X47" i="23"/>
  <c r="M13" i="23"/>
  <c r="N13" i="23" s="1"/>
  <c r="X13" i="23" s="1"/>
  <c r="M21" i="23"/>
  <c r="N21" i="23" s="1"/>
  <c r="X21" i="23" s="1"/>
  <c r="F22" i="23"/>
  <c r="M23" i="23"/>
  <c r="J22" i="23"/>
  <c r="P22" i="23"/>
  <c r="F24" i="23"/>
  <c r="M25" i="23"/>
  <c r="J24" i="23"/>
  <c r="P24" i="23"/>
  <c r="R13" i="23"/>
  <c r="V13" i="23"/>
  <c r="R21" i="23"/>
  <c r="V21" i="23"/>
  <c r="G22" i="23"/>
  <c r="O22" i="23"/>
  <c r="S22" i="23"/>
  <c r="R23" i="23"/>
  <c r="R22" i="23" s="1"/>
  <c r="W22" i="23"/>
  <c r="V23" i="23"/>
  <c r="V22" i="23" s="1"/>
  <c r="G24" i="23"/>
  <c r="O24" i="23"/>
  <c r="S24" i="23"/>
  <c r="R25" i="23"/>
  <c r="R24" i="23" s="1"/>
  <c r="W24" i="23"/>
  <c r="V25" i="23"/>
  <c r="V24" i="23" s="1"/>
  <c r="G43" i="23"/>
  <c r="O43" i="23"/>
  <c r="R44" i="23"/>
  <c r="R43" i="23" s="1"/>
  <c r="S43" i="23"/>
  <c r="V44" i="23"/>
  <c r="V43" i="23" s="1"/>
  <c r="W43" i="23"/>
  <c r="H43" i="23"/>
  <c r="L43" i="23"/>
  <c r="T43" i="23"/>
  <c r="I12" i="23"/>
  <c r="E11" i="23"/>
  <c r="K11" i="23"/>
  <c r="Q11" i="23"/>
  <c r="U11" i="23"/>
  <c r="H11" i="23"/>
  <c r="L11" i="23"/>
  <c r="T11" i="23"/>
  <c r="H16" i="23"/>
  <c r="L16" i="23"/>
  <c r="T16" i="23"/>
  <c r="I14" i="23"/>
  <c r="I15" i="23"/>
  <c r="I17" i="23"/>
  <c r="E16" i="23"/>
  <c r="K16" i="23"/>
  <c r="Q16" i="23"/>
  <c r="U16" i="23"/>
  <c r="I18" i="23"/>
  <c r="I19" i="23"/>
  <c r="I20" i="23"/>
  <c r="I29" i="23"/>
  <c r="E28" i="23"/>
  <c r="I28" i="23" s="1"/>
  <c r="M39" i="23"/>
  <c r="N39" i="23" s="1"/>
  <c r="X39" i="23" s="1"/>
  <c r="M40" i="23"/>
  <c r="N40" i="23" s="1"/>
  <c r="X40" i="23" s="1"/>
  <c r="M41" i="23"/>
  <c r="N41" i="23" s="1"/>
  <c r="X41" i="23" s="1"/>
  <c r="M42" i="23"/>
  <c r="N42" i="23" s="1"/>
  <c r="X42" i="23" s="1"/>
  <c r="G11" i="23"/>
  <c r="O11" i="23"/>
  <c r="R12" i="23"/>
  <c r="S11" i="23"/>
  <c r="V12" i="23"/>
  <c r="W11" i="23"/>
  <c r="F11" i="23"/>
  <c r="J11" i="23"/>
  <c r="M12" i="23"/>
  <c r="P11" i="23"/>
  <c r="M14" i="23"/>
  <c r="N14" i="23" s="1"/>
  <c r="X14" i="23" s="1"/>
  <c r="M15" i="23"/>
  <c r="N15" i="23" s="1"/>
  <c r="X15" i="23" s="1"/>
  <c r="F16" i="23"/>
  <c r="M17" i="23"/>
  <c r="J16" i="23"/>
  <c r="P16" i="23"/>
  <c r="M18" i="23"/>
  <c r="N18" i="23" s="1"/>
  <c r="X18" i="23" s="1"/>
  <c r="M19" i="23"/>
  <c r="N19" i="23" s="1"/>
  <c r="X19" i="23" s="1"/>
  <c r="M20" i="23"/>
  <c r="N20" i="23" s="1"/>
  <c r="X20" i="23" s="1"/>
  <c r="M29" i="23"/>
  <c r="J28" i="23"/>
  <c r="R14" i="23"/>
  <c r="V14" i="23"/>
  <c r="R15" i="23"/>
  <c r="V15" i="23"/>
  <c r="G16" i="23"/>
  <c r="O16" i="23"/>
  <c r="S16" i="23"/>
  <c r="R17" i="23"/>
  <c r="W16" i="23"/>
  <c r="V17" i="23"/>
  <c r="R18" i="23"/>
  <c r="V18" i="23"/>
  <c r="R19" i="23"/>
  <c r="V19" i="23"/>
  <c r="R20" i="23"/>
  <c r="V20" i="23"/>
  <c r="S28" i="23"/>
  <c r="R29" i="23"/>
  <c r="W28" i="23"/>
  <c r="V29" i="23"/>
  <c r="R30" i="23"/>
  <c r="V30" i="23"/>
  <c r="R31" i="23"/>
  <c r="V31" i="23"/>
  <c r="R32" i="23"/>
  <c r="V32" i="23"/>
  <c r="R33" i="23"/>
  <c r="V33" i="23"/>
  <c r="R34" i="23"/>
  <c r="V34" i="23"/>
  <c r="R35" i="23"/>
  <c r="V35" i="23"/>
  <c r="R36" i="23"/>
  <c r="V36" i="23"/>
  <c r="R37" i="23"/>
  <c r="V37"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V38" i="23"/>
  <c r="R39" i="23"/>
  <c r="V39" i="23"/>
  <c r="R40" i="23"/>
  <c r="V40" i="23"/>
  <c r="R41" i="23"/>
  <c r="V41" i="23"/>
  <c r="R42" i="23"/>
  <c r="V42" i="23"/>
  <c r="L67" i="14"/>
  <c r="U90" i="14"/>
  <c r="V91" i="14"/>
  <c r="U91" i="14" s="1"/>
  <c r="H91" i="14"/>
  <c r="O91" i="14"/>
  <c r="I91" i="14"/>
  <c r="L91" i="14" s="1"/>
  <c r="L90" i="14"/>
  <c r="M90" i="14" s="1"/>
  <c r="Q90" i="14"/>
  <c r="R91" i="14"/>
  <c r="Q91" i="14" s="1"/>
  <c r="U67" i="14"/>
  <c r="Q67" i="14"/>
  <c r="M67" i="14"/>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AB13" i="2"/>
  <c r="AC14" i="2"/>
  <c r="AC13" i="2"/>
  <c r="Y13" i="2"/>
  <c r="Y16" i="2" s="1"/>
  <c r="Y17" i="2" s="1"/>
  <c r="Z12" i="2"/>
  <c r="AB11" i="2"/>
  <c r="AD9" i="2"/>
  <c r="Z9" i="2"/>
  <c r="AB8" i="2"/>
  <c r="AC10" i="2"/>
  <c r="Y10" i="2"/>
  <c r="AB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I24" i="2"/>
  <c r="G24" i="2"/>
  <c r="E24" i="2"/>
  <c r="J24" i="2" s="1"/>
  <c r="AC23" i="2"/>
  <c r="AC26" i="2" s="1"/>
  <c r="AB20" i="2"/>
  <c r="AD22" i="2"/>
  <c r="M18" i="2"/>
  <c r="K18" i="2"/>
  <c r="I18" i="2"/>
  <c r="G18" i="2"/>
  <c r="E18" i="2"/>
  <c r="N18" i="2"/>
  <c r="L18" i="2"/>
  <c r="H18" i="2"/>
  <c r="F18" i="2"/>
  <c r="Z22" i="2"/>
  <c r="X17" i="2"/>
  <c r="X28" i="2" s="1"/>
  <c r="AE16" i="2"/>
  <c r="AC20" i="2"/>
  <c r="AC15" i="2"/>
  <c r="AC16" i="2" s="1"/>
  <c r="AC17" i="2" s="1"/>
  <c r="AA15" i="2"/>
  <c r="AA16" i="2" s="1"/>
  <c r="AA17" i="2" s="1"/>
  <c r="N14" i="2"/>
  <c r="L14" i="2"/>
  <c r="H14" i="2"/>
  <c r="F14" i="2"/>
  <c r="M14" i="2"/>
  <c r="K14" i="2"/>
  <c r="O14" i="2" s="1"/>
  <c r="I14" i="2"/>
  <c r="G14" i="2"/>
  <c r="E14" i="2"/>
  <c r="M13" i="2"/>
  <c r="K13" i="2"/>
  <c r="I13" i="2"/>
  <c r="G13" i="2"/>
  <c r="E13" i="2"/>
  <c r="N13" i="2"/>
  <c r="L13" i="2"/>
  <c r="H13" i="2"/>
  <c r="F13" i="2"/>
  <c r="N11" i="2"/>
  <c r="L11" i="2"/>
  <c r="H11" i="2"/>
  <c r="F11" i="2"/>
  <c r="M11" i="2"/>
  <c r="K11" i="2"/>
  <c r="O11" i="2" s="1"/>
  <c r="I11" i="2"/>
  <c r="G11" i="2"/>
  <c r="E11" i="2"/>
  <c r="N8" i="2"/>
  <c r="L8" i="2"/>
  <c r="H8" i="2"/>
  <c r="F8" i="2"/>
  <c r="M8" i="2"/>
  <c r="K8" i="2"/>
  <c r="I8" i="2"/>
  <c r="G8" i="2"/>
  <c r="E8" i="2"/>
  <c r="Z8" i="2"/>
  <c r="AA10" i="2"/>
  <c r="AD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25" i="18"/>
  <c r="O1225" i="18" s="1"/>
  <c r="N1223" i="18"/>
  <c r="O1223" i="18" s="1"/>
  <c r="N1221" i="18"/>
  <c r="O1221" i="18" s="1"/>
  <c r="N1219" i="18"/>
  <c r="O1219" i="18" s="1"/>
  <c r="N1217" i="18"/>
  <c r="O1217" i="18" s="1"/>
  <c r="N1215" i="18"/>
  <c r="O1215" i="18" s="1"/>
  <c r="N1213" i="18"/>
  <c r="O1213" i="18" s="1"/>
  <c r="N1210" i="18"/>
  <c r="O1210" i="18" s="1"/>
  <c r="N1208" i="18"/>
  <c r="O120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1" i="18"/>
  <c r="O1111" i="18" s="1"/>
  <c r="N1109" i="18"/>
  <c r="O1109" i="18" s="1"/>
  <c r="N1107" i="18"/>
  <c r="O1107" i="18" s="1"/>
  <c r="N1105" i="18"/>
  <c r="O1105" i="18" s="1"/>
  <c r="N1102" i="18"/>
  <c r="O1102" i="18" s="1"/>
  <c r="N1100" i="18"/>
  <c r="O1100" i="18" s="1"/>
  <c r="N1098" i="18"/>
  <c r="O1098" i="18" s="1"/>
  <c r="N1096" i="18"/>
  <c r="O1096" i="18" s="1"/>
  <c r="N1228" i="18"/>
  <c r="O1228" i="18" s="1"/>
  <c r="N1226" i="18"/>
  <c r="O1226" i="18" s="1"/>
  <c r="N1224" i="18"/>
  <c r="O1224" i="18" s="1"/>
  <c r="N1222" i="18"/>
  <c r="O1222" i="18" s="1"/>
  <c r="N1220" i="18"/>
  <c r="O1220" i="18" s="1"/>
  <c r="N1218" i="18"/>
  <c r="O1218" i="18" s="1"/>
  <c r="N1216" i="18"/>
  <c r="O1216" i="18" s="1"/>
  <c r="N1214" i="18"/>
  <c r="O1214" i="18" s="1"/>
  <c r="N1212" i="18"/>
  <c r="O1212" i="18" s="1"/>
  <c r="N1209" i="18"/>
  <c r="O1209"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8" i="18"/>
  <c r="O1188" i="18" s="1"/>
  <c r="N1187" i="18"/>
  <c r="O1187" i="18" s="1"/>
  <c r="N1186" i="18"/>
  <c r="O1186" i="18" s="1"/>
  <c r="N1185" i="18"/>
  <c r="O1185" i="18" s="1"/>
  <c r="N1184" i="18"/>
  <c r="O1184" i="18" s="1"/>
  <c r="N1183" i="18"/>
  <c r="N1182" i="18"/>
  <c r="O1182" i="18" s="1"/>
  <c r="N1181" i="18"/>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O1183" i="18"/>
  <c r="O1181" i="18"/>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2" i="18"/>
  <c r="O1112" i="18" s="1"/>
  <c r="N1110" i="18"/>
  <c r="O1110" i="18" s="1"/>
  <c r="N1108" i="18"/>
  <c r="O1108" i="18" s="1"/>
  <c r="N1106" i="18"/>
  <c r="O1106" i="18" s="1"/>
  <c r="N1104" i="18"/>
  <c r="O1104" i="18" s="1"/>
  <c r="N1101" i="18"/>
  <c r="O1101" i="18" s="1"/>
  <c r="N1099" i="18"/>
  <c r="O1099" i="18" s="1"/>
  <c r="N1097" i="18"/>
  <c r="O1097" i="18" s="1"/>
  <c r="N1095" i="18"/>
  <c r="O1095"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7" i="18"/>
  <c r="O1027" i="18" s="1"/>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N947" i="18"/>
  <c r="N945" i="18"/>
  <c r="N943" i="18"/>
  <c r="N940" i="18"/>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O1028" i="18"/>
  <c r="N1028" i="18"/>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950" i="18"/>
  <c r="O950" i="18" s="1"/>
  <c r="O949" i="18"/>
  <c r="N948" i="18"/>
  <c r="O948" i="18" s="1"/>
  <c r="O947" i="18"/>
  <c r="N946" i="18"/>
  <c r="O946" i="18" s="1"/>
  <c r="O945" i="18"/>
  <c r="N944" i="18"/>
  <c r="O944" i="18" s="1"/>
  <c r="O943" i="18"/>
  <c r="N942" i="18"/>
  <c r="O942" i="18" s="1"/>
  <c r="O940" i="18"/>
  <c r="N939" i="18"/>
  <c r="O939" i="18" s="1"/>
  <c r="GP36" i="31"/>
  <c r="GP30" i="31"/>
  <c r="GP33" i="31"/>
  <c r="GP27" i="31"/>
  <c r="GP41" i="31"/>
  <c r="GP39" i="31"/>
  <c r="GP26" i="31"/>
  <c r="GP22" i="31"/>
  <c r="GL32" i="31"/>
  <c r="GL28" i="31"/>
  <c r="GL29" i="31"/>
  <c r="GL42" i="31"/>
  <c r="GL40" i="31"/>
  <c r="GL37" i="31"/>
  <c r="GL24" i="31"/>
  <c r="GH36" i="31"/>
  <c r="GH30" i="31"/>
  <c r="GH33" i="31"/>
  <c r="GH27" i="31"/>
  <c r="GH41" i="31"/>
  <c r="GH39" i="31"/>
  <c r="GH26" i="31"/>
  <c r="GH22" i="31"/>
  <c r="GD32" i="31"/>
  <c r="GD28" i="31"/>
  <c r="GD29" i="31"/>
  <c r="GD42" i="31"/>
  <c r="GD40" i="31"/>
  <c r="GD37" i="31"/>
  <c r="GD24" i="31"/>
  <c r="FZ40" i="31"/>
  <c r="FZ32" i="31"/>
  <c r="FZ28" i="31"/>
  <c r="FZ29" i="31"/>
  <c r="FZ42" i="31"/>
  <c r="FZ39" i="31"/>
  <c r="FZ26" i="31"/>
  <c r="FZ22" i="31"/>
  <c r="FV36" i="31"/>
  <c r="FV30" i="31"/>
  <c r="FV33" i="31"/>
  <c r="FV27" i="31"/>
  <c r="FV41" i="31"/>
  <c r="FV37" i="31"/>
  <c r="FV24" i="31"/>
  <c r="FR40" i="31"/>
  <c r="FR32" i="31"/>
  <c r="FR28" i="31"/>
  <c r="FR29" i="31"/>
  <c r="FR42" i="31"/>
  <c r="FR39" i="31"/>
  <c r="FR26" i="31"/>
  <c r="FR22" i="31"/>
  <c r="FN36" i="31"/>
  <c r="FN30" i="31"/>
  <c r="FN33" i="31"/>
  <c r="FN27" i="31"/>
  <c r="FN41" i="31"/>
  <c r="FN37" i="31"/>
  <c r="FN24" i="31"/>
  <c r="FJ40" i="31"/>
  <c r="FJ32" i="31"/>
  <c r="FJ28" i="31"/>
  <c r="FJ29" i="31"/>
  <c r="FJ42" i="31"/>
  <c r="FJ39" i="31"/>
  <c r="FJ26" i="31"/>
  <c r="FJ22" i="31"/>
  <c r="FF36" i="31"/>
  <c r="FF30" i="31"/>
  <c r="FF33" i="31"/>
  <c r="FF27" i="31"/>
  <c r="FF41" i="31"/>
  <c r="FF37" i="31"/>
  <c r="FF24" i="31"/>
  <c r="FB40" i="31"/>
  <c r="FB32" i="31"/>
  <c r="FB28" i="31"/>
  <c r="FB29" i="31"/>
  <c r="FB42" i="31"/>
  <c r="FB39" i="31"/>
  <c r="FB26" i="31"/>
  <c r="FB22" i="31"/>
  <c r="EX36" i="31"/>
  <c r="EX30" i="31"/>
  <c r="EX33" i="31"/>
  <c r="EX27" i="31"/>
  <c r="EX41" i="31"/>
  <c r="EX37" i="31"/>
  <c r="EX24" i="31"/>
  <c r="ET40" i="31"/>
  <c r="ET32" i="31"/>
  <c r="ET28" i="31"/>
  <c r="ET29" i="31"/>
  <c r="ET42" i="31"/>
  <c r="ET39" i="31"/>
  <c r="ET26" i="31"/>
  <c r="ET22" i="31"/>
  <c r="EP36" i="31"/>
  <c r="EP30" i="31"/>
  <c r="EP33" i="31"/>
  <c r="EP27" i="31"/>
  <c r="EP41" i="31"/>
  <c r="EP37" i="31"/>
  <c r="EP24" i="31"/>
  <c r="EL40" i="31"/>
  <c r="EL32" i="31"/>
  <c r="EL28" i="31"/>
  <c r="EL29" i="31"/>
  <c r="EL42" i="31"/>
  <c r="EL39" i="31"/>
  <c r="EL26" i="31"/>
  <c r="EL22" i="31"/>
  <c r="EH36" i="31"/>
  <c r="EH30" i="31"/>
  <c r="EH33" i="31"/>
  <c r="EH27" i="31"/>
  <c r="EH41" i="31"/>
  <c r="EH37" i="31"/>
  <c r="EH24" i="31"/>
  <c r="ED36" i="31"/>
  <c r="ED30" i="31"/>
  <c r="ED33" i="31"/>
  <c r="ED27" i="31"/>
  <c r="ED41" i="31"/>
  <c r="ED37" i="31"/>
  <c r="ED24" i="31"/>
  <c r="DZ36" i="31"/>
  <c r="DZ30" i="31"/>
  <c r="DZ33" i="31"/>
  <c r="DZ27" i="31"/>
  <c r="DZ41" i="31"/>
  <c r="DZ37" i="31"/>
  <c r="DZ24" i="31"/>
  <c r="DV36" i="31"/>
  <c r="DV30" i="31"/>
  <c r="DV33" i="31"/>
  <c r="DV27" i="31"/>
  <c r="DV41" i="31"/>
  <c r="DV37" i="31"/>
  <c r="DV24" i="31"/>
  <c r="DR36" i="31"/>
  <c r="DR30" i="31"/>
  <c r="DR33" i="31"/>
  <c r="DR27" i="31"/>
  <c r="DR42" i="31"/>
  <c r="DR37" i="31"/>
  <c r="DR24" i="31"/>
  <c r="DN36" i="31"/>
  <c r="DN30" i="31"/>
  <c r="DN33" i="31"/>
  <c r="DN27" i="31"/>
  <c r="DN42" i="31"/>
  <c r="DN37" i="31"/>
  <c r="DN24" i="31"/>
  <c r="DJ36" i="31"/>
  <c r="DJ30" i="31"/>
  <c r="DJ33" i="31"/>
  <c r="DJ27" i="31"/>
  <c r="DJ42" i="31"/>
  <c r="DJ37" i="31"/>
  <c r="DJ24" i="31"/>
  <c r="DF36" i="31"/>
  <c r="DF30" i="31"/>
  <c r="DF33" i="31"/>
  <c r="DF27" i="31"/>
  <c r="DF42" i="31"/>
  <c r="DF37" i="31"/>
  <c r="DF24" i="31"/>
  <c r="DB36" i="31"/>
  <c r="DB32" i="31"/>
  <c r="DB28" i="31"/>
  <c r="DB29" i="31"/>
  <c r="DB41" i="31"/>
  <c r="DB39" i="31"/>
  <c r="DB24" i="31"/>
  <c r="CX36" i="31"/>
  <c r="CX32" i="31"/>
  <c r="CX28" i="31"/>
  <c r="CX29" i="31"/>
  <c r="CX41" i="31"/>
  <c r="CX39" i="31"/>
  <c r="CX24" i="31"/>
  <c r="CT36" i="31"/>
  <c r="CT32" i="31"/>
  <c r="CT28" i="31"/>
  <c r="CT29" i="31"/>
  <c r="CT41" i="31"/>
  <c r="CT39" i="31"/>
  <c r="CT24" i="31"/>
  <c r="CP36" i="31"/>
  <c r="CP32" i="31"/>
  <c r="CP28" i="31"/>
  <c r="CP29" i="31"/>
  <c r="CP41" i="31"/>
  <c r="CP39" i="31"/>
  <c r="CP24" i="31"/>
  <c r="CL36" i="31"/>
  <c r="CL32" i="31"/>
  <c r="CL28" i="31"/>
  <c r="CL29" i="31"/>
  <c r="CL41" i="31"/>
  <c r="CL39" i="31"/>
  <c r="CL24" i="31"/>
  <c r="CH36" i="31"/>
  <c r="CH32" i="31"/>
  <c r="CH28" i="31"/>
  <c r="CH29" i="31"/>
  <c r="CH41" i="31"/>
  <c r="CH39" i="31"/>
  <c r="CH24" i="31"/>
  <c r="CD36" i="31"/>
  <c r="CD32" i="31"/>
  <c r="CD28" i="31"/>
  <c r="CD29" i="31"/>
  <c r="CD41" i="31"/>
  <c r="CD39" i="31"/>
  <c r="CD24" i="31"/>
  <c r="BZ36" i="31"/>
  <c r="BZ32" i="31"/>
  <c r="BZ28" i="31"/>
  <c r="BZ29" i="31"/>
  <c r="BZ41" i="31"/>
  <c r="BZ39" i="31"/>
  <c r="BZ24" i="31"/>
  <c r="BV36" i="31"/>
  <c r="BV32" i="31"/>
  <c r="BV28" i="31"/>
  <c r="BV29" i="31"/>
  <c r="BV41" i="31"/>
  <c r="BV39" i="31"/>
  <c r="BV24" i="31"/>
  <c r="BR36" i="31"/>
  <c r="BR32" i="31"/>
  <c r="BR28" i="31"/>
  <c r="BR29" i="31"/>
  <c r="BR41" i="31"/>
  <c r="BR39" i="31"/>
  <c r="BR24" i="31"/>
  <c r="BN36" i="31"/>
  <c r="BN32" i="31"/>
  <c r="BN28" i="31"/>
  <c r="BN29" i="31"/>
  <c r="BN42" i="31"/>
  <c r="BN26" i="31"/>
  <c r="BJ40" i="31"/>
  <c r="BJ37" i="31"/>
  <c r="BJ30" i="31"/>
  <c r="BJ33" i="31"/>
  <c r="BJ41" i="31"/>
  <c r="BJ39" i="31"/>
  <c r="BJ24" i="31"/>
  <c r="BF36" i="31"/>
  <c r="BF32" i="31"/>
  <c r="BF28" i="31"/>
  <c r="BF29" i="31"/>
  <c r="BF42" i="31"/>
  <c r="BF26" i="31"/>
  <c r="BB40" i="31"/>
  <c r="BB37" i="31"/>
  <c r="BB30" i="31"/>
  <c r="BB33" i="31"/>
  <c r="BB41" i="31"/>
  <c r="BB39" i="31"/>
  <c r="BB24" i="31"/>
  <c r="AX36" i="31"/>
  <c r="AX32" i="31"/>
  <c r="AX28" i="31"/>
  <c r="AX29" i="31"/>
  <c r="AX42" i="31"/>
  <c r="AX26" i="31"/>
  <c r="AT40" i="31"/>
  <c r="AT37" i="31"/>
  <c r="AT30" i="31"/>
  <c r="AT33" i="31"/>
  <c r="AT41" i="31"/>
  <c r="AT39" i="31"/>
  <c r="AT24" i="31"/>
  <c r="AP36" i="31"/>
  <c r="AP32" i="31"/>
  <c r="AP28" i="31"/>
  <c r="AP29" i="31"/>
  <c r="AP42" i="31"/>
  <c r="AP26" i="31"/>
  <c r="AL40" i="31"/>
  <c r="AL37" i="31"/>
  <c r="AL30" i="31"/>
  <c r="AL33" i="31"/>
  <c r="AL41" i="31"/>
  <c r="AL39" i="31"/>
  <c r="AL24" i="31"/>
  <c r="AH36" i="31"/>
  <c r="AH32" i="31"/>
  <c r="AH28" i="31"/>
  <c r="AH29" i="31"/>
  <c r="AH42" i="31"/>
  <c r="AH26" i="31"/>
  <c r="AD40" i="31"/>
  <c r="AD37" i="31"/>
  <c r="AD30" i="31"/>
  <c r="AD33" i="31"/>
  <c r="AD41" i="31"/>
  <c r="AD39" i="31"/>
  <c r="AD24" i="31"/>
  <c r="Z36" i="31"/>
  <c r="Z32" i="31"/>
  <c r="Z28" i="31"/>
  <c r="Z29" i="31"/>
  <c r="Z42" i="31"/>
  <c r="Z26" i="31"/>
  <c r="V40" i="31"/>
  <c r="V37" i="31"/>
  <c r="V30" i="31"/>
  <c r="V33" i="31"/>
  <c r="V41" i="31"/>
  <c r="V39" i="31"/>
  <c r="V24" i="31"/>
  <c r="R36" i="31"/>
  <c r="R32" i="31"/>
  <c r="R28" i="31"/>
  <c r="R29" i="31"/>
  <c r="R42" i="31"/>
  <c r="R26" i="31"/>
  <c r="N40" i="31"/>
  <c r="N37" i="31"/>
  <c r="N30" i="31"/>
  <c r="N33" i="31"/>
  <c r="N41" i="31"/>
  <c r="N39" i="31"/>
  <c r="N24" i="31"/>
  <c r="J36" i="31"/>
  <c r="J32" i="31"/>
  <c r="J28" i="31"/>
  <c r="J29" i="31"/>
  <c r="J42" i="31"/>
  <c r="J26" i="31"/>
  <c r="F40" i="31"/>
  <c r="F37" i="31"/>
  <c r="F30" i="31"/>
  <c r="F33" i="31"/>
  <c r="F41" i="31"/>
  <c r="F39" i="31"/>
  <c r="F24" i="31"/>
  <c r="GS39" i="31"/>
  <c r="GS36" i="31"/>
  <c r="GS29" i="31"/>
  <c r="GS32" i="31"/>
  <c r="GS28" i="31"/>
  <c r="GS41" i="31"/>
  <c r="GO42" i="31"/>
  <c r="GO37" i="31"/>
  <c r="GO33" i="31"/>
  <c r="GO27" i="31"/>
  <c r="GO30" i="31"/>
  <c r="GO40" i="31"/>
  <c r="GO23" i="31"/>
  <c r="GK39" i="31"/>
  <c r="GK36" i="31"/>
  <c r="GK29" i="31"/>
  <c r="GK32" i="31"/>
  <c r="GK28" i="31"/>
  <c r="GK41" i="31"/>
  <c r="GG42" i="31"/>
  <c r="GG37" i="31"/>
  <c r="GG33" i="31"/>
  <c r="GG27" i="31"/>
  <c r="GG30" i="31"/>
  <c r="GG40" i="31"/>
  <c r="GG23" i="31"/>
  <c r="GC39" i="31"/>
  <c r="GC36" i="31"/>
  <c r="GC29" i="31"/>
  <c r="GC32" i="31"/>
  <c r="GC28" i="31"/>
  <c r="GC41" i="31"/>
  <c r="FY42" i="31"/>
  <c r="FY37" i="31"/>
  <c r="FY33" i="31"/>
  <c r="FY27" i="31"/>
  <c r="FY30" i="31"/>
  <c r="FY41" i="31"/>
  <c r="FY23" i="31"/>
  <c r="FU39" i="31"/>
  <c r="FU36" i="31"/>
  <c r="FU29" i="31"/>
  <c r="FU32" i="31"/>
  <c r="FU28" i="31"/>
  <c r="FU40" i="31"/>
  <c r="FQ42" i="31"/>
  <c r="FQ37" i="31"/>
  <c r="FQ33" i="31"/>
  <c r="FQ27" i="31"/>
  <c r="FQ30" i="31"/>
  <c r="FQ41" i="31"/>
  <c r="FQ23" i="31"/>
  <c r="FM39" i="31"/>
  <c r="FM36" i="31"/>
  <c r="FM29" i="31"/>
  <c r="FM32" i="31"/>
  <c r="FM28" i="31"/>
  <c r="FM40" i="31"/>
  <c r="FI42" i="31"/>
  <c r="FI37" i="31"/>
  <c r="FI33" i="31"/>
  <c r="FI27" i="31"/>
  <c r="FI30" i="31"/>
  <c r="FI41" i="31"/>
  <c r="FI23" i="31"/>
  <c r="FE39" i="31"/>
  <c r="FE36" i="31"/>
  <c r="FE29" i="31"/>
  <c r="FE32" i="31"/>
  <c r="FE28" i="31"/>
  <c r="FE40" i="31"/>
  <c r="FA42" i="31"/>
  <c r="FA37" i="31"/>
  <c r="FA33" i="31"/>
  <c r="FA27" i="31"/>
  <c r="FA30" i="31"/>
  <c r="FA41" i="31"/>
  <c r="FA23" i="31"/>
  <c r="EW39" i="31"/>
  <c r="EW36" i="31"/>
  <c r="EW29" i="31"/>
  <c r="EW32" i="31"/>
  <c r="EW28" i="31"/>
  <c r="EW40" i="31"/>
  <c r="ES42" i="31"/>
  <c r="ES37" i="31"/>
  <c r="ES33" i="31"/>
  <c r="ES27" i="31"/>
  <c r="ES30" i="31"/>
  <c r="ES41" i="31"/>
  <c r="ES23" i="31"/>
  <c r="EO39" i="31"/>
  <c r="EO36" i="31"/>
  <c r="EO29" i="31"/>
  <c r="EO32" i="31"/>
  <c r="EO28" i="31"/>
  <c r="EO40" i="31"/>
  <c r="EK42" i="31"/>
  <c r="EK37" i="31"/>
  <c r="EK33" i="31"/>
  <c r="EK27" i="31"/>
  <c r="EK30" i="31"/>
  <c r="EK41" i="31"/>
  <c r="EK23" i="31"/>
  <c r="EG39" i="31"/>
  <c r="EG36" i="31"/>
  <c r="EG29" i="31"/>
  <c r="EG32" i="31"/>
  <c r="EG28" i="31"/>
  <c r="EG40" i="31"/>
  <c r="EC42" i="31"/>
  <c r="EC37" i="31"/>
  <c r="EC33" i="31"/>
  <c r="EC27" i="31"/>
  <c r="EC30" i="31"/>
  <c r="EC41" i="31"/>
  <c r="EC23" i="31"/>
  <c r="DY39" i="31"/>
  <c r="DY36" i="31"/>
  <c r="DY29" i="31"/>
  <c r="DY32" i="31"/>
  <c r="DY28" i="31"/>
  <c r="DY40" i="31"/>
  <c r="DU42" i="31"/>
  <c r="DU37" i="31"/>
  <c r="DU33" i="31"/>
  <c r="DU27" i="31"/>
  <c r="DU30" i="31"/>
  <c r="DU41" i="31"/>
  <c r="DU23" i="31"/>
  <c r="DQ37" i="31"/>
  <c r="DQ33" i="31"/>
  <c r="DQ27" i="31"/>
  <c r="DQ30" i="31"/>
  <c r="DQ42" i="31"/>
  <c r="DQ40" i="31"/>
  <c r="DM39" i="31"/>
  <c r="DM36" i="31"/>
  <c r="DM29" i="31"/>
  <c r="DM32" i="31"/>
  <c r="DM28" i="31"/>
  <c r="DM41" i="31"/>
  <c r="DM23" i="31"/>
  <c r="DI37" i="31"/>
  <c r="DI33" i="31"/>
  <c r="DI27" i="31"/>
  <c r="DI30" i="31"/>
  <c r="DI42" i="31"/>
  <c r="DI40" i="31"/>
  <c r="DE39" i="31"/>
  <c r="DE36" i="31"/>
  <c r="DE29" i="31"/>
  <c r="DE32" i="31"/>
  <c r="DE28" i="31"/>
  <c r="DE41" i="31"/>
  <c r="DE23" i="31"/>
  <c r="DA37" i="31"/>
  <c r="DA33" i="31"/>
  <c r="DA27" i="31"/>
  <c r="DA30" i="31"/>
  <c r="DA42" i="31"/>
  <c r="DA40" i="31"/>
  <c r="CW39" i="31"/>
  <c r="CW36" i="31"/>
  <c r="CW29" i="31"/>
  <c r="CW32" i="31"/>
  <c r="CW28" i="31"/>
  <c r="CW41" i="31"/>
  <c r="CW23" i="31"/>
  <c r="CS37" i="31"/>
  <c r="CS33" i="31"/>
  <c r="CS27" i="31"/>
  <c r="CS30" i="31"/>
  <c r="CS42" i="31"/>
  <c r="CS40" i="31"/>
  <c r="CO39" i="31"/>
  <c r="CO36" i="31"/>
  <c r="CO29" i="31"/>
  <c r="CO32" i="31"/>
  <c r="CO28" i="31"/>
  <c r="CO41" i="31"/>
  <c r="CO23" i="31"/>
  <c r="CK37" i="31"/>
  <c r="CK33" i="31"/>
  <c r="CK27" i="31"/>
  <c r="CK30" i="31"/>
  <c r="CK42" i="31"/>
  <c r="CK40" i="31"/>
  <c r="CG39" i="31"/>
  <c r="CG36" i="31"/>
  <c r="CG29" i="31"/>
  <c r="CG32" i="31"/>
  <c r="CG28" i="31"/>
  <c r="CG41" i="31"/>
  <c r="CG23" i="31"/>
  <c r="CC37" i="31"/>
  <c r="CC33" i="31"/>
  <c r="CC27" i="31"/>
  <c r="CC30" i="31"/>
  <c r="CC42" i="31"/>
  <c r="CC40" i="31"/>
  <c r="BY39" i="31"/>
  <c r="BY36" i="31"/>
  <c r="BY29" i="31"/>
  <c r="BY32" i="31"/>
  <c r="BY28" i="31"/>
  <c r="BY41" i="31"/>
  <c r="BY23" i="31"/>
  <c r="BU37" i="31"/>
  <c r="BU33" i="31"/>
  <c r="BU27" i="31"/>
  <c r="BU30" i="31"/>
  <c r="BU42" i="31"/>
  <c r="BU40" i="31"/>
  <c r="BQ39" i="31"/>
  <c r="BQ36" i="31"/>
  <c r="BQ29" i="31"/>
  <c r="BQ30" i="31"/>
  <c r="BQ42" i="31"/>
  <c r="BQ40" i="31"/>
  <c r="BQ23" i="31"/>
  <c r="BM37" i="31"/>
  <c r="BM33" i="31"/>
  <c r="BM32" i="31"/>
  <c r="BM28" i="31"/>
  <c r="BM41" i="31"/>
  <c r="BM27" i="31"/>
  <c r="BI39" i="31"/>
  <c r="BI36" i="31"/>
  <c r="BI29" i="31"/>
  <c r="BI30" i="31"/>
  <c r="BI42" i="31"/>
  <c r="BI40" i="31"/>
  <c r="BI23" i="31"/>
  <c r="BE37" i="31"/>
  <c r="BE33" i="31"/>
  <c r="BE32" i="31"/>
  <c r="BE28" i="31"/>
  <c r="BE41" i="31"/>
  <c r="BE27" i="31"/>
  <c r="BA39" i="31"/>
  <c r="BA36" i="31"/>
  <c r="BA29" i="31"/>
  <c r="BA30" i="31"/>
  <c r="BA42" i="31"/>
  <c r="BA40" i="31"/>
  <c r="BA23" i="31"/>
  <c r="AW37" i="31"/>
  <c r="AW33" i="31"/>
  <c r="AW32" i="31"/>
  <c r="AW28" i="31"/>
  <c r="AW41" i="31"/>
  <c r="AW27" i="31"/>
  <c r="AS39" i="31"/>
  <c r="AS36" i="31"/>
  <c r="AS29" i="31"/>
  <c r="AS30" i="31"/>
  <c r="AS42" i="31"/>
  <c r="AS40" i="31"/>
  <c r="AS23" i="31"/>
  <c r="AO37" i="31"/>
  <c r="AO33" i="31"/>
  <c r="AO32" i="31"/>
  <c r="AO28" i="31"/>
  <c r="AO41" i="31"/>
  <c r="AO27" i="31"/>
  <c r="AK39" i="31"/>
  <c r="AK36" i="31"/>
  <c r="AK29" i="31"/>
  <c r="AK30" i="31"/>
  <c r="AK42" i="31"/>
  <c r="AK40" i="31"/>
  <c r="AK23" i="31"/>
  <c r="AG37" i="31"/>
  <c r="AG33" i="31"/>
  <c r="AG32" i="31"/>
  <c r="AG28" i="31"/>
  <c r="AG41" i="31"/>
  <c r="AG27" i="31"/>
  <c r="AC39" i="31"/>
  <c r="AC36" i="31"/>
  <c r="AC29" i="31"/>
  <c r="AC30" i="31"/>
  <c r="AC42" i="31"/>
  <c r="AC40" i="31"/>
  <c r="AC23" i="31"/>
  <c r="Y37" i="31"/>
  <c r="Y33" i="31"/>
  <c r="Y32" i="31"/>
  <c r="Y28" i="31"/>
  <c r="Y41" i="31"/>
  <c r="Y27" i="31"/>
  <c r="U39" i="31"/>
  <c r="U36" i="31"/>
  <c r="U29" i="31"/>
  <c r="U30" i="31"/>
  <c r="U42" i="31"/>
  <c r="U40" i="31"/>
  <c r="U23" i="31"/>
  <c r="Q37" i="31"/>
  <c r="Q33" i="31"/>
  <c r="Q32" i="31"/>
  <c r="Q28" i="31"/>
  <c r="Q41" i="31"/>
  <c r="Q27" i="31"/>
  <c r="M39" i="31"/>
  <c r="M36" i="31"/>
  <c r="M29" i="31"/>
  <c r="M30" i="31"/>
  <c r="M42" i="31"/>
  <c r="M40" i="31"/>
  <c r="M23" i="31"/>
  <c r="I37" i="31"/>
  <c r="I33" i="31"/>
  <c r="I32" i="31"/>
  <c r="I28" i="31"/>
  <c r="I41" i="31"/>
  <c r="I27" i="31"/>
  <c r="E39" i="31"/>
  <c r="E36" i="31"/>
  <c r="E29" i="31"/>
  <c r="E30" i="31"/>
  <c r="E42" i="31"/>
  <c r="E40" i="31"/>
  <c r="E23"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J27"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Z22" i="31"/>
  <c r="CP22" i="31"/>
  <c r="DF22" i="31"/>
  <c r="DV22" i="31"/>
  <c r="GR42" i="31"/>
  <c r="GR40" i="31"/>
  <c r="GR37" i="31"/>
  <c r="GR24" i="31"/>
  <c r="GR36" i="31"/>
  <c r="GR30" i="31"/>
  <c r="GR33" i="31"/>
  <c r="GR27" i="31"/>
  <c r="GN41" i="31"/>
  <c r="GN39" i="31"/>
  <c r="GN26" i="31"/>
  <c r="GN22" i="31"/>
  <c r="GN32" i="31"/>
  <c r="GN28" i="31"/>
  <c r="GN29" i="31"/>
  <c r="GJ42" i="31"/>
  <c r="GJ40" i="31"/>
  <c r="GJ37" i="31"/>
  <c r="GJ24" i="31"/>
  <c r="GJ36" i="31"/>
  <c r="GJ30" i="31"/>
  <c r="GJ33" i="31"/>
  <c r="GJ27" i="31"/>
  <c r="GF41" i="31"/>
  <c r="GF39" i="31"/>
  <c r="GF26" i="31"/>
  <c r="GF22" i="31"/>
  <c r="GF32" i="31"/>
  <c r="GF28" i="31"/>
  <c r="GF29" i="31"/>
  <c r="GB42" i="31"/>
  <c r="GB39" i="31"/>
  <c r="GB26" i="31"/>
  <c r="GB22" i="31"/>
  <c r="GB36" i="31"/>
  <c r="GB30" i="31"/>
  <c r="GB33" i="31"/>
  <c r="GB27" i="31"/>
  <c r="FX41" i="31"/>
  <c r="FX37" i="31"/>
  <c r="FX24" i="31"/>
  <c r="FX40" i="31"/>
  <c r="FX32" i="31"/>
  <c r="FX28" i="31"/>
  <c r="FX29" i="31"/>
  <c r="FT42" i="31"/>
  <c r="FT39" i="31"/>
  <c r="FT26" i="31"/>
  <c r="FT22" i="31"/>
  <c r="FT36" i="31"/>
  <c r="FT30" i="31"/>
  <c r="FT33" i="31"/>
  <c r="FT27" i="31"/>
  <c r="FP41" i="31"/>
  <c r="FP37" i="31"/>
  <c r="FP24" i="31"/>
  <c r="FP40" i="31"/>
  <c r="FP32" i="31"/>
  <c r="FP28" i="31"/>
  <c r="FP29" i="31"/>
  <c r="FL42" i="31"/>
  <c r="FL39" i="31"/>
  <c r="FL26" i="31"/>
  <c r="FL22" i="31"/>
  <c r="FL36" i="31"/>
  <c r="FL30" i="31"/>
  <c r="FL33" i="31"/>
  <c r="FL27" i="31"/>
  <c r="FH41" i="31"/>
  <c r="FH37" i="31"/>
  <c r="FH24" i="31"/>
  <c r="FH40" i="31"/>
  <c r="FH32" i="31"/>
  <c r="FH28" i="31"/>
  <c r="FH29" i="31"/>
  <c r="FD42" i="31"/>
  <c r="FD39" i="31"/>
  <c r="FD26" i="31"/>
  <c r="FD22" i="31"/>
  <c r="FD36" i="31"/>
  <c r="FD30" i="31"/>
  <c r="FD33" i="31"/>
  <c r="FD27" i="31"/>
  <c r="EZ41" i="31"/>
  <c r="EZ37" i="31"/>
  <c r="EZ24" i="31"/>
  <c r="EZ40" i="31"/>
  <c r="EZ32" i="31"/>
  <c r="EZ28" i="31"/>
  <c r="EZ29" i="31"/>
  <c r="EV42" i="31"/>
  <c r="EV39" i="31"/>
  <c r="EV26" i="31"/>
  <c r="EV22" i="31"/>
  <c r="EV36" i="31"/>
  <c r="EV30" i="31"/>
  <c r="EV33" i="31"/>
  <c r="EV27" i="31"/>
  <c r="ER41" i="31"/>
  <c r="ER37" i="31"/>
  <c r="ER24" i="31"/>
  <c r="ER40" i="31"/>
  <c r="ER32" i="31"/>
  <c r="ER28" i="31"/>
  <c r="ER29" i="31"/>
  <c r="EN42" i="31"/>
  <c r="EN39" i="31"/>
  <c r="EN26" i="31"/>
  <c r="EN22" i="31"/>
  <c r="EN36" i="31"/>
  <c r="EN30" i="31"/>
  <c r="EN33" i="31"/>
  <c r="EN27" i="31"/>
  <c r="EJ41" i="31"/>
  <c r="EJ37" i="31"/>
  <c r="EJ24" i="31"/>
  <c r="EJ40" i="31"/>
  <c r="EJ32" i="31"/>
  <c r="EJ28" i="31"/>
  <c r="EJ29" i="31"/>
  <c r="EF42" i="31"/>
  <c r="EF39" i="31"/>
  <c r="EF26" i="31"/>
  <c r="EF22" i="31"/>
  <c r="EF36" i="31"/>
  <c r="EF30" i="31"/>
  <c r="EF33" i="31"/>
  <c r="EF27" i="31"/>
  <c r="EB41" i="31"/>
  <c r="EB37" i="31"/>
  <c r="EB24" i="31"/>
  <c r="EB40" i="31"/>
  <c r="EB32" i="31"/>
  <c r="EB28" i="31"/>
  <c r="EB29" i="31"/>
  <c r="DX42" i="31"/>
  <c r="DX39" i="31"/>
  <c r="DX26" i="31"/>
  <c r="DX22" i="31"/>
  <c r="DX36" i="31"/>
  <c r="DX30" i="31"/>
  <c r="DX33" i="31"/>
  <c r="DX27" i="31"/>
  <c r="DT42" i="31"/>
  <c r="DT37" i="31"/>
  <c r="DT24" i="31"/>
  <c r="DT40" i="31"/>
  <c r="DT32" i="31"/>
  <c r="DT28" i="31"/>
  <c r="DT29" i="31"/>
  <c r="DP41" i="31"/>
  <c r="DP39" i="31"/>
  <c r="DP26" i="31"/>
  <c r="DP22" i="31"/>
  <c r="DP36" i="31"/>
  <c r="DP30" i="31"/>
  <c r="DP33" i="31"/>
  <c r="DP27" i="31"/>
  <c r="DL42" i="31"/>
  <c r="DL37" i="31"/>
  <c r="DL24" i="31"/>
  <c r="DL40" i="31"/>
  <c r="DL32" i="31"/>
  <c r="DL28" i="31"/>
  <c r="DL29" i="31"/>
  <c r="DH41" i="31"/>
  <c r="DH39" i="31"/>
  <c r="DH26" i="31"/>
  <c r="DH22" i="31"/>
  <c r="DH36" i="31"/>
  <c r="DH30" i="31"/>
  <c r="DH33" i="31"/>
  <c r="DH27" i="31"/>
  <c r="DD42" i="31"/>
  <c r="DD37" i="31"/>
  <c r="DD24" i="31"/>
  <c r="DD40" i="31"/>
  <c r="DD32" i="31"/>
  <c r="DD28" i="31"/>
  <c r="DD29" i="31"/>
  <c r="CZ41" i="31"/>
  <c r="CZ39" i="31"/>
  <c r="CZ24" i="31"/>
  <c r="CZ40" i="31"/>
  <c r="CZ37" i="31"/>
  <c r="CZ30" i="31"/>
  <c r="CZ33" i="31"/>
  <c r="CZ27" i="31"/>
  <c r="CV42" i="31"/>
  <c r="CV26" i="31"/>
  <c r="CV22" i="31"/>
  <c r="CV36" i="31"/>
  <c r="CV32" i="31"/>
  <c r="CV28" i="31"/>
  <c r="CV29" i="31"/>
  <c r="CR41" i="31"/>
  <c r="CR39" i="31"/>
  <c r="CR24" i="31"/>
  <c r="CR40" i="31"/>
  <c r="CR37" i="31"/>
  <c r="CR30" i="31"/>
  <c r="CR33" i="31"/>
  <c r="CR27" i="31"/>
  <c r="CN42" i="31"/>
  <c r="CN26" i="31"/>
  <c r="CN22" i="31"/>
  <c r="CN36" i="31"/>
  <c r="CN32" i="31"/>
  <c r="CN28" i="31"/>
  <c r="CN29" i="31"/>
  <c r="CJ41" i="31"/>
  <c r="CJ39" i="31"/>
  <c r="CJ24" i="31"/>
  <c r="CJ40" i="31"/>
  <c r="CJ37" i="31"/>
  <c r="CJ30" i="31"/>
  <c r="CJ33" i="31"/>
  <c r="CJ27" i="31"/>
  <c r="CF42" i="31"/>
  <c r="CF26" i="31"/>
  <c r="CF22" i="31"/>
  <c r="CF36" i="31"/>
  <c r="CF32" i="31"/>
  <c r="CF28" i="31"/>
  <c r="CF29" i="31"/>
  <c r="CB41" i="31"/>
  <c r="CB39" i="31"/>
  <c r="CB24" i="31"/>
  <c r="CB40" i="31"/>
  <c r="CB37" i="31"/>
  <c r="CB30" i="31"/>
  <c r="CB33" i="31"/>
  <c r="CB27" i="31"/>
  <c r="BX42" i="31"/>
  <c r="BX26" i="31"/>
  <c r="BX22" i="31"/>
  <c r="BX36" i="31"/>
  <c r="BX32" i="31"/>
  <c r="BX28" i="31"/>
  <c r="BX29" i="31"/>
  <c r="BT41" i="31"/>
  <c r="BT39" i="31"/>
  <c r="BT24" i="31"/>
  <c r="BT40" i="31"/>
  <c r="BT37" i="31"/>
  <c r="BT30" i="31"/>
  <c r="BT33" i="31"/>
  <c r="BT27" i="31"/>
  <c r="BP42" i="31"/>
  <c r="BP26" i="31"/>
  <c r="BP40" i="31"/>
  <c r="BP37" i="31"/>
  <c r="BP30" i="31"/>
  <c r="BP33" i="31"/>
  <c r="BL41" i="31"/>
  <c r="BL39" i="31"/>
  <c r="BL24" i="31"/>
  <c r="BL36" i="31"/>
  <c r="BL32" i="31"/>
  <c r="BL28" i="31"/>
  <c r="BL29" i="31"/>
  <c r="BH42" i="31"/>
  <c r="BH26" i="31"/>
  <c r="BH40" i="31"/>
  <c r="BH37" i="31"/>
  <c r="BH30" i="31"/>
  <c r="BH33" i="31"/>
  <c r="BD41" i="31"/>
  <c r="BD39" i="31"/>
  <c r="BD24" i="31"/>
  <c r="BD36" i="31"/>
  <c r="BD32" i="31"/>
  <c r="BD28" i="31"/>
  <c r="BD29" i="31"/>
  <c r="AZ42" i="31"/>
  <c r="AZ26" i="31"/>
  <c r="AZ40" i="31"/>
  <c r="AZ37" i="31"/>
  <c r="AZ30" i="31"/>
  <c r="AZ33" i="31"/>
  <c r="AV41" i="31"/>
  <c r="AV39" i="31"/>
  <c r="AV24" i="31"/>
  <c r="AV36" i="31"/>
  <c r="AV32" i="31"/>
  <c r="AV28" i="31"/>
  <c r="AV29" i="31"/>
  <c r="AR42" i="31"/>
  <c r="AR26" i="31"/>
  <c r="AR40" i="31"/>
  <c r="AR37" i="31"/>
  <c r="AR30" i="31"/>
  <c r="AR33" i="31"/>
  <c r="AN41" i="31"/>
  <c r="AN39" i="31"/>
  <c r="AN24" i="31"/>
  <c r="AN36" i="31"/>
  <c r="AN32" i="31"/>
  <c r="AN28" i="31"/>
  <c r="AN29" i="31"/>
  <c r="AJ42" i="31"/>
  <c r="AJ26" i="31"/>
  <c r="AJ40" i="31"/>
  <c r="AJ37" i="31"/>
  <c r="AJ30" i="31"/>
  <c r="AJ33" i="31"/>
  <c r="AF41" i="31"/>
  <c r="AF39" i="31"/>
  <c r="AF24" i="31"/>
  <c r="AF36" i="31"/>
  <c r="AF32" i="31"/>
  <c r="AF28" i="31"/>
  <c r="AF29" i="31"/>
  <c r="AB42" i="31"/>
  <c r="AB26" i="31"/>
  <c r="AB40" i="31"/>
  <c r="AB37" i="31"/>
  <c r="AB30" i="31"/>
  <c r="AB33" i="31"/>
  <c r="X41" i="31"/>
  <c r="X39" i="31"/>
  <c r="X24" i="31"/>
  <c r="X36" i="31"/>
  <c r="X32" i="31"/>
  <c r="X28" i="31"/>
  <c r="X29" i="31"/>
  <c r="T42" i="31"/>
  <c r="T26" i="31"/>
  <c r="T40" i="31"/>
  <c r="T37" i="31"/>
  <c r="T30" i="31"/>
  <c r="T33" i="31"/>
  <c r="P41" i="31"/>
  <c r="P39" i="31"/>
  <c r="P24" i="31"/>
  <c r="P36" i="31"/>
  <c r="P32" i="31"/>
  <c r="P28" i="31"/>
  <c r="P29" i="31"/>
  <c r="L42" i="31"/>
  <c r="L26" i="31"/>
  <c r="L40" i="31"/>
  <c r="L37" i="31"/>
  <c r="L30" i="31"/>
  <c r="L33" i="31"/>
  <c r="H41" i="31"/>
  <c r="H39" i="31"/>
  <c r="H24" i="31"/>
  <c r="H36" i="31"/>
  <c r="H32" i="31"/>
  <c r="H28" i="31"/>
  <c r="H29" i="31"/>
  <c r="D42" i="31"/>
  <c r="D26" i="31"/>
  <c r="D40" i="31"/>
  <c r="D37" i="31"/>
  <c r="D30" i="31"/>
  <c r="D33" i="31"/>
  <c r="GQ40" i="31"/>
  <c r="GQ23" i="31"/>
  <c r="GQ39" i="31"/>
  <c r="GQ36" i="31"/>
  <c r="GQ29" i="31"/>
  <c r="GQ32" i="31"/>
  <c r="GQ28" i="31"/>
  <c r="GM41" i="31"/>
  <c r="GM42" i="31"/>
  <c r="GM37" i="31"/>
  <c r="GM33" i="31"/>
  <c r="GM27" i="31"/>
  <c r="GM30" i="31"/>
  <c r="GI40" i="31"/>
  <c r="GI23" i="31"/>
  <c r="GI39" i="31"/>
  <c r="GI36" i="31"/>
  <c r="GI29" i="31"/>
  <c r="GI32" i="31"/>
  <c r="GI28" i="31"/>
  <c r="GE41" i="31"/>
  <c r="GE42" i="31"/>
  <c r="GE37" i="31"/>
  <c r="GE33" i="31"/>
  <c r="GE27" i="31"/>
  <c r="GE30" i="31"/>
  <c r="GA41" i="31"/>
  <c r="GA23" i="31"/>
  <c r="GA39" i="31"/>
  <c r="GA36" i="31"/>
  <c r="GA29" i="31"/>
  <c r="GA32" i="31"/>
  <c r="GA28" i="31"/>
  <c r="FW40" i="31"/>
  <c r="FW42" i="31"/>
  <c r="FW37" i="31"/>
  <c r="FW33" i="31"/>
  <c r="FW27" i="31"/>
  <c r="FW30" i="31"/>
  <c r="FS41" i="31"/>
  <c r="FS23" i="31"/>
  <c r="FS39" i="31"/>
  <c r="FS36" i="31"/>
  <c r="FS29" i="31"/>
  <c r="FS32" i="31"/>
  <c r="FS28" i="31"/>
  <c r="FO40" i="31"/>
  <c r="FO42" i="31"/>
  <c r="FO37" i="31"/>
  <c r="FO33" i="31"/>
  <c r="FO27" i="31"/>
  <c r="FO30" i="31"/>
  <c r="FK41" i="31"/>
  <c r="FK23" i="31"/>
  <c r="FK39" i="31"/>
  <c r="FK36" i="31"/>
  <c r="FK29" i="31"/>
  <c r="FK32" i="31"/>
  <c r="FK28" i="31"/>
  <c r="FG40" i="31"/>
  <c r="FG42" i="31"/>
  <c r="FG37" i="31"/>
  <c r="FG33" i="31"/>
  <c r="FG27" i="31"/>
  <c r="FG30" i="31"/>
  <c r="FC41" i="31"/>
  <c r="FC23" i="31"/>
  <c r="FC39" i="31"/>
  <c r="FC36" i="31"/>
  <c r="FC29" i="31"/>
  <c r="FC32" i="31"/>
  <c r="FC28" i="31"/>
  <c r="EY40" i="31"/>
  <c r="EY42" i="31"/>
  <c r="EY37" i="31"/>
  <c r="EY33" i="31"/>
  <c r="EY27" i="31"/>
  <c r="EY30" i="31"/>
  <c r="EU41" i="31"/>
  <c r="EU23" i="31"/>
  <c r="EU39" i="31"/>
  <c r="EU36" i="31"/>
  <c r="EU29" i="31"/>
  <c r="EU32" i="31"/>
  <c r="EU28" i="31"/>
  <c r="EQ40" i="31"/>
  <c r="EQ42" i="31"/>
  <c r="EQ37" i="31"/>
  <c r="EQ33" i="31"/>
  <c r="EQ27" i="31"/>
  <c r="EQ30" i="31"/>
  <c r="EM41" i="31"/>
  <c r="EM23" i="31"/>
  <c r="EM39" i="31"/>
  <c r="EM36" i="31"/>
  <c r="EM29" i="31"/>
  <c r="EM32" i="31"/>
  <c r="EM28" i="31"/>
  <c r="EI40" i="31"/>
  <c r="EI42" i="31"/>
  <c r="EI37" i="31"/>
  <c r="EI33" i="31"/>
  <c r="EI27" i="31"/>
  <c r="EI30" i="31"/>
  <c r="EE41" i="31"/>
  <c r="EE23" i="31"/>
  <c r="EE39" i="31"/>
  <c r="EE36" i="31"/>
  <c r="EE29" i="31"/>
  <c r="EE32" i="31"/>
  <c r="EE28" i="31"/>
  <c r="EA40" i="31"/>
  <c r="EA42" i="31"/>
  <c r="EA37" i="31"/>
  <c r="EA33" i="31"/>
  <c r="EA27" i="31"/>
  <c r="EA30" i="31"/>
  <c r="DW41" i="31"/>
  <c r="DW23" i="31"/>
  <c r="DW39" i="31"/>
  <c r="DW36" i="31"/>
  <c r="DW29" i="31"/>
  <c r="DW32" i="31"/>
  <c r="DW28" i="31"/>
  <c r="DS41" i="31"/>
  <c r="DS23" i="31"/>
  <c r="DS37" i="31"/>
  <c r="DS33" i="31"/>
  <c r="DS27" i="31"/>
  <c r="DS30" i="31"/>
  <c r="DO42" i="31"/>
  <c r="DO40" i="31"/>
  <c r="DO39" i="31"/>
  <c r="DO36" i="31"/>
  <c r="DO29" i="31"/>
  <c r="DO32" i="31"/>
  <c r="DO28" i="31"/>
  <c r="DK41" i="31"/>
  <c r="DK23" i="31"/>
  <c r="DK37" i="31"/>
  <c r="DK33" i="31"/>
  <c r="DK27" i="31"/>
  <c r="DK30" i="31"/>
  <c r="DG42" i="31"/>
  <c r="DG40" i="31"/>
  <c r="DG39" i="31"/>
  <c r="DG36" i="31"/>
  <c r="DG29" i="31"/>
  <c r="DG32" i="31"/>
  <c r="DG28" i="31"/>
  <c r="DC41" i="31"/>
  <c r="DC23" i="31"/>
  <c r="DC37" i="31"/>
  <c r="DC33" i="31"/>
  <c r="DC27" i="31"/>
  <c r="DC30" i="31"/>
  <c r="CY42" i="31"/>
  <c r="CY40" i="31"/>
  <c r="CY39" i="31"/>
  <c r="CY36" i="31"/>
  <c r="CY29" i="31"/>
  <c r="CY32" i="31"/>
  <c r="CY28" i="31"/>
  <c r="CU41" i="31"/>
  <c r="CU23" i="31"/>
  <c r="CU37" i="31"/>
  <c r="CU33" i="31"/>
  <c r="CU27" i="31"/>
  <c r="CU30" i="31"/>
  <c r="CQ42" i="31"/>
  <c r="CQ40" i="31"/>
  <c r="CQ39" i="31"/>
  <c r="CQ36" i="31"/>
  <c r="CQ29" i="31"/>
  <c r="CQ32" i="31"/>
  <c r="CQ28" i="31"/>
  <c r="CM41" i="31"/>
  <c r="CM23" i="31"/>
  <c r="CM37" i="31"/>
  <c r="CM33" i="31"/>
  <c r="CM27" i="31"/>
  <c r="CM30" i="31"/>
  <c r="CI42" i="31"/>
  <c r="CI40" i="31"/>
  <c r="CI39" i="31"/>
  <c r="CI36" i="31"/>
  <c r="CI29" i="31"/>
  <c r="CI32" i="31"/>
  <c r="CI28" i="31"/>
  <c r="CE41" i="31"/>
  <c r="CE23" i="31"/>
  <c r="CE37" i="31"/>
  <c r="CE33" i="31"/>
  <c r="CE27" i="31"/>
  <c r="CE30" i="31"/>
  <c r="CA42" i="31"/>
  <c r="CA40" i="31"/>
  <c r="CA39" i="31"/>
  <c r="CA36" i="31"/>
  <c r="CA29" i="31"/>
  <c r="CA32" i="31"/>
  <c r="CA28" i="31"/>
  <c r="BW41" i="31"/>
  <c r="BW23" i="31"/>
  <c r="BW37" i="31"/>
  <c r="BW33" i="31"/>
  <c r="BW27" i="31"/>
  <c r="BW30" i="31"/>
  <c r="BS42" i="31"/>
  <c r="BS40" i="31"/>
  <c r="BS39" i="31"/>
  <c r="BS36" i="31"/>
  <c r="BS29" i="31"/>
  <c r="BS32" i="31"/>
  <c r="BS28" i="31"/>
  <c r="BO41" i="31"/>
  <c r="BO27" i="31"/>
  <c r="BO39" i="31"/>
  <c r="BO36" i="31"/>
  <c r="BO29" i="31"/>
  <c r="BO30" i="31"/>
  <c r="BK42" i="31"/>
  <c r="BK40" i="31"/>
  <c r="BK23" i="31"/>
  <c r="BK37" i="31"/>
  <c r="BK33" i="31"/>
  <c r="BK32" i="31"/>
  <c r="BK28" i="31"/>
  <c r="BG41" i="31"/>
  <c r="BG27" i="31"/>
  <c r="BG39" i="31"/>
  <c r="BG36" i="31"/>
  <c r="BG29" i="31"/>
  <c r="BG30" i="31"/>
  <c r="BC42" i="31"/>
  <c r="BC40" i="31"/>
  <c r="BC23" i="31"/>
  <c r="BC37" i="31"/>
  <c r="BC33" i="31"/>
  <c r="BC32" i="31"/>
  <c r="BC28" i="31"/>
  <c r="AY41" i="31"/>
  <c r="AY27" i="31"/>
  <c r="AY39" i="31"/>
  <c r="AY36" i="31"/>
  <c r="AY29" i="31"/>
  <c r="AY30" i="31"/>
  <c r="AU42" i="31"/>
  <c r="AU40" i="31"/>
  <c r="AU23" i="31"/>
  <c r="AU37" i="31"/>
  <c r="AU33" i="31"/>
  <c r="AU32" i="31"/>
  <c r="AU28" i="31"/>
  <c r="AQ41" i="31"/>
  <c r="AQ27" i="31"/>
  <c r="AQ39" i="31"/>
  <c r="AQ36" i="31"/>
  <c r="AQ29" i="31"/>
  <c r="AQ30" i="31"/>
  <c r="AM42" i="31"/>
  <c r="AM40" i="31"/>
  <c r="AM23" i="31"/>
  <c r="AM37" i="31"/>
  <c r="AM33" i="31"/>
  <c r="AM32" i="31"/>
  <c r="AM28" i="31"/>
  <c r="AI41" i="31"/>
  <c r="AI27" i="31"/>
  <c r="AI39" i="31"/>
  <c r="AI36" i="31"/>
  <c r="AI29" i="31"/>
  <c r="AI30" i="31"/>
  <c r="AE42" i="31"/>
  <c r="AE40" i="31"/>
  <c r="AE23" i="31"/>
  <c r="AE37" i="31"/>
  <c r="AE33" i="31"/>
  <c r="AE32" i="31"/>
  <c r="AE28" i="31"/>
  <c r="AA41" i="31"/>
  <c r="AA27" i="31"/>
  <c r="AA39" i="31"/>
  <c r="AA36" i="31"/>
  <c r="AA29" i="31"/>
  <c r="AA30" i="31"/>
  <c r="W42" i="31"/>
  <c r="W40" i="31"/>
  <c r="W23" i="31"/>
  <c r="W37" i="31"/>
  <c r="W33" i="31"/>
  <c r="W32" i="31"/>
  <c r="W28" i="31"/>
  <c r="S41" i="31"/>
  <c r="S27" i="31"/>
  <c r="S39" i="31"/>
  <c r="S36" i="31"/>
  <c r="S29" i="31"/>
  <c r="S30" i="31"/>
  <c r="O42" i="31"/>
  <c r="O40" i="31"/>
  <c r="O23" i="31"/>
  <c r="O37" i="31"/>
  <c r="O33" i="31"/>
  <c r="O32" i="31"/>
  <c r="O28" i="31"/>
  <c r="K41" i="31"/>
  <c r="K27" i="31"/>
  <c r="K39" i="31"/>
  <c r="K36" i="31"/>
  <c r="K29" i="31"/>
  <c r="K30" i="31"/>
  <c r="G42" i="31"/>
  <c r="G40" i="31"/>
  <c r="G23" i="31"/>
  <c r="G37" i="31"/>
  <c r="G33" i="31"/>
  <c r="G32" i="31"/>
  <c r="G28" i="31"/>
  <c r="C41" i="31"/>
  <c r="C27" i="31"/>
  <c r="C39" i="31"/>
  <c r="C36" i="31"/>
  <c r="C29" i="31"/>
  <c r="C30"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GP32" i="31"/>
  <c r="GP28" i="31"/>
  <c r="GP29" i="31"/>
  <c r="GP42" i="31"/>
  <c r="GP40" i="31"/>
  <c r="GP37" i="31"/>
  <c r="GP24" i="31"/>
  <c r="GL36" i="31"/>
  <c r="GL30" i="31"/>
  <c r="GL33" i="31"/>
  <c r="GL27" i="31"/>
  <c r="GL41" i="31"/>
  <c r="GL39" i="31"/>
  <c r="GL26" i="31"/>
  <c r="GL22" i="31"/>
  <c r="GH32" i="31"/>
  <c r="GH28" i="31"/>
  <c r="GH29" i="31"/>
  <c r="GH42" i="31"/>
  <c r="GH40" i="31"/>
  <c r="GH37" i="31"/>
  <c r="GH24" i="31"/>
  <c r="GD36" i="31"/>
  <c r="GD30" i="31"/>
  <c r="GD33" i="31"/>
  <c r="GD27" i="31"/>
  <c r="GD41" i="31"/>
  <c r="GD39" i="31"/>
  <c r="GD26" i="31"/>
  <c r="GD22" i="31"/>
  <c r="FZ36" i="31"/>
  <c r="FZ30" i="31"/>
  <c r="FZ33" i="31"/>
  <c r="FZ27" i="31"/>
  <c r="FZ41" i="31"/>
  <c r="FZ37" i="31"/>
  <c r="FZ24" i="31"/>
  <c r="FV40" i="31"/>
  <c r="FV32" i="31"/>
  <c r="FV28" i="31"/>
  <c r="FV29" i="31"/>
  <c r="FV42" i="31"/>
  <c r="FV39" i="31"/>
  <c r="FV26" i="31"/>
  <c r="FV22" i="31"/>
  <c r="FR36" i="31"/>
  <c r="FR30" i="31"/>
  <c r="FR33" i="31"/>
  <c r="FR27" i="31"/>
  <c r="FR41" i="31"/>
  <c r="FR37" i="31"/>
  <c r="FR24" i="31"/>
  <c r="FN40" i="31"/>
  <c r="FN32" i="31"/>
  <c r="FN28" i="31"/>
  <c r="FN29" i="31"/>
  <c r="FN42" i="31"/>
  <c r="FN39" i="31"/>
  <c r="FN26" i="31"/>
  <c r="FN22" i="31"/>
  <c r="FJ36" i="31"/>
  <c r="FJ30" i="31"/>
  <c r="FJ33" i="31"/>
  <c r="FJ27" i="31"/>
  <c r="FJ41" i="31"/>
  <c r="FJ37" i="31"/>
  <c r="FJ24" i="31"/>
  <c r="FF40" i="31"/>
  <c r="FF32" i="31"/>
  <c r="FF28" i="31"/>
  <c r="FF29" i="31"/>
  <c r="FF42" i="31"/>
  <c r="FF39" i="31"/>
  <c r="FF26" i="31"/>
  <c r="FF22" i="31"/>
  <c r="FB36" i="31"/>
  <c r="FB30" i="31"/>
  <c r="FB33" i="31"/>
  <c r="FB27" i="31"/>
  <c r="FB41" i="31"/>
  <c r="FB37" i="31"/>
  <c r="FB24" i="31"/>
  <c r="EX40" i="31"/>
  <c r="EX32" i="31"/>
  <c r="EX28" i="31"/>
  <c r="EX29" i="31"/>
  <c r="EX42" i="31"/>
  <c r="EX39" i="31"/>
  <c r="EX26" i="31"/>
  <c r="EX22" i="31"/>
  <c r="ET36" i="31"/>
  <c r="ET30" i="31"/>
  <c r="ET33" i="31"/>
  <c r="ET27" i="31"/>
  <c r="ET41" i="31"/>
  <c r="ET37" i="31"/>
  <c r="ET24" i="31"/>
  <c r="EP40" i="31"/>
  <c r="EP32" i="31"/>
  <c r="EP28" i="31"/>
  <c r="EP29" i="31"/>
  <c r="EP42" i="31"/>
  <c r="EP39" i="31"/>
  <c r="EP26" i="31"/>
  <c r="EP22" i="31"/>
  <c r="EL36" i="31"/>
  <c r="EL30" i="31"/>
  <c r="EL33" i="31"/>
  <c r="EL27" i="31"/>
  <c r="EL41" i="31"/>
  <c r="EL37" i="31"/>
  <c r="EL24" i="31"/>
  <c r="EH40" i="31"/>
  <c r="EH32" i="31"/>
  <c r="EH28" i="31"/>
  <c r="EH29" i="31"/>
  <c r="EH42" i="31"/>
  <c r="EH39" i="31"/>
  <c r="EH26" i="31"/>
  <c r="ED40" i="31"/>
  <c r="ED32" i="31"/>
  <c r="ED28" i="31"/>
  <c r="ED29" i="31"/>
  <c r="ED42" i="31"/>
  <c r="ED39" i="31"/>
  <c r="ED26" i="31"/>
  <c r="DZ40" i="31"/>
  <c r="DZ32" i="31"/>
  <c r="DZ28" i="31"/>
  <c r="DZ29" i="31"/>
  <c r="DZ42" i="31"/>
  <c r="DZ39" i="31"/>
  <c r="DZ26" i="31"/>
  <c r="DV40" i="31"/>
  <c r="DV32" i="31"/>
  <c r="DV28" i="31"/>
  <c r="DV29" i="31"/>
  <c r="DV42" i="31"/>
  <c r="DV39" i="31"/>
  <c r="DV26" i="31"/>
  <c r="DR40" i="31"/>
  <c r="DR32" i="31"/>
  <c r="DR28" i="31"/>
  <c r="DR29" i="31"/>
  <c r="DR41" i="31"/>
  <c r="DR39" i="31"/>
  <c r="DR26" i="31"/>
  <c r="DN40" i="31"/>
  <c r="DN32" i="31"/>
  <c r="DN28" i="31"/>
  <c r="DN29" i="31"/>
  <c r="DN41" i="31"/>
  <c r="DN39" i="31"/>
  <c r="DN26" i="31"/>
  <c r="DJ40" i="31"/>
  <c r="DJ32" i="31"/>
  <c r="DJ28" i="31"/>
  <c r="DJ29" i="31"/>
  <c r="DJ41" i="31"/>
  <c r="DJ39" i="31"/>
  <c r="DJ26" i="31"/>
  <c r="DF40" i="31"/>
  <c r="DF32" i="31"/>
  <c r="DF28" i="31"/>
  <c r="DF29" i="31"/>
  <c r="DF41" i="31"/>
  <c r="DF39" i="31"/>
  <c r="DF26" i="31"/>
  <c r="DB40" i="31"/>
  <c r="DB37" i="31"/>
  <c r="DB30" i="31"/>
  <c r="DB33" i="31"/>
  <c r="DB27" i="31"/>
  <c r="DB42" i="31"/>
  <c r="DB26" i="31"/>
  <c r="CX40" i="31"/>
  <c r="CX37" i="31"/>
  <c r="CX30" i="31"/>
  <c r="CX33" i="31"/>
  <c r="CX27" i="31"/>
  <c r="CX42" i="31"/>
  <c r="CX26" i="31"/>
  <c r="CT40" i="31"/>
  <c r="CT37" i="31"/>
  <c r="CT30" i="31"/>
  <c r="CT33" i="31"/>
  <c r="CT27" i="31"/>
  <c r="CT42" i="31"/>
  <c r="CT26" i="31"/>
  <c r="CP40" i="31"/>
  <c r="CP37" i="31"/>
  <c r="CP30" i="31"/>
  <c r="CP33" i="31"/>
  <c r="CP27" i="31"/>
  <c r="CP42" i="31"/>
  <c r="CP26" i="31"/>
  <c r="CL40" i="31"/>
  <c r="CL37" i="31"/>
  <c r="CL30" i="31"/>
  <c r="CL33" i="31"/>
  <c r="CL27" i="31"/>
  <c r="CL42" i="31"/>
  <c r="CL26" i="31"/>
  <c r="CH40" i="31"/>
  <c r="CH37" i="31"/>
  <c r="CH30" i="31"/>
  <c r="CH33" i="31"/>
  <c r="CH27" i="31"/>
  <c r="CH42" i="31"/>
  <c r="CH26" i="31"/>
  <c r="CD40" i="31"/>
  <c r="CD37" i="31"/>
  <c r="CD30" i="31"/>
  <c r="CD33" i="31"/>
  <c r="CD27" i="31"/>
  <c r="CD42" i="31"/>
  <c r="CD26" i="31"/>
  <c r="BZ40" i="31"/>
  <c r="BZ37" i="31"/>
  <c r="BZ30" i="31"/>
  <c r="BZ33" i="31"/>
  <c r="BZ27" i="31"/>
  <c r="BZ42" i="31"/>
  <c r="BZ26" i="31"/>
  <c r="BV40" i="31"/>
  <c r="BV37" i="31"/>
  <c r="BV30" i="31"/>
  <c r="BV33" i="31"/>
  <c r="BV27" i="31"/>
  <c r="BV42" i="31"/>
  <c r="BV26" i="31"/>
  <c r="BR40" i="31"/>
  <c r="BR37" i="31"/>
  <c r="BR30" i="31"/>
  <c r="BR33" i="31"/>
  <c r="BR27" i="31"/>
  <c r="BR42" i="31"/>
  <c r="BR26" i="31"/>
  <c r="BN40" i="31"/>
  <c r="BN37" i="31"/>
  <c r="BN30" i="31"/>
  <c r="BN33" i="31"/>
  <c r="BN41" i="31"/>
  <c r="BN39" i="31"/>
  <c r="BN24" i="31"/>
  <c r="BJ36" i="31"/>
  <c r="BJ32" i="31"/>
  <c r="BJ28" i="31"/>
  <c r="BJ29" i="31"/>
  <c r="BJ42" i="31"/>
  <c r="BJ26" i="31"/>
  <c r="BF40" i="31"/>
  <c r="BF37" i="31"/>
  <c r="BF30" i="31"/>
  <c r="BF33" i="31"/>
  <c r="BF41" i="31"/>
  <c r="BF39" i="31"/>
  <c r="BF24" i="31"/>
  <c r="BB36" i="31"/>
  <c r="BB32" i="31"/>
  <c r="BB28" i="31"/>
  <c r="BB29" i="31"/>
  <c r="BB42" i="31"/>
  <c r="BB26" i="31"/>
  <c r="AX40" i="31"/>
  <c r="AX37" i="31"/>
  <c r="AX30" i="31"/>
  <c r="AX33" i="31"/>
  <c r="AX41" i="31"/>
  <c r="AX39" i="31"/>
  <c r="AX24" i="31"/>
  <c r="AT36" i="31"/>
  <c r="AT32" i="31"/>
  <c r="AT28" i="31"/>
  <c r="AT29" i="31"/>
  <c r="AT42" i="31"/>
  <c r="AT26" i="31"/>
  <c r="AP40" i="31"/>
  <c r="AP37" i="31"/>
  <c r="AP30" i="31"/>
  <c r="AP33" i="31"/>
  <c r="AP41" i="31"/>
  <c r="AP39" i="31"/>
  <c r="AP24" i="31"/>
  <c r="AL36" i="31"/>
  <c r="AL32" i="31"/>
  <c r="AL28" i="31"/>
  <c r="AL29" i="31"/>
  <c r="AL42" i="31"/>
  <c r="AL26" i="31"/>
  <c r="AH40" i="31"/>
  <c r="AH37" i="31"/>
  <c r="AH30" i="31"/>
  <c r="AH33" i="31"/>
  <c r="AH41" i="31"/>
  <c r="AH39" i="31"/>
  <c r="AH24" i="31"/>
  <c r="AD36" i="31"/>
  <c r="AD32" i="31"/>
  <c r="AD28" i="31"/>
  <c r="AD29" i="31"/>
  <c r="AD42" i="31"/>
  <c r="AD26" i="31"/>
  <c r="Z40" i="31"/>
  <c r="Z37" i="31"/>
  <c r="Z30" i="31"/>
  <c r="Z33" i="31"/>
  <c r="Z41" i="31"/>
  <c r="Z39" i="31"/>
  <c r="Z24" i="31"/>
  <c r="V36" i="31"/>
  <c r="V32" i="31"/>
  <c r="V28" i="31"/>
  <c r="V29" i="31"/>
  <c r="V42" i="31"/>
  <c r="V26" i="31"/>
  <c r="R40" i="31"/>
  <c r="R37" i="31"/>
  <c r="R30" i="31"/>
  <c r="R33" i="31"/>
  <c r="R41" i="31"/>
  <c r="R39" i="31"/>
  <c r="R24" i="31"/>
  <c r="N36" i="31"/>
  <c r="N32" i="31"/>
  <c r="N28" i="31"/>
  <c r="N29" i="31"/>
  <c r="N42" i="31"/>
  <c r="N26" i="31"/>
  <c r="J40" i="31"/>
  <c r="J37" i="31"/>
  <c r="J30" i="31"/>
  <c r="J33" i="31"/>
  <c r="J41" i="31"/>
  <c r="J39" i="31"/>
  <c r="J24" i="31"/>
  <c r="F36" i="31"/>
  <c r="F32" i="31"/>
  <c r="F28" i="31"/>
  <c r="F29" i="31"/>
  <c r="F42" i="31"/>
  <c r="F26" i="31"/>
  <c r="GS42" i="31"/>
  <c r="GS37" i="31"/>
  <c r="GS33" i="31"/>
  <c r="GS27" i="31"/>
  <c r="GS30" i="31"/>
  <c r="GS40" i="31"/>
  <c r="GS23" i="31"/>
  <c r="GO39" i="31"/>
  <c r="GO36" i="31"/>
  <c r="GO29" i="31"/>
  <c r="GO32" i="31"/>
  <c r="GO28" i="31"/>
  <c r="GO41" i="31"/>
  <c r="GK42" i="31"/>
  <c r="GK37" i="31"/>
  <c r="GK33" i="31"/>
  <c r="GK27" i="31"/>
  <c r="GK30" i="31"/>
  <c r="GK40" i="31"/>
  <c r="GK23" i="31"/>
  <c r="GG39" i="31"/>
  <c r="GG36" i="31"/>
  <c r="GG29" i="31"/>
  <c r="GG32" i="31"/>
  <c r="GG28" i="31"/>
  <c r="GG41" i="31"/>
  <c r="GC42" i="31"/>
  <c r="GC37" i="31"/>
  <c r="GC33" i="31"/>
  <c r="GC27" i="31"/>
  <c r="GC30" i="31"/>
  <c r="GC40" i="31"/>
  <c r="GC23" i="31"/>
  <c r="FY39" i="31"/>
  <c r="FY36" i="31"/>
  <c r="FY29" i="31"/>
  <c r="FY32" i="31"/>
  <c r="FY28" i="31"/>
  <c r="FY40" i="31"/>
  <c r="FU42" i="31"/>
  <c r="FU37" i="31"/>
  <c r="FU33" i="31"/>
  <c r="FU27" i="31"/>
  <c r="FU30" i="31"/>
  <c r="FU41" i="31"/>
  <c r="FU23" i="31"/>
  <c r="FQ39" i="31"/>
  <c r="FQ36" i="31"/>
  <c r="FQ29" i="31"/>
  <c r="FQ32" i="31"/>
  <c r="FQ28" i="31"/>
  <c r="FQ40" i="31"/>
  <c r="FM42" i="31"/>
  <c r="FM37" i="31"/>
  <c r="FM33" i="31"/>
  <c r="FM27" i="31"/>
  <c r="FM30" i="31"/>
  <c r="FM41" i="31"/>
  <c r="FM23" i="31"/>
  <c r="FI39" i="31"/>
  <c r="FI36" i="31"/>
  <c r="FI29" i="31"/>
  <c r="FI32" i="31"/>
  <c r="FI28" i="31"/>
  <c r="FI40" i="31"/>
  <c r="FE42" i="31"/>
  <c r="FE37" i="31"/>
  <c r="FE33" i="31"/>
  <c r="FE27" i="31"/>
  <c r="FE30" i="31"/>
  <c r="FE41" i="31"/>
  <c r="FE23" i="31"/>
  <c r="FA39" i="31"/>
  <c r="FA36" i="31"/>
  <c r="FA29" i="31"/>
  <c r="FA32" i="31"/>
  <c r="FA28" i="31"/>
  <c r="FA40" i="31"/>
  <c r="EW42" i="31"/>
  <c r="EW37" i="31"/>
  <c r="EW33" i="31"/>
  <c r="EW27" i="31"/>
  <c r="EW30" i="31"/>
  <c r="EW41" i="31"/>
  <c r="EW23" i="31"/>
  <c r="ES39" i="31"/>
  <c r="ES36" i="31"/>
  <c r="ES29" i="31"/>
  <c r="ES32" i="31"/>
  <c r="ES28" i="31"/>
  <c r="ES40" i="31"/>
  <c r="EO42" i="31"/>
  <c r="EO37" i="31"/>
  <c r="EO33" i="31"/>
  <c r="EO27" i="31"/>
  <c r="EO30" i="31"/>
  <c r="EO41" i="31"/>
  <c r="EO23" i="31"/>
  <c r="EK39" i="31"/>
  <c r="EK36" i="31"/>
  <c r="EK29" i="31"/>
  <c r="EK32" i="31"/>
  <c r="EK28" i="31"/>
  <c r="EK40" i="31"/>
  <c r="EG42" i="31"/>
  <c r="EG37" i="31"/>
  <c r="EG33" i="31"/>
  <c r="EG27" i="31"/>
  <c r="EG30" i="31"/>
  <c r="EG41" i="31"/>
  <c r="EG23" i="31"/>
  <c r="EC39" i="31"/>
  <c r="EC36" i="31"/>
  <c r="EC29" i="31"/>
  <c r="EC32" i="31"/>
  <c r="EC28" i="31"/>
  <c r="EC40" i="31"/>
  <c r="DY42" i="31"/>
  <c r="DY37" i="31"/>
  <c r="DY33" i="31"/>
  <c r="DY27" i="31"/>
  <c r="DY30" i="31"/>
  <c r="DY41" i="31"/>
  <c r="DY23" i="31"/>
  <c r="DU39" i="31"/>
  <c r="DU36" i="31"/>
  <c r="DU29" i="31"/>
  <c r="DU32" i="31"/>
  <c r="DU28" i="31"/>
  <c r="DU40" i="31"/>
  <c r="DQ39" i="31"/>
  <c r="DQ36" i="31"/>
  <c r="DQ29" i="31"/>
  <c r="DQ32" i="31"/>
  <c r="DQ28" i="31"/>
  <c r="DQ41" i="31"/>
  <c r="DQ23" i="31"/>
  <c r="DM37" i="31"/>
  <c r="DM33" i="31"/>
  <c r="DM27" i="31"/>
  <c r="DM30" i="31"/>
  <c r="DM42" i="31"/>
  <c r="DM40" i="31"/>
  <c r="DI39" i="31"/>
  <c r="DI36" i="31"/>
  <c r="DI29" i="31"/>
  <c r="DI32" i="31"/>
  <c r="DI28" i="31"/>
  <c r="DI41" i="31"/>
  <c r="DI23" i="31"/>
  <c r="DE37" i="31"/>
  <c r="DE33" i="31"/>
  <c r="DE27" i="31"/>
  <c r="DE30" i="31"/>
  <c r="DE42" i="31"/>
  <c r="DE40" i="31"/>
  <c r="DA39" i="31"/>
  <c r="DA36" i="31"/>
  <c r="DA29" i="31"/>
  <c r="DA32" i="31"/>
  <c r="DA28" i="31"/>
  <c r="DA41" i="31"/>
  <c r="DA23" i="31"/>
  <c r="CW37" i="31"/>
  <c r="CW33" i="31"/>
  <c r="CW27" i="31"/>
  <c r="CW30" i="31"/>
  <c r="CW42" i="31"/>
  <c r="CW40" i="31"/>
  <c r="CS39" i="31"/>
  <c r="CS36" i="31"/>
  <c r="CS29" i="31"/>
  <c r="CS32" i="31"/>
  <c r="CS28" i="31"/>
  <c r="CS41" i="31"/>
  <c r="CS23" i="31"/>
  <c r="CO37" i="31"/>
  <c r="CO33" i="31"/>
  <c r="CO27" i="31"/>
  <c r="CO30" i="31"/>
  <c r="CO42" i="31"/>
  <c r="CO40" i="31"/>
  <c r="CK39" i="31"/>
  <c r="CK36" i="31"/>
  <c r="CK29" i="31"/>
  <c r="CK32" i="31"/>
  <c r="CK28" i="31"/>
  <c r="CK41" i="31"/>
  <c r="CK23" i="31"/>
  <c r="CG37" i="31"/>
  <c r="CG33" i="31"/>
  <c r="CG27" i="31"/>
  <c r="CG30" i="31"/>
  <c r="CG42" i="31"/>
  <c r="CG40" i="31"/>
  <c r="CC39" i="31"/>
  <c r="CC36" i="31"/>
  <c r="CC29" i="31"/>
  <c r="CC32" i="31"/>
  <c r="CC28" i="31"/>
  <c r="CC41" i="31"/>
  <c r="CC23" i="31"/>
  <c r="BY37" i="31"/>
  <c r="BY33" i="31"/>
  <c r="BY27" i="31"/>
  <c r="BY30" i="31"/>
  <c r="BY42" i="31"/>
  <c r="BY40" i="31"/>
  <c r="BU39" i="31"/>
  <c r="BU36" i="31"/>
  <c r="BU29" i="31"/>
  <c r="BU32" i="31"/>
  <c r="BU28" i="31"/>
  <c r="BU41" i="31"/>
  <c r="BU23" i="31"/>
  <c r="BQ37" i="31"/>
  <c r="BQ33" i="31"/>
  <c r="BQ32" i="31"/>
  <c r="BQ28" i="31"/>
  <c r="BQ41" i="31"/>
  <c r="BQ27" i="31"/>
  <c r="BM39" i="31"/>
  <c r="BM36" i="31"/>
  <c r="BM29" i="31"/>
  <c r="BM30" i="31"/>
  <c r="BM42" i="31"/>
  <c r="BM40" i="31"/>
  <c r="BM23" i="31"/>
  <c r="BI37" i="31"/>
  <c r="BI33" i="31"/>
  <c r="BI32" i="31"/>
  <c r="BI28" i="31"/>
  <c r="BI41" i="31"/>
  <c r="BI27" i="31"/>
  <c r="BE39" i="31"/>
  <c r="BE36" i="31"/>
  <c r="BE29" i="31"/>
  <c r="BE30" i="31"/>
  <c r="BE42" i="31"/>
  <c r="BE40" i="31"/>
  <c r="BE23" i="31"/>
  <c r="BA37" i="31"/>
  <c r="BA33" i="31"/>
  <c r="BA32" i="31"/>
  <c r="BA28" i="31"/>
  <c r="BA41" i="31"/>
  <c r="BA27" i="31"/>
  <c r="AW39" i="31"/>
  <c r="AW36" i="31"/>
  <c r="AW29" i="31"/>
  <c r="AW30" i="31"/>
  <c r="AW42" i="31"/>
  <c r="AW40" i="31"/>
  <c r="AW23" i="31"/>
  <c r="AS37" i="31"/>
  <c r="AS33" i="31"/>
  <c r="AS32" i="31"/>
  <c r="AS28" i="31"/>
  <c r="AS41" i="31"/>
  <c r="AS27" i="31"/>
  <c r="AO39" i="31"/>
  <c r="AO36" i="31"/>
  <c r="AO29" i="31"/>
  <c r="AO30" i="31"/>
  <c r="AO42" i="31"/>
  <c r="AO40" i="31"/>
  <c r="AO23" i="31"/>
  <c r="AK37" i="31"/>
  <c r="AK33" i="31"/>
  <c r="AK32" i="31"/>
  <c r="AK28" i="31"/>
  <c r="AK41" i="31"/>
  <c r="AK27" i="31"/>
  <c r="AG39" i="31"/>
  <c r="AG36" i="31"/>
  <c r="AG29" i="31"/>
  <c r="AG30" i="31"/>
  <c r="AG42" i="31"/>
  <c r="AG40" i="31"/>
  <c r="AG23" i="31"/>
  <c r="AC37" i="31"/>
  <c r="AC33" i="31"/>
  <c r="AC32" i="31"/>
  <c r="AC28" i="31"/>
  <c r="AC41" i="31"/>
  <c r="AC27" i="31"/>
  <c r="Y39" i="31"/>
  <c r="Y36" i="31"/>
  <c r="Y29" i="31"/>
  <c r="Y30" i="31"/>
  <c r="Y42" i="31"/>
  <c r="Y40" i="31"/>
  <c r="Y23" i="31"/>
  <c r="U37" i="31"/>
  <c r="U33" i="31"/>
  <c r="U32" i="31"/>
  <c r="U28" i="31"/>
  <c r="U41" i="31"/>
  <c r="U27" i="31"/>
  <c r="Q39" i="31"/>
  <c r="Q36" i="31"/>
  <c r="Q29" i="31"/>
  <c r="Q30" i="31"/>
  <c r="Q42" i="31"/>
  <c r="Q40" i="31"/>
  <c r="Q23" i="31"/>
  <c r="M37" i="31"/>
  <c r="M33" i="31"/>
  <c r="M32" i="31"/>
  <c r="M28" i="31"/>
  <c r="M41" i="31"/>
  <c r="M27" i="31"/>
  <c r="I39" i="31"/>
  <c r="I36" i="31"/>
  <c r="I29" i="31"/>
  <c r="I30" i="31"/>
  <c r="I42" i="31"/>
  <c r="I40" i="31"/>
  <c r="I23" i="31"/>
  <c r="E37" i="31"/>
  <c r="E33" i="31"/>
  <c r="E32" i="31"/>
  <c r="E28" i="31"/>
  <c r="E41" i="31"/>
  <c r="E27"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I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GS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GS26" i="31"/>
  <c r="J27" i="31"/>
  <c r="R27" i="31"/>
  <c r="Z27" i="31"/>
  <c r="AH27" i="31"/>
  <c r="AP27" i="31"/>
  <c r="AX27" i="31"/>
  <c r="BF27" i="31"/>
  <c r="BN27"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CH22" i="31"/>
  <c r="CX22" i="31"/>
  <c r="DN22" i="31"/>
  <c r="ED22" i="31"/>
  <c r="GR41" i="31"/>
  <c r="GR39" i="31"/>
  <c r="GR26" i="31"/>
  <c r="GR22" i="31"/>
  <c r="GR32" i="31"/>
  <c r="GR28" i="31"/>
  <c r="GR29" i="31"/>
  <c r="GN42" i="31"/>
  <c r="GN40" i="31"/>
  <c r="GN37" i="31"/>
  <c r="GN24" i="31"/>
  <c r="GN36" i="31"/>
  <c r="GN30" i="31"/>
  <c r="GN33" i="31"/>
  <c r="GN27" i="31"/>
  <c r="GJ41" i="31"/>
  <c r="GJ39" i="31"/>
  <c r="GJ26" i="31"/>
  <c r="GJ22" i="31"/>
  <c r="GJ32" i="31"/>
  <c r="GJ28" i="31"/>
  <c r="GJ29" i="31"/>
  <c r="GF42" i="31"/>
  <c r="GF40" i="31"/>
  <c r="GF37" i="31"/>
  <c r="GF24" i="31"/>
  <c r="GF36" i="31"/>
  <c r="GF30" i="31"/>
  <c r="GF33" i="31"/>
  <c r="GF27" i="31"/>
  <c r="GB41" i="31"/>
  <c r="GB37" i="31"/>
  <c r="GB24" i="31"/>
  <c r="GB40" i="31"/>
  <c r="GB32" i="31"/>
  <c r="GB28" i="31"/>
  <c r="GB29" i="31"/>
  <c r="FX42" i="31"/>
  <c r="FX39" i="31"/>
  <c r="FX26" i="31"/>
  <c r="FX22" i="31"/>
  <c r="FX36" i="31"/>
  <c r="FX30" i="31"/>
  <c r="FX33" i="31"/>
  <c r="FX27" i="31"/>
  <c r="FT41" i="31"/>
  <c r="FT37" i="31"/>
  <c r="FT24" i="31"/>
  <c r="FT40" i="31"/>
  <c r="FT32" i="31"/>
  <c r="FT28" i="31"/>
  <c r="FT29" i="31"/>
  <c r="FP42" i="31"/>
  <c r="FP39" i="31"/>
  <c r="FP26" i="31"/>
  <c r="FP22" i="31"/>
  <c r="FP36" i="31"/>
  <c r="FP30" i="31"/>
  <c r="FP33" i="31"/>
  <c r="FP27" i="31"/>
  <c r="FL41" i="31"/>
  <c r="FL37" i="31"/>
  <c r="FL24" i="31"/>
  <c r="FL40" i="31"/>
  <c r="FL32" i="31"/>
  <c r="FL28" i="31"/>
  <c r="FL29" i="31"/>
  <c r="FH42" i="31"/>
  <c r="FH39" i="31"/>
  <c r="FH26" i="31"/>
  <c r="FH22" i="31"/>
  <c r="FH36" i="31"/>
  <c r="FH30" i="31"/>
  <c r="FH33" i="31"/>
  <c r="FH27" i="31"/>
  <c r="FD41" i="31"/>
  <c r="FD37" i="31"/>
  <c r="FD24" i="31"/>
  <c r="FD40" i="31"/>
  <c r="FD32" i="31"/>
  <c r="FD28" i="31"/>
  <c r="FD29" i="31"/>
  <c r="EZ42" i="31"/>
  <c r="EZ39" i="31"/>
  <c r="EZ26" i="31"/>
  <c r="EZ22" i="31"/>
  <c r="EZ36" i="31"/>
  <c r="EZ30" i="31"/>
  <c r="EZ33" i="31"/>
  <c r="EZ27" i="31"/>
  <c r="EV41" i="31"/>
  <c r="EV37" i="31"/>
  <c r="EV24" i="31"/>
  <c r="EV40" i="31"/>
  <c r="EV32" i="31"/>
  <c r="EV28" i="31"/>
  <c r="EV29" i="31"/>
  <c r="ER42" i="31"/>
  <c r="ER39" i="31"/>
  <c r="ER26" i="31"/>
  <c r="ER22" i="31"/>
  <c r="ER36" i="31"/>
  <c r="ER30" i="31"/>
  <c r="ER33" i="31"/>
  <c r="ER27" i="31"/>
  <c r="EN41" i="31"/>
  <c r="EN37" i="31"/>
  <c r="EN24" i="31"/>
  <c r="EN40" i="31"/>
  <c r="EN32" i="31"/>
  <c r="EN28" i="31"/>
  <c r="EN29" i="31"/>
  <c r="EJ42" i="31"/>
  <c r="EJ39" i="31"/>
  <c r="EJ26" i="31"/>
  <c r="EJ22" i="31"/>
  <c r="EJ36" i="31"/>
  <c r="EJ30" i="31"/>
  <c r="EJ33" i="31"/>
  <c r="EJ27" i="31"/>
  <c r="EF41" i="31"/>
  <c r="EF37" i="31"/>
  <c r="EF24" i="31"/>
  <c r="EF40" i="31"/>
  <c r="EF32" i="31"/>
  <c r="EF28" i="31"/>
  <c r="EF29" i="31"/>
  <c r="EB42" i="31"/>
  <c r="EB39" i="31"/>
  <c r="EB26" i="31"/>
  <c r="EB22" i="31"/>
  <c r="EB36" i="31"/>
  <c r="EB30" i="31"/>
  <c r="EB33" i="31"/>
  <c r="EB27" i="31"/>
  <c r="DX41" i="31"/>
  <c r="DX37" i="31"/>
  <c r="DX24" i="31"/>
  <c r="DX40" i="31"/>
  <c r="DX32" i="31"/>
  <c r="DX28" i="31"/>
  <c r="DX29" i="31"/>
  <c r="DT41" i="31"/>
  <c r="DT39" i="31"/>
  <c r="DT26" i="31"/>
  <c r="DT22" i="31"/>
  <c r="DT36" i="31"/>
  <c r="DT30" i="31"/>
  <c r="DT33" i="31"/>
  <c r="DT27" i="31"/>
  <c r="DP42" i="31"/>
  <c r="DP37" i="31"/>
  <c r="DP24" i="31"/>
  <c r="DP40" i="31"/>
  <c r="DP32" i="31"/>
  <c r="DP28" i="31"/>
  <c r="DP29" i="31"/>
  <c r="DL41" i="31"/>
  <c r="DL39" i="31"/>
  <c r="DL26" i="31"/>
  <c r="DL22" i="31"/>
  <c r="DL36" i="31"/>
  <c r="DL30" i="31"/>
  <c r="DL33" i="31"/>
  <c r="DL27" i="31"/>
  <c r="DH42" i="31"/>
  <c r="DH37" i="31"/>
  <c r="DH24" i="31"/>
  <c r="DH40" i="31"/>
  <c r="DH32" i="31"/>
  <c r="DH28" i="31"/>
  <c r="DH29" i="31"/>
  <c r="DD41" i="31"/>
  <c r="DD39" i="31"/>
  <c r="DD26" i="31"/>
  <c r="DD22" i="31"/>
  <c r="DD36" i="31"/>
  <c r="DD30" i="31"/>
  <c r="DD33" i="31"/>
  <c r="DD27" i="31"/>
  <c r="CZ42" i="31"/>
  <c r="CZ26" i="31"/>
  <c r="CZ22" i="31"/>
  <c r="CZ36" i="31"/>
  <c r="CZ32" i="31"/>
  <c r="CZ28" i="31"/>
  <c r="CZ29" i="31"/>
  <c r="CV41" i="31"/>
  <c r="CV39" i="31"/>
  <c r="CV24" i="31"/>
  <c r="CV40" i="31"/>
  <c r="CV37" i="31"/>
  <c r="CV30" i="31"/>
  <c r="CV33" i="31"/>
  <c r="CV27" i="31"/>
  <c r="CR42" i="31"/>
  <c r="CR26" i="31"/>
  <c r="CR22" i="31"/>
  <c r="CR36" i="31"/>
  <c r="CR32" i="31"/>
  <c r="CR28" i="31"/>
  <c r="CR29" i="31"/>
  <c r="CN41" i="31"/>
  <c r="CN39" i="31"/>
  <c r="CN24" i="31"/>
  <c r="CN40" i="31"/>
  <c r="CN37" i="31"/>
  <c r="CN30" i="31"/>
  <c r="CN33" i="31"/>
  <c r="CN27" i="31"/>
  <c r="CJ42" i="31"/>
  <c r="CJ26" i="31"/>
  <c r="CJ22" i="31"/>
  <c r="CJ36" i="31"/>
  <c r="CJ32" i="31"/>
  <c r="CJ28" i="31"/>
  <c r="CJ29" i="31"/>
  <c r="CF41" i="31"/>
  <c r="CF39" i="31"/>
  <c r="CF24" i="31"/>
  <c r="CF40" i="31"/>
  <c r="CF37" i="31"/>
  <c r="CF30" i="31"/>
  <c r="CF33" i="31"/>
  <c r="CF27" i="31"/>
  <c r="CB42" i="31"/>
  <c r="CB26" i="31"/>
  <c r="CB22" i="31"/>
  <c r="CB36" i="31"/>
  <c r="CB32" i="31"/>
  <c r="CB28" i="31"/>
  <c r="CB29" i="31"/>
  <c r="BX41" i="31"/>
  <c r="BX39" i="31"/>
  <c r="BX24" i="31"/>
  <c r="BX40" i="31"/>
  <c r="BX37" i="31"/>
  <c r="BX30" i="31"/>
  <c r="BX33" i="31"/>
  <c r="BX27" i="31"/>
  <c r="BT42" i="31"/>
  <c r="BT26" i="31"/>
  <c r="BT22" i="31"/>
  <c r="BT36" i="31"/>
  <c r="BT32" i="31"/>
  <c r="BT28" i="31"/>
  <c r="BT29" i="31"/>
  <c r="BP41" i="31"/>
  <c r="BP39" i="31"/>
  <c r="BP24" i="31"/>
  <c r="BP36" i="31"/>
  <c r="BP32" i="31"/>
  <c r="BP28" i="31"/>
  <c r="BP29" i="31"/>
  <c r="BL42" i="31"/>
  <c r="BL26" i="31"/>
  <c r="BL40" i="31"/>
  <c r="BL37" i="31"/>
  <c r="BL30" i="31"/>
  <c r="BL33" i="31"/>
  <c r="BH41" i="31"/>
  <c r="BH39" i="31"/>
  <c r="BH24" i="31"/>
  <c r="BH36" i="31"/>
  <c r="BH32" i="31"/>
  <c r="BH28" i="31"/>
  <c r="BH29" i="31"/>
  <c r="BD42" i="31"/>
  <c r="BD26" i="31"/>
  <c r="BD40" i="31"/>
  <c r="BD37" i="31"/>
  <c r="BD30" i="31"/>
  <c r="BD33" i="31"/>
  <c r="AZ41" i="31"/>
  <c r="AZ39" i="31"/>
  <c r="AZ24" i="31"/>
  <c r="AZ36" i="31"/>
  <c r="AZ32" i="31"/>
  <c r="AZ28" i="31"/>
  <c r="AZ29" i="31"/>
  <c r="AV42" i="31"/>
  <c r="AV26" i="31"/>
  <c r="AV40" i="31"/>
  <c r="AV37" i="31"/>
  <c r="AV30" i="31"/>
  <c r="AV33" i="31"/>
  <c r="AR41" i="31"/>
  <c r="AR39" i="31"/>
  <c r="AR24" i="31"/>
  <c r="AR36" i="31"/>
  <c r="AR32" i="31"/>
  <c r="AR28" i="31"/>
  <c r="AR29" i="31"/>
  <c r="AN42" i="31"/>
  <c r="AN26" i="31"/>
  <c r="AN40" i="31"/>
  <c r="AN37" i="31"/>
  <c r="AN30" i="31"/>
  <c r="AN33" i="31"/>
  <c r="AJ41" i="31"/>
  <c r="AJ39" i="31"/>
  <c r="AJ24" i="31"/>
  <c r="AJ36" i="31"/>
  <c r="AJ32" i="31"/>
  <c r="AJ28" i="31"/>
  <c r="AJ29" i="31"/>
  <c r="AF42" i="31"/>
  <c r="AF26" i="31"/>
  <c r="AF40" i="31"/>
  <c r="AF37" i="31"/>
  <c r="AF30" i="31"/>
  <c r="AF33" i="31"/>
  <c r="AB41" i="31"/>
  <c r="AB39" i="31"/>
  <c r="AB24" i="31"/>
  <c r="AB36" i="31"/>
  <c r="AB32" i="31"/>
  <c r="AB28" i="31"/>
  <c r="AB29" i="31"/>
  <c r="X42" i="31"/>
  <c r="X26" i="31"/>
  <c r="X40" i="31"/>
  <c r="X37" i="31"/>
  <c r="X30" i="31"/>
  <c r="X33" i="31"/>
  <c r="T41" i="31"/>
  <c r="T39" i="31"/>
  <c r="T24" i="31"/>
  <c r="T36" i="31"/>
  <c r="T32" i="31"/>
  <c r="T28" i="31"/>
  <c r="T29" i="31"/>
  <c r="P42" i="31"/>
  <c r="P26" i="31"/>
  <c r="P40" i="31"/>
  <c r="P37" i="31"/>
  <c r="P30" i="31"/>
  <c r="P33" i="31"/>
  <c r="L41" i="31"/>
  <c r="L39" i="31"/>
  <c r="L24" i="31"/>
  <c r="L36" i="31"/>
  <c r="L32" i="31"/>
  <c r="L28" i="31"/>
  <c r="L29" i="31"/>
  <c r="H42" i="31"/>
  <c r="H26" i="31"/>
  <c r="H40" i="31"/>
  <c r="H37" i="31"/>
  <c r="H30" i="31"/>
  <c r="H33" i="31"/>
  <c r="D41" i="31"/>
  <c r="D39" i="31"/>
  <c r="D24" i="31"/>
  <c r="D36" i="31"/>
  <c r="D32" i="31"/>
  <c r="D28" i="31"/>
  <c r="D29" i="31"/>
  <c r="GQ41" i="31"/>
  <c r="GQ42" i="31"/>
  <c r="GQ37" i="31"/>
  <c r="GQ33" i="31"/>
  <c r="GQ27" i="31"/>
  <c r="GQ30" i="31"/>
  <c r="GM40" i="31"/>
  <c r="GM23" i="31"/>
  <c r="GM39" i="31"/>
  <c r="GM36" i="31"/>
  <c r="GM29" i="31"/>
  <c r="GM32" i="31"/>
  <c r="GM28" i="31"/>
  <c r="GI41" i="31"/>
  <c r="GI42" i="31"/>
  <c r="GI37" i="31"/>
  <c r="GI33" i="31"/>
  <c r="GI27" i="31"/>
  <c r="GI30" i="31"/>
  <c r="GE40" i="31"/>
  <c r="GE23" i="31"/>
  <c r="GE39" i="31"/>
  <c r="GE36" i="31"/>
  <c r="GE29" i="31"/>
  <c r="GE32" i="31"/>
  <c r="GE28" i="31"/>
  <c r="GA40" i="31"/>
  <c r="GA42" i="31"/>
  <c r="GA37" i="31"/>
  <c r="GA33" i="31"/>
  <c r="GA27" i="31"/>
  <c r="GA30" i="31"/>
  <c r="FW41" i="31"/>
  <c r="FW23" i="31"/>
  <c r="FW39" i="31"/>
  <c r="FW36" i="31"/>
  <c r="FW29" i="31"/>
  <c r="FW32" i="31"/>
  <c r="FW28" i="31"/>
  <c r="FS40" i="31"/>
  <c r="FS42" i="31"/>
  <c r="FS37" i="31"/>
  <c r="FS33" i="31"/>
  <c r="FS27" i="31"/>
  <c r="FS30" i="31"/>
  <c r="FO41" i="31"/>
  <c r="FO23" i="31"/>
  <c r="FO39" i="31"/>
  <c r="FO36" i="31"/>
  <c r="FO29" i="31"/>
  <c r="FO32" i="31"/>
  <c r="FO28" i="31"/>
  <c r="FK40" i="31"/>
  <c r="FK42" i="31"/>
  <c r="FK37" i="31"/>
  <c r="FK33" i="31"/>
  <c r="FK27" i="31"/>
  <c r="FK30" i="31"/>
  <c r="FG41" i="31"/>
  <c r="FG23" i="31"/>
  <c r="FG39" i="31"/>
  <c r="FG36" i="31"/>
  <c r="FG29" i="31"/>
  <c r="FG32" i="31"/>
  <c r="FG28" i="31"/>
  <c r="FC40" i="31"/>
  <c r="FC42" i="31"/>
  <c r="FC37" i="31"/>
  <c r="FC33" i="31"/>
  <c r="FC27" i="31"/>
  <c r="FC30" i="31"/>
  <c r="EY41" i="31"/>
  <c r="EY23" i="31"/>
  <c r="EY39" i="31"/>
  <c r="EY36" i="31"/>
  <c r="EY29" i="31"/>
  <c r="EY32" i="31"/>
  <c r="EY28" i="31"/>
  <c r="EU40" i="31"/>
  <c r="EU42" i="31"/>
  <c r="EU37" i="31"/>
  <c r="EU33" i="31"/>
  <c r="EU27" i="31"/>
  <c r="EU30" i="31"/>
  <c r="EQ41" i="31"/>
  <c r="EQ23" i="31"/>
  <c r="EQ39" i="31"/>
  <c r="EQ36" i="31"/>
  <c r="EQ29" i="31"/>
  <c r="EQ32" i="31"/>
  <c r="EQ28" i="31"/>
  <c r="EM40" i="31"/>
  <c r="EM42" i="31"/>
  <c r="EM37" i="31"/>
  <c r="EM33" i="31"/>
  <c r="EM27" i="31"/>
  <c r="EM30" i="31"/>
  <c r="EI41" i="31"/>
  <c r="EI23" i="31"/>
  <c r="EI39" i="31"/>
  <c r="EI36" i="31"/>
  <c r="EI29" i="31"/>
  <c r="EI32" i="31"/>
  <c r="EI28" i="31"/>
  <c r="EE40" i="31"/>
  <c r="EE42" i="31"/>
  <c r="EE37" i="31"/>
  <c r="EE33" i="31"/>
  <c r="EE27" i="31"/>
  <c r="EE30" i="31"/>
  <c r="EA41" i="31"/>
  <c r="EA23" i="31"/>
  <c r="EA39" i="31"/>
  <c r="EA36" i="31"/>
  <c r="EA29" i="31"/>
  <c r="EA32" i="31"/>
  <c r="EA28" i="31"/>
  <c r="DW40" i="31"/>
  <c r="DW42" i="31"/>
  <c r="DW37" i="31"/>
  <c r="DW33" i="31"/>
  <c r="DW27" i="31"/>
  <c r="DW30" i="31"/>
  <c r="DS42" i="31"/>
  <c r="DS40" i="31"/>
  <c r="DS39" i="31"/>
  <c r="DS36" i="31"/>
  <c r="DS29" i="31"/>
  <c r="DS32" i="31"/>
  <c r="DS28" i="31"/>
  <c r="DO41" i="31"/>
  <c r="DO23" i="31"/>
  <c r="DO37" i="31"/>
  <c r="DO33" i="31"/>
  <c r="DO27" i="31"/>
  <c r="DO30" i="31"/>
  <c r="DK42" i="31"/>
  <c r="DK40" i="31"/>
  <c r="DK39" i="31"/>
  <c r="DK36" i="31"/>
  <c r="DK29" i="31"/>
  <c r="DK32" i="31"/>
  <c r="DK28" i="31"/>
  <c r="DG41" i="31"/>
  <c r="DG23" i="31"/>
  <c r="DG37" i="31"/>
  <c r="DG33" i="31"/>
  <c r="DG27" i="31"/>
  <c r="DG30" i="31"/>
  <c r="DC42" i="31"/>
  <c r="DC40" i="31"/>
  <c r="DC39" i="31"/>
  <c r="DC36" i="31"/>
  <c r="DC29" i="31"/>
  <c r="DC32" i="31"/>
  <c r="DC28" i="31"/>
  <c r="CY41" i="31"/>
  <c r="CY23" i="31"/>
  <c r="CY37" i="31"/>
  <c r="CY33" i="31"/>
  <c r="CY27" i="31"/>
  <c r="CY30" i="31"/>
  <c r="CU42" i="31"/>
  <c r="CU40" i="31"/>
  <c r="CU39" i="31"/>
  <c r="CU36" i="31"/>
  <c r="CU29" i="31"/>
  <c r="CU32" i="31"/>
  <c r="CU28" i="31"/>
  <c r="CQ41" i="31"/>
  <c r="CQ23" i="31"/>
  <c r="CQ37" i="31"/>
  <c r="CQ33" i="31"/>
  <c r="CQ27" i="31"/>
  <c r="CQ30" i="31"/>
  <c r="CM42" i="31"/>
  <c r="CM40" i="31"/>
  <c r="CM39" i="31"/>
  <c r="CM36" i="31"/>
  <c r="CM29" i="31"/>
  <c r="CM32" i="31"/>
  <c r="CM28" i="31"/>
  <c r="CI41" i="31"/>
  <c r="CI23" i="31"/>
  <c r="CI37" i="31"/>
  <c r="CI33" i="31"/>
  <c r="CI27" i="31"/>
  <c r="CI30" i="31"/>
  <c r="CE42" i="31"/>
  <c r="CE40" i="31"/>
  <c r="CE39" i="31"/>
  <c r="CE36" i="31"/>
  <c r="CE29" i="31"/>
  <c r="CE32" i="31"/>
  <c r="CE28" i="31"/>
  <c r="CA41" i="31"/>
  <c r="CA23" i="31"/>
  <c r="CA37" i="31"/>
  <c r="CA33" i="31"/>
  <c r="CA27" i="31"/>
  <c r="CA30" i="31"/>
  <c r="BW42" i="31"/>
  <c r="BW40" i="31"/>
  <c r="BW39" i="31"/>
  <c r="BW36" i="31"/>
  <c r="BW29" i="31"/>
  <c r="BW32" i="31"/>
  <c r="BW28" i="31"/>
  <c r="BS41" i="31"/>
  <c r="BS23" i="31"/>
  <c r="BS37" i="31"/>
  <c r="BS33" i="31"/>
  <c r="BS27" i="31"/>
  <c r="BS30" i="31"/>
  <c r="BO42" i="31"/>
  <c r="BO40" i="31"/>
  <c r="BO23" i="31"/>
  <c r="BO37" i="31"/>
  <c r="BO33" i="31"/>
  <c r="BO32" i="31"/>
  <c r="BO28" i="31"/>
  <c r="BK41" i="31"/>
  <c r="BK27" i="31"/>
  <c r="BK39" i="31"/>
  <c r="BK36" i="31"/>
  <c r="BK29" i="31"/>
  <c r="BK30" i="31"/>
  <c r="BG42" i="31"/>
  <c r="BG40" i="31"/>
  <c r="BG23" i="31"/>
  <c r="BG37" i="31"/>
  <c r="BG33" i="31"/>
  <c r="BG32" i="31"/>
  <c r="BG28" i="31"/>
  <c r="BC41" i="31"/>
  <c r="BC27" i="31"/>
  <c r="BC39" i="31"/>
  <c r="BC36" i="31"/>
  <c r="BC29" i="31"/>
  <c r="BC30" i="31"/>
  <c r="AY42" i="31"/>
  <c r="AY40" i="31"/>
  <c r="AY23" i="31"/>
  <c r="AY37" i="31"/>
  <c r="AY33" i="31"/>
  <c r="AY32" i="31"/>
  <c r="AY28" i="31"/>
  <c r="AU41" i="31"/>
  <c r="AU27" i="31"/>
  <c r="AU39" i="31"/>
  <c r="AU36" i="31"/>
  <c r="AU29" i="31"/>
  <c r="AU30" i="31"/>
  <c r="AQ42" i="31"/>
  <c r="AQ40" i="31"/>
  <c r="AQ23" i="31"/>
  <c r="AQ37" i="31"/>
  <c r="AQ33" i="31"/>
  <c r="AQ32" i="31"/>
  <c r="AQ28" i="31"/>
  <c r="AM41" i="31"/>
  <c r="AM27" i="31"/>
  <c r="AM39" i="31"/>
  <c r="AM36" i="31"/>
  <c r="AM29" i="31"/>
  <c r="AM30" i="31"/>
  <c r="AI42" i="31"/>
  <c r="AI40" i="31"/>
  <c r="AI23" i="31"/>
  <c r="AI37" i="31"/>
  <c r="AI33" i="31"/>
  <c r="AI32" i="31"/>
  <c r="AI28" i="31"/>
  <c r="AE41" i="31"/>
  <c r="AE27" i="31"/>
  <c r="AE39" i="31"/>
  <c r="AE36" i="31"/>
  <c r="AE29" i="31"/>
  <c r="AE30" i="31"/>
  <c r="AA42" i="31"/>
  <c r="AA40" i="31"/>
  <c r="AA23" i="31"/>
  <c r="AA37" i="31"/>
  <c r="AA33" i="31"/>
  <c r="AA32" i="31"/>
  <c r="AA28" i="31"/>
  <c r="W41" i="31"/>
  <c r="W27" i="31"/>
  <c r="W39" i="31"/>
  <c r="W36" i="31"/>
  <c r="W29" i="31"/>
  <c r="W30" i="31"/>
  <c r="S42" i="31"/>
  <c r="S40" i="31"/>
  <c r="S23" i="31"/>
  <c r="S37" i="31"/>
  <c r="S33" i="31"/>
  <c r="S32" i="31"/>
  <c r="S28" i="31"/>
  <c r="O41" i="31"/>
  <c r="O27" i="31"/>
  <c r="O39" i="31"/>
  <c r="O36" i="31"/>
  <c r="O29" i="31"/>
  <c r="O30" i="31"/>
  <c r="K42" i="31"/>
  <c r="K40" i="31"/>
  <c r="K23" i="31"/>
  <c r="K37" i="31"/>
  <c r="K33" i="31"/>
  <c r="K32" i="31"/>
  <c r="K28" i="31"/>
  <c r="G41" i="31"/>
  <c r="G27" i="31"/>
  <c r="G39" i="31"/>
  <c r="G36" i="31"/>
  <c r="G29" i="31"/>
  <c r="G30" i="31"/>
  <c r="C42" i="31"/>
  <c r="C40" i="31"/>
  <c r="C23" i="31"/>
  <c r="C37" i="31"/>
  <c r="C33" i="31"/>
  <c r="C32" i="31"/>
  <c r="C28"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DL20" i="31"/>
  <c r="DT20" i="31"/>
  <c r="EB20" i="31"/>
  <c r="EJ20" i="31"/>
  <c r="ER20" i="31"/>
  <c r="EZ20" i="31"/>
  <c r="FH20" i="31"/>
  <c r="FP20" i="31"/>
  <c r="FX20" i="31"/>
  <c r="GF20" i="31"/>
  <c r="GN20" i="31"/>
  <c r="C21" i="31"/>
  <c r="K21" i="31"/>
  <c r="S21" i="31"/>
  <c r="AA21" i="31"/>
  <c r="AI21" i="31"/>
  <c r="AQ21" i="31"/>
  <c r="AY21" i="31"/>
  <c r="BG21" i="31"/>
  <c r="BW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CD22" i="31"/>
  <c r="CT22" i="31"/>
  <c r="DJ22" i="31"/>
  <c r="DZ22" i="31"/>
  <c r="BO21" i="31"/>
  <c r="CE21" i="31"/>
  <c r="CQ21" i="31"/>
  <c r="CY21" i="31"/>
  <c r="DG21" i="31"/>
  <c r="DO21" i="31"/>
  <c r="DW21" i="31"/>
  <c r="EE21" i="31"/>
  <c r="EM21" i="31"/>
  <c r="EU21" i="31"/>
  <c r="FC21" i="31"/>
  <c r="FK21" i="31"/>
  <c r="FS21" i="31"/>
  <c r="GA21" i="31"/>
  <c r="GI21" i="31"/>
  <c r="GQ21" i="31"/>
  <c r="H22" i="31"/>
  <c r="P22" i="31"/>
  <c r="X22" i="31"/>
  <c r="AF22" i="31"/>
  <c r="AN22" i="31"/>
  <c r="AV22" i="31"/>
  <c r="BD22" i="31"/>
  <c r="BL22" i="31"/>
  <c r="BV22" i="31"/>
  <c r="CL22" i="31"/>
  <c r="DB22" i="31"/>
  <c r="DR22" i="31"/>
  <c r="EH22" i="31"/>
  <c r="AA79" i="39" l="1"/>
  <c r="Z76" i="39"/>
  <c r="AE79" i="39"/>
  <c r="AI79" i="39"/>
  <c r="Z108" i="39"/>
  <c r="Z84" i="39"/>
  <c r="AK124" i="39"/>
  <c r="AC117" i="39"/>
  <c r="AG117" i="39"/>
  <c r="AC124" i="39"/>
  <c r="AG124" i="39"/>
  <c r="AC63" i="39"/>
  <c r="AG63" i="39"/>
  <c r="AK63" i="39"/>
  <c r="Z118" i="39"/>
  <c r="Z97" i="39"/>
  <c r="AA117" i="39"/>
  <c r="AE117" i="39"/>
  <c r="AI117" i="39"/>
  <c r="AE124" i="39"/>
  <c r="AI124" i="39"/>
  <c r="AA63" i="39"/>
  <c r="Z60" i="39"/>
  <c r="AE63" i="39"/>
  <c r="AI63" i="39"/>
  <c r="Z64" i="39"/>
  <c r="Z70" i="39"/>
  <c r="AA96" i="39"/>
  <c r="Z89" i="39"/>
  <c r="AE96" i="39"/>
  <c r="AI96" i="39"/>
  <c r="Z103" i="39"/>
  <c r="AK117" i="39"/>
  <c r="Z58" i="39"/>
  <c r="AC79" i="39"/>
  <c r="AG79" i="39"/>
  <c r="AK79" i="39"/>
  <c r="AA124" i="39"/>
  <c r="Z121" i="39"/>
  <c r="Z124" i="39" s="1"/>
  <c r="Z125" i="39" s="1"/>
  <c r="Z82" i="39"/>
  <c r="Z86" i="39"/>
  <c r="AK96" i="39"/>
  <c r="AC96" i="39"/>
  <c r="AG96" i="39"/>
  <c r="D13" i="33"/>
  <c r="C10" i="33"/>
  <c r="C47" i="33"/>
  <c r="C53" i="33"/>
  <c r="D67" i="33"/>
  <c r="C65" i="33"/>
  <c r="C68" i="33"/>
  <c r="D46" i="33"/>
  <c r="C39" i="33"/>
  <c r="C58" i="33"/>
  <c r="C71" i="33"/>
  <c r="D74" i="33"/>
  <c r="C8" i="33"/>
  <c r="C32" i="33"/>
  <c r="C34" i="33"/>
  <c r="C36" i="33"/>
  <c r="C14" i="33"/>
  <c r="C20" i="33"/>
  <c r="D29" i="33"/>
  <c r="C26" i="33"/>
  <c r="O30" i="30"/>
  <c r="B55" i="30"/>
  <c r="B56" i="30" s="1"/>
  <c r="K31" i="30"/>
  <c r="U32" i="30"/>
  <c r="U31" i="30" s="1"/>
  <c r="K33" i="30"/>
  <c r="U34" i="30"/>
  <c r="U33" i="30" s="1"/>
  <c r="K17" i="30"/>
  <c r="U18" i="30"/>
  <c r="U17" i="30" s="1"/>
  <c r="U30" i="30" s="1"/>
  <c r="F40" i="30"/>
  <c r="N57" i="30"/>
  <c r="N55" i="30"/>
  <c r="N56" i="30" s="1"/>
  <c r="O40" i="30"/>
  <c r="K10" i="30"/>
  <c r="U10" i="30" s="1"/>
  <c r="U11" i="30"/>
  <c r="R55" i="30"/>
  <c r="R56" i="30" s="1"/>
  <c r="F30" i="30"/>
  <c r="S30" i="30"/>
  <c r="J30" i="30"/>
  <c r="K36" i="30"/>
  <c r="K40" i="30" s="1"/>
  <c r="U37" i="30"/>
  <c r="U36" i="30" s="1"/>
  <c r="U40" i="30" s="1"/>
  <c r="K41" i="30"/>
  <c r="U42" i="30"/>
  <c r="U41" i="30" s="1"/>
  <c r="J40" i="30"/>
  <c r="K48" i="30"/>
  <c r="U49" i="30"/>
  <c r="U48" i="30" s="1"/>
  <c r="B21" i="31"/>
  <c r="GN19" i="31"/>
  <c r="GF19" i="31"/>
  <c r="FX19" i="31"/>
  <c r="FP19" i="31"/>
  <c r="FH19" i="31"/>
  <c r="EZ19" i="31"/>
  <c r="ER19" i="31"/>
  <c r="EJ19" i="31"/>
  <c r="EB19" i="31"/>
  <c r="DT19" i="31"/>
  <c r="DL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DD19" i="31"/>
  <c r="CV19" i="31"/>
  <c r="CN19" i="31"/>
  <c r="CF19" i="31"/>
  <c r="BX19" i="31"/>
  <c r="BP19" i="31"/>
  <c r="BH19" i="31"/>
  <c r="AZ19" i="31"/>
  <c r="AR19" i="31"/>
  <c r="AJ19" i="31"/>
  <c r="AB19" i="31"/>
  <c r="T19" i="31"/>
  <c r="L19" i="31"/>
  <c r="D19" i="31"/>
  <c r="GM19" i="31"/>
  <c r="GE19" i="31"/>
  <c r="FW19" i="31"/>
  <c r="FO19" i="31"/>
  <c r="FG19" i="31"/>
  <c r="EY19" i="31"/>
  <c r="EQ19" i="31"/>
  <c r="EI19" i="31"/>
  <c r="EA19" i="31"/>
  <c r="DS19" i="31"/>
  <c r="DK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E19" i="31"/>
  <c r="CW19" i="31"/>
  <c r="CO19" i="31"/>
  <c r="CG19" i="31"/>
  <c r="BY19" i="31"/>
  <c r="BQ19" i="31"/>
  <c r="BI19" i="31"/>
  <c r="BA19" i="31"/>
  <c r="AS19" i="31"/>
  <c r="AK19" i="31"/>
  <c r="AC19" i="31"/>
  <c r="U19" i="31"/>
  <c r="M19" i="31"/>
  <c r="E19" i="31"/>
  <c r="GS15"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B28" i="31"/>
  <c r="B32" i="31"/>
  <c r="C31" i="31"/>
  <c r="B33" i="31"/>
  <c r="B37" i="31"/>
  <c r="B23" i="31"/>
  <c r="B40" i="31"/>
  <c r="B42" i="31"/>
  <c r="G35" i="31"/>
  <c r="G38" i="31"/>
  <c r="K31" i="31"/>
  <c r="O35" i="31"/>
  <c r="O38" i="31"/>
  <c r="S31" i="31"/>
  <c r="W35" i="31"/>
  <c r="W38" i="31"/>
  <c r="AA31" i="31"/>
  <c r="AE35" i="31"/>
  <c r="AE38" i="31"/>
  <c r="AI31" i="31"/>
  <c r="AM35" i="31"/>
  <c r="AM38" i="31"/>
  <c r="AQ31" i="31"/>
  <c r="AU35" i="31"/>
  <c r="AU38" i="31"/>
  <c r="AY31" i="31"/>
  <c r="BC35" i="31"/>
  <c r="BC38" i="31"/>
  <c r="BG31" i="31"/>
  <c r="BK35" i="31"/>
  <c r="BK38" i="31"/>
  <c r="BO31" i="31"/>
  <c r="BW31" i="31"/>
  <c r="BW35" i="31"/>
  <c r="BW38" i="31"/>
  <c r="CE31" i="31"/>
  <c r="CE35" i="31"/>
  <c r="CE38" i="31"/>
  <c r="CM31" i="31"/>
  <c r="CM35" i="31"/>
  <c r="CM38" i="31"/>
  <c r="CU31" i="31"/>
  <c r="CU35" i="31"/>
  <c r="CU38" i="31"/>
  <c r="DC31" i="31"/>
  <c r="DC35" i="31"/>
  <c r="DC38" i="31"/>
  <c r="DK31" i="31"/>
  <c r="DK34" i="31" s="1"/>
  <c r="DK35" i="31"/>
  <c r="DK38" i="31"/>
  <c r="DS31" i="31"/>
  <c r="DS34" i="31" s="1"/>
  <c r="DS35" i="31"/>
  <c r="DS38" i="31"/>
  <c r="EA31" i="31"/>
  <c r="EA34" i="31" s="1"/>
  <c r="EA35" i="31"/>
  <c r="EA38" i="31"/>
  <c r="EI31" i="31"/>
  <c r="EI34" i="31" s="1"/>
  <c r="EI35" i="31"/>
  <c r="EI38" i="31"/>
  <c r="EQ31" i="31"/>
  <c r="EQ34" i="31" s="1"/>
  <c r="EQ35" i="31"/>
  <c r="EQ38" i="31"/>
  <c r="EY31" i="31"/>
  <c r="EY34" i="31" s="1"/>
  <c r="EY35" i="31"/>
  <c r="EY38" i="31"/>
  <c r="FG31" i="31"/>
  <c r="FG34" i="31" s="1"/>
  <c r="FG35" i="31"/>
  <c r="FG38" i="31"/>
  <c r="FO31" i="31"/>
  <c r="FO34" i="31" s="1"/>
  <c r="FO35" i="31"/>
  <c r="FO38" i="31"/>
  <c r="FW31" i="31"/>
  <c r="FW34" i="31" s="1"/>
  <c r="FW35" i="31"/>
  <c r="FW38" i="31"/>
  <c r="GE31" i="31"/>
  <c r="GE34" i="31" s="1"/>
  <c r="GE35" i="31"/>
  <c r="GE38" i="31"/>
  <c r="GM31" i="31"/>
  <c r="GM34" i="31" s="1"/>
  <c r="GM35" i="31"/>
  <c r="GM38" i="31"/>
  <c r="D31" i="31"/>
  <c r="D35" i="31"/>
  <c r="D38" i="31"/>
  <c r="H25" i="31"/>
  <c r="L31" i="31"/>
  <c r="L35" i="31"/>
  <c r="L38" i="31"/>
  <c r="P25" i="31"/>
  <c r="T31" i="31"/>
  <c r="T35" i="31"/>
  <c r="T38" i="31"/>
  <c r="X25" i="31"/>
  <c r="AB31" i="31"/>
  <c r="AB35" i="31"/>
  <c r="AB38" i="31"/>
  <c r="AF25" i="31"/>
  <c r="AJ31" i="31"/>
  <c r="AJ35" i="31"/>
  <c r="AJ38" i="31"/>
  <c r="AN25" i="31"/>
  <c r="AR31" i="31"/>
  <c r="AR35" i="31"/>
  <c r="AR38" i="31"/>
  <c r="AV25" i="31"/>
  <c r="AZ31" i="31"/>
  <c r="AZ35" i="31"/>
  <c r="AZ38" i="31"/>
  <c r="BD25" i="31"/>
  <c r="BH31" i="31"/>
  <c r="BH35" i="31"/>
  <c r="BH38" i="31"/>
  <c r="BL25" i="31"/>
  <c r="BP31" i="31"/>
  <c r="BP35" i="31"/>
  <c r="BP38" i="31"/>
  <c r="BT31" i="31"/>
  <c r="BT35" i="31"/>
  <c r="BT25" i="31"/>
  <c r="BX38" i="31"/>
  <c r="CB31" i="31"/>
  <c r="CB35" i="31"/>
  <c r="CB25" i="31"/>
  <c r="CF38" i="31"/>
  <c r="CJ31" i="31"/>
  <c r="CJ35" i="31"/>
  <c r="CJ25" i="31"/>
  <c r="CN38" i="31"/>
  <c r="CR31" i="31"/>
  <c r="CR35" i="31"/>
  <c r="CR25" i="31"/>
  <c r="CV38" i="31"/>
  <c r="CZ31" i="31"/>
  <c r="CZ35" i="31"/>
  <c r="CZ25" i="31"/>
  <c r="DD35" i="31"/>
  <c r="DD25" i="31"/>
  <c r="DD38" i="31"/>
  <c r="DH31" i="31"/>
  <c r="DL35" i="31"/>
  <c r="DL25" i="31"/>
  <c r="DL38" i="31"/>
  <c r="DP31" i="31"/>
  <c r="DT35" i="31"/>
  <c r="DT25" i="31"/>
  <c r="DT38" i="31"/>
  <c r="DX31" i="31"/>
  <c r="EB35" i="31"/>
  <c r="EB25" i="31"/>
  <c r="EB38" i="31"/>
  <c r="EF31" i="31"/>
  <c r="EJ35" i="31"/>
  <c r="EJ25" i="31"/>
  <c r="EJ38" i="31"/>
  <c r="EN31" i="31"/>
  <c r="ER35" i="31"/>
  <c r="ER25" i="31"/>
  <c r="ER38" i="31"/>
  <c r="EV31" i="31"/>
  <c r="EZ35" i="31"/>
  <c r="EZ25" i="31"/>
  <c r="EZ38" i="31"/>
  <c r="FD31" i="31"/>
  <c r="FH35" i="31"/>
  <c r="FH25" i="31"/>
  <c r="FH38" i="31"/>
  <c r="FL31" i="31"/>
  <c r="FP35" i="31"/>
  <c r="FP25" i="31"/>
  <c r="FP38" i="31"/>
  <c r="FT31" i="31"/>
  <c r="FX35" i="31"/>
  <c r="FX25" i="31"/>
  <c r="FX38" i="31"/>
  <c r="GB31" i="31"/>
  <c r="GF35" i="31"/>
  <c r="GJ31" i="31"/>
  <c r="GJ25" i="31"/>
  <c r="GJ38" i="31"/>
  <c r="GN35" i="31"/>
  <c r="GR31" i="31"/>
  <c r="GR25" i="31"/>
  <c r="GR38" i="31"/>
  <c r="GL19" i="31"/>
  <c r="GD19" i="31"/>
  <c r="FV19" i="31"/>
  <c r="FN19" i="31"/>
  <c r="FF19" i="31"/>
  <c r="EX19" i="31"/>
  <c r="EP19" i="31"/>
  <c r="EH19" i="31"/>
  <c r="DZ19" i="31"/>
  <c r="DR19" i="31"/>
  <c r="DJ19" i="31"/>
  <c r="GS25"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S19" i="31"/>
  <c r="GK19" i="31"/>
  <c r="GC19" i="31"/>
  <c r="FU19" i="31"/>
  <c r="FM19" i="31"/>
  <c r="FE19" i="31"/>
  <c r="EW19" i="31"/>
  <c r="EO19" i="31"/>
  <c r="EG19" i="31"/>
  <c r="DY19" i="31"/>
  <c r="DQ19" i="31"/>
  <c r="DI19" i="3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C19" i="31"/>
  <c r="CU19" i="31"/>
  <c r="CM19" i="31"/>
  <c r="CE19" i="31"/>
  <c r="BW19" i="31"/>
  <c r="BO19" i="31"/>
  <c r="BG19" i="31"/>
  <c r="AY19" i="31"/>
  <c r="AQ19" i="31"/>
  <c r="AI19" i="31"/>
  <c r="AA19" i="31"/>
  <c r="S19" i="31"/>
  <c r="K19" i="31"/>
  <c r="B20" i="31"/>
  <c r="B19" i="31" s="1"/>
  <c r="C19" i="31"/>
  <c r="GN15" i="31"/>
  <c r="GF15" i="31"/>
  <c r="FX15" i="31"/>
  <c r="FP15" i="31"/>
  <c r="FH15" i="31"/>
  <c r="EZ15" i="31"/>
  <c r="ER15" i="31"/>
  <c r="EJ15" i="31"/>
  <c r="EB15" i="31"/>
  <c r="DT15" i="31"/>
  <c r="DL15" i="31"/>
  <c r="B17"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1" i="31"/>
  <c r="I35" i="31"/>
  <c r="I38" i="31"/>
  <c r="M31" i="31"/>
  <c r="Q35" i="31"/>
  <c r="Q38" i="31"/>
  <c r="U31" i="31"/>
  <c r="Y35" i="31"/>
  <c r="Y38" i="31"/>
  <c r="AC31" i="31"/>
  <c r="AG35" i="31"/>
  <c r="AG38" i="31"/>
  <c r="AK31" i="31"/>
  <c r="AO35" i="31"/>
  <c r="AO38" i="31"/>
  <c r="AS31" i="31"/>
  <c r="AW35" i="31"/>
  <c r="AW38" i="31"/>
  <c r="BA31" i="31"/>
  <c r="BE35" i="31"/>
  <c r="BE38" i="31"/>
  <c r="BI31" i="31"/>
  <c r="BM35" i="31"/>
  <c r="BM38" i="31"/>
  <c r="BQ31" i="31"/>
  <c r="BU31" i="31"/>
  <c r="BU35" i="31"/>
  <c r="BU38" i="31"/>
  <c r="CC31" i="31"/>
  <c r="CC35" i="31"/>
  <c r="CC38" i="31"/>
  <c r="CK31" i="31"/>
  <c r="CK35" i="31"/>
  <c r="CK38" i="31"/>
  <c r="CS31" i="31"/>
  <c r="CS35" i="31"/>
  <c r="CS38" i="31"/>
  <c r="DA31" i="31"/>
  <c r="DA35" i="31"/>
  <c r="DA38" i="31"/>
  <c r="DI31" i="31"/>
  <c r="DI34" i="31" s="1"/>
  <c r="DI35" i="31"/>
  <c r="DI38" i="31"/>
  <c r="DQ31" i="31"/>
  <c r="DQ34" i="31" s="1"/>
  <c r="DQ35" i="31"/>
  <c r="DQ38" i="31"/>
  <c r="DU31" i="31"/>
  <c r="DU35" i="31"/>
  <c r="DU38" i="31"/>
  <c r="EC31" i="31"/>
  <c r="EC35" i="31"/>
  <c r="EC38" i="31"/>
  <c r="EK31" i="31"/>
  <c r="EK35" i="31"/>
  <c r="EK38" i="31"/>
  <c r="ES31" i="31"/>
  <c r="ES35" i="31"/>
  <c r="ES38" i="31"/>
  <c r="FA31" i="31"/>
  <c r="FA35" i="31"/>
  <c r="FA38" i="31"/>
  <c r="FI31" i="31"/>
  <c r="FI35" i="31"/>
  <c r="FI38" i="31"/>
  <c r="FQ31" i="31"/>
  <c r="FQ35" i="31"/>
  <c r="FQ38" i="31"/>
  <c r="FY31" i="31"/>
  <c r="FY35" i="31"/>
  <c r="FY38" i="31"/>
  <c r="GG31" i="31"/>
  <c r="GG35" i="31"/>
  <c r="GG38" i="31"/>
  <c r="GO31" i="31"/>
  <c r="GO35" i="31"/>
  <c r="GO38" i="31"/>
  <c r="F25" i="31"/>
  <c r="F31" i="31"/>
  <c r="F35" i="31"/>
  <c r="J38" i="31"/>
  <c r="N25" i="31"/>
  <c r="N31" i="31"/>
  <c r="N35" i="31"/>
  <c r="R38" i="31"/>
  <c r="V25" i="31"/>
  <c r="V31" i="31"/>
  <c r="V35" i="31"/>
  <c r="Z38" i="31"/>
  <c r="AD25" i="31"/>
  <c r="AD31" i="31"/>
  <c r="AD35" i="31"/>
  <c r="AH38" i="31"/>
  <c r="AL25" i="31"/>
  <c r="AL31" i="31"/>
  <c r="AL35" i="31"/>
  <c r="AP38" i="31"/>
  <c r="AT25" i="31"/>
  <c r="AT31" i="31"/>
  <c r="AT35" i="31"/>
  <c r="AX38" i="31"/>
  <c r="BB25" i="31"/>
  <c r="BB31" i="31"/>
  <c r="BB35" i="31"/>
  <c r="BF38" i="31"/>
  <c r="BJ25" i="31"/>
  <c r="BJ31" i="31"/>
  <c r="BJ35" i="31"/>
  <c r="BN38" i="31"/>
  <c r="BR25" i="31"/>
  <c r="BV25" i="31"/>
  <c r="BZ25" i="31"/>
  <c r="CD25" i="31"/>
  <c r="CH25" i="31"/>
  <c r="CL25" i="31"/>
  <c r="CP25" i="31"/>
  <c r="CT25" i="31"/>
  <c r="CX25" i="31"/>
  <c r="DB25" i="31"/>
  <c r="DF25" i="31"/>
  <c r="DF38" i="31"/>
  <c r="DF31" i="31"/>
  <c r="DJ25" i="31"/>
  <c r="DJ38" i="31"/>
  <c r="DJ31" i="31"/>
  <c r="DJ34" i="31" s="1"/>
  <c r="DN25" i="31"/>
  <c r="DN38" i="31"/>
  <c r="DN31" i="31"/>
  <c r="DR25" i="31"/>
  <c r="DR38" i="31"/>
  <c r="DR31" i="31"/>
  <c r="DR34" i="31" s="1"/>
  <c r="DV25" i="31"/>
  <c r="DV38" i="31"/>
  <c r="DV31" i="31"/>
  <c r="DZ25" i="31"/>
  <c r="DZ38" i="31"/>
  <c r="DZ31" i="31"/>
  <c r="DZ34" i="31" s="1"/>
  <c r="ED25" i="31"/>
  <c r="ED38" i="31"/>
  <c r="ED31" i="31"/>
  <c r="EH25" i="31"/>
  <c r="EH38" i="31"/>
  <c r="EH31" i="31"/>
  <c r="EH34" i="31" s="1"/>
  <c r="EL35" i="31"/>
  <c r="EP25" i="31"/>
  <c r="EP38" i="31"/>
  <c r="EP31" i="31"/>
  <c r="EP34" i="31" s="1"/>
  <c r="ET35" i="31"/>
  <c r="EX25" i="31"/>
  <c r="EX38" i="31"/>
  <c r="EX31" i="31"/>
  <c r="EX34" i="31" s="1"/>
  <c r="FB35" i="31"/>
  <c r="FF25" i="31"/>
  <c r="FF38" i="31"/>
  <c r="FF31" i="31"/>
  <c r="FF34" i="31" s="1"/>
  <c r="FJ35" i="31"/>
  <c r="FN25" i="31"/>
  <c r="FN38" i="31"/>
  <c r="FN31" i="31"/>
  <c r="FN34" i="31" s="1"/>
  <c r="FR35" i="31"/>
  <c r="FV25" i="31"/>
  <c r="FV38" i="31"/>
  <c r="FV31" i="31"/>
  <c r="FV34" i="31" s="1"/>
  <c r="FZ35" i="31"/>
  <c r="GD25" i="31"/>
  <c r="GD38" i="31"/>
  <c r="GD35" i="31"/>
  <c r="GH31" i="31"/>
  <c r="GL25" i="31"/>
  <c r="GL38" i="31"/>
  <c r="GL35" i="31"/>
  <c r="GP31" i="31"/>
  <c r="GR19" i="31"/>
  <c r="GJ19" i="31"/>
  <c r="GB19" i="31"/>
  <c r="FT19" i="31"/>
  <c r="FL19" i="31"/>
  <c r="FD19" i="31"/>
  <c r="EV19" i="31"/>
  <c r="EN19" i="31"/>
  <c r="EF19" i="31"/>
  <c r="DX19" i="31"/>
  <c r="DP19" i="31"/>
  <c r="DH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CZ19" i="31"/>
  <c r="CR19" i="31"/>
  <c r="CJ19" i="31"/>
  <c r="CB19" i="31"/>
  <c r="BT19" i="31"/>
  <c r="BL19" i="31"/>
  <c r="BD19" i="31"/>
  <c r="AV19" i="31"/>
  <c r="AN19" i="31"/>
  <c r="AF19" i="31"/>
  <c r="X19" i="31"/>
  <c r="P19" i="31"/>
  <c r="H19" i="31"/>
  <c r="GQ19" i="31"/>
  <c r="GI19" i="31"/>
  <c r="GA19" i="31"/>
  <c r="FS19" i="31"/>
  <c r="FK19" i="31"/>
  <c r="FC19" i="31"/>
  <c r="EU19" i="31"/>
  <c r="EM19" i="31"/>
  <c r="EE19" i="31"/>
  <c r="DW19" i="31"/>
  <c r="DO19" i="31"/>
  <c r="DG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A19" i="31"/>
  <c r="CS19" i="31"/>
  <c r="CK19" i="31"/>
  <c r="CC19" i="31"/>
  <c r="BU19" i="31"/>
  <c r="BM19" i="3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B30" i="31"/>
  <c r="B29" i="31"/>
  <c r="B36" i="31"/>
  <c r="B35" i="31" s="1"/>
  <c r="C35" i="31"/>
  <c r="B39" i="31"/>
  <c r="C38" i="31"/>
  <c r="B27" i="31"/>
  <c r="B41" i="31"/>
  <c r="G31" i="31"/>
  <c r="K35" i="31"/>
  <c r="K38" i="31"/>
  <c r="O31" i="31"/>
  <c r="S35" i="31"/>
  <c r="S38" i="31"/>
  <c r="W31" i="31"/>
  <c r="AA35" i="31"/>
  <c r="AA38" i="31"/>
  <c r="AE31" i="31"/>
  <c r="AI35" i="31"/>
  <c r="AI38" i="31"/>
  <c r="AM31" i="31"/>
  <c r="AQ35" i="31"/>
  <c r="AQ38" i="31"/>
  <c r="AU31" i="31"/>
  <c r="AY35" i="31"/>
  <c r="AY38" i="31"/>
  <c r="BC31" i="31"/>
  <c r="BG35" i="31"/>
  <c r="BG38" i="31"/>
  <c r="BK31" i="31"/>
  <c r="BO35" i="31"/>
  <c r="BO38" i="31"/>
  <c r="BS31" i="31"/>
  <c r="BS35" i="31"/>
  <c r="BS38" i="31"/>
  <c r="CA31" i="31"/>
  <c r="CA35" i="31"/>
  <c r="CA38" i="31"/>
  <c r="CI31" i="31"/>
  <c r="CI35" i="31"/>
  <c r="CI38" i="31"/>
  <c r="CQ31" i="31"/>
  <c r="CQ35" i="31"/>
  <c r="CQ38" i="31"/>
  <c r="CY31" i="31"/>
  <c r="CY35" i="31"/>
  <c r="CY38" i="31"/>
  <c r="DG31" i="31"/>
  <c r="DG34" i="31" s="1"/>
  <c r="DG35" i="31"/>
  <c r="DG38" i="31"/>
  <c r="DO31" i="31"/>
  <c r="DO34" i="31" s="1"/>
  <c r="DO35" i="31"/>
  <c r="DO38" i="31"/>
  <c r="DW31" i="31"/>
  <c r="DW34" i="31" s="1"/>
  <c r="DW35" i="31"/>
  <c r="DW38" i="31"/>
  <c r="EE31" i="31"/>
  <c r="EE34" i="31" s="1"/>
  <c r="EE35" i="31"/>
  <c r="EE38" i="31"/>
  <c r="EM31" i="31"/>
  <c r="EM34" i="31" s="1"/>
  <c r="EM35" i="31"/>
  <c r="EM38" i="31"/>
  <c r="EU31" i="31"/>
  <c r="EU34" i="31" s="1"/>
  <c r="EU35" i="31"/>
  <c r="EU38" i="31"/>
  <c r="FC31" i="31"/>
  <c r="FC34" i="31" s="1"/>
  <c r="FC35" i="31"/>
  <c r="FC38" i="31"/>
  <c r="FK31" i="31"/>
  <c r="FK34" i="31" s="1"/>
  <c r="FK35" i="31"/>
  <c r="FK38" i="31"/>
  <c r="FS31" i="31"/>
  <c r="FS34" i="31" s="1"/>
  <c r="FS35" i="31"/>
  <c r="FS38" i="31"/>
  <c r="GA31" i="31"/>
  <c r="GA34" i="31" s="1"/>
  <c r="GA35" i="31"/>
  <c r="GA38" i="31"/>
  <c r="GI31" i="31"/>
  <c r="GI34" i="31" s="1"/>
  <c r="GI35" i="31"/>
  <c r="GI38" i="31"/>
  <c r="GQ31" i="31"/>
  <c r="GQ34" i="31" s="1"/>
  <c r="GQ35" i="31"/>
  <c r="GQ38" i="31"/>
  <c r="D25" i="31"/>
  <c r="H31" i="31"/>
  <c r="H34" i="31" s="1"/>
  <c r="H35" i="31"/>
  <c r="H38" i="31"/>
  <c r="L25" i="31"/>
  <c r="P31" i="31"/>
  <c r="P34" i="31" s="1"/>
  <c r="P35" i="31"/>
  <c r="P38" i="31"/>
  <c r="T25" i="31"/>
  <c r="X31" i="31"/>
  <c r="X34" i="31" s="1"/>
  <c r="X35" i="31"/>
  <c r="X38" i="31"/>
  <c r="AB25" i="31"/>
  <c r="AF31" i="31"/>
  <c r="AF34" i="31" s="1"/>
  <c r="AF35" i="31"/>
  <c r="AF38" i="31"/>
  <c r="AJ25" i="31"/>
  <c r="AN31" i="31"/>
  <c r="AN34" i="31" s="1"/>
  <c r="AN35" i="31"/>
  <c r="AN38" i="31"/>
  <c r="AR25" i="31"/>
  <c r="AV31" i="31"/>
  <c r="AV34" i="31" s="1"/>
  <c r="AV35" i="31"/>
  <c r="AV38" i="31"/>
  <c r="AZ25" i="31"/>
  <c r="BD31" i="31"/>
  <c r="BD34" i="31" s="1"/>
  <c r="BD35" i="31"/>
  <c r="BD38" i="31"/>
  <c r="BH25" i="31"/>
  <c r="BL31" i="31"/>
  <c r="BL34" i="31" s="1"/>
  <c r="BL35" i="31"/>
  <c r="BL38" i="31"/>
  <c r="BP25" i="31"/>
  <c r="BT38" i="31"/>
  <c r="BX31" i="31"/>
  <c r="BX35" i="31"/>
  <c r="BX25" i="31"/>
  <c r="CB38" i="31"/>
  <c r="CF31" i="31"/>
  <c r="CF35" i="31"/>
  <c r="CF25" i="31"/>
  <c r="CJ38" i="31"/>
  <c r="CN31" i="31"/>
  <c r="CN35" i="31"/>
  <c r="CN25" i="31"/>
  <c r="CR38" i="31"/>
  <c r="CV31" i="31"/>
  <c r="CV35" i="31"/>
  <c r="CV25" i="31"/>
  <c r="CZ38" i="31"/>
  <c r="DD31" i="31"/>
  <c r="DD34" i="31" s="1"/>
  <c r="DH35" i="31"/>
  <c r="DH25" i="31"/>
  <c r="DH38" i="31"/>
  <c r="DL31" i="31"/>
  <c r="DL34" i="31" s="1"/>
  <c r="DP35" i="31"/>
  <c r="DP25" i="31"/>
  <c r="DP38" i="31"/>
  <c r="DT31" i="31"/>
  <c r="DT34" i="31" s="1"/>
  <c r="DX35" i="31"/>
  <c r="DX25" i="31"/>
  <c r="DX38" i="31"/>
  <c r="EB31" i="31"/>
  <c r="EB34" i="31" s="1"/>
  <c r="EF35" i="31"/>
  <c r="EF25" i="31"/>
  <c r="EF38" i="31"/>
  <c r="EJ31" i="31"/>
  <c r="EJ34" i="31" s="1"/>
  <c r="EN35" i="31"/>
  <c r="EN25" i="31"/>
  <c r="EN38" i="31"/>
  <c r="ER31" i="31"/>
  <c r="ER34" i="31" s="1"/>
  <c r="EV35" i="31"/>
  <c r="EV25" i="31"/>
  <c r="EV38" i="31"/>
  <c r="EZ31" i="31"/>
  <c r="EZ34" i="31" s="1"/>
  <c r="FD35" i="31"/>
  <c r="FD25" i="31"/>
  <c r="FD38" i="31"/>
  <c r="FH31" i="31"/>
  <c r="FH34" i="31" s="1"/>
  <c r="FL35" i="31"/>
  <c r="FL25" i="31"/>
  <c r="FL38" i="31"/>
  <c r="FP31" i="31"/>
  <c r="FP34" i="31" s="1"/>
  <c r="FT35" i="31"/>
  <c r="FT25" i="31"/>
  <c r="FT38" i="31"/>
  <c r="FX31" i="31"/>
  <c r="FX34" i="31" s="1"/>
  <c r="GB35" i="31"/>
  <c r="GB25" i="31"/>
  <c r="GB38" i="31"/>
  <c r="GF31" i="31"/>
  <c r="GF34" i="31" s="1"/>
  <c r="GF25" i="31"/>
  <c r="GF38" i="31"/>
  <c r="GJ35" i="31"/>
  <c r="GN31" i="31"/>
  <c r="GN34" i="31" s="1"/>
  <c r="GN25" i="31"/>
  <c r="GN38" i="31"/>
  <c r="GR35" i="31"/>
  <c r="GP19" i="31"/>
  <c r="GH19" i="31"/>
  <c r="FZ19" i="31"/>
  <c r="FR19" i="31"/>
  <c r="FJ19" i="31"/>
  <c r="FB19" i="31"/>
  <c r="ET19" i="31"/>
  <c r="EL19" i="31"/>
  <c r="ED19" i="31"/>
  <c r="DV19" i="31"/>
  <c r="DN19" i="31"/>
  <c r="DF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O19" i="31"/>
  <c r="GG19" i="31"/>
  <c r="FY19" i="31"/>
  <c r="FQ19" i="31"/>
  <c r="FI19" i="31"/>
  <c r="FA19" i="31"/>
  <c r="ES19" i="31"/>
  <c r="EK19" i="31"/>
  <c r="EC19" i="31"/>
  <c r="DU19" i="31"/>
  <c r="DM19" i="31"/>
  <c r="DD15" i="31"/>
  <c r="DD18" i="31" s="1"/>
  <c r="CV15" i="31"/>
  <c r="CN15" i="31"/>
  <c r="CN18" i="31" s="1"/>
  <c r="CF15" i="31"/>
  <c r="BX15" i="31"/>
  <c r="BX18" i="31" s="1"/>
  <c r="BP15" i="31"/>
  <c r="BH15" i="31"/>
  <c r="BH18" i="31" s="1"/>
  <c r="AZ15" i="31"/>
  <c r="AR15" i="31"/>
  <c r="AR18" i="31" s="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CY19" i="31"/>
  <c r="CQ19" i="31"/>
  <c r="CI19" i="31"/>
  <c r="CA19" i="31"/>
  <c r="BS19" i="31"/>
  <c r="BK19" i="31"/>
  <c r="BC19" i="31"/>
  <c r="AU19" i="31"/>
  <c r="AM19" i="31"/>
  <c r="AE19" i="31"/>
  <c r="W19" i="31"/>
  <c r="O19" i="31"/>
  <c r="G19" i="31"/>
  <c r="GR15" i="31"/>
  <c r="GR18" i="31" s="1"/>
  <c r="GJ15" i="31"/>
  <c r="GJ18" i="31" s="1"/>
  <c r="GB15" i="31"/>
  <c r="GB18" i="31" s="1"/>
  <c r="FT15" i="31"/>
  <c r="FT18" i="31" s="1"/>
  <c r="FL15" i="31"/>
  <c r="FL18" i="31" s="1"/>
  <c r="FD15" i="31"/>
  <c r="FD18" i="31" s="1"/>
  <c r="EV15" i="31"/>
  <c r="EV18" i="31" s="1"/>
  <c r="EN15" i="31"/>
  <c r="EN18" i="31" s="1"/>
  <c r="EF15" i="31"/>
  <c r="EF18" i="31" s="1"/>
  <c r="DX15" i="31"/>
  <c r="DX18" i="31" s="1"/>
  <c r="DP15" i="31"/>
  <c r="DP18" i="31" s="1"/>
  <c r="DH15" i="31"/>
  <c r="DH18" i="31" s="1"/>
  <c r="GQ15" i="31"/>
  <c r="GQ18" i="31" s="1"/>
  <c r="GI15" i="31"/>
  <c r="GA15" i="31"/>
  <c r="GA18" i="31" s="1"/>
  <c r="FS15" i="31"/>
  <c r="FK15" i="31"/>
  <c r="FK18" i="31" s="1"/>
  <c r="FC15" i="31"/>
  <c r="EU15" i="31"/>
  <c r="EU18" i="31" s="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5" i="31"/>
  <c r="E38" i="31"/>
  <c r="I31" i="31"/>
  <c r="I34" i="31" s="1"/>
  <c r="M35" i="31"/>
  <c r="M38" i="31"/>
  <c r="Q31" i="31"/>
  <c r="Q34" i="31" s="1"/>
  <c r="U35" i="31"/>
  <c r="U38" i="31"/>
  <c r="Y31" i="31"/>
  <c r="Y34" i="31" s="1"/>
  <c r="AC35" i="31"/>
  <c r="AC38" i="31"/>
  <c r="AG31" i="31"/>
  <c r="AG34" i="31" s="1"/>
  <c r="AK35" i="31"/>
  <c r="AK38" i="31"/>
  <c r="AO31" i="31"/>
  <c r="AO34" i="31" s="1"/>
  <c r="AS35" i="31"/>
  <c r="AS38" i="31"/>
  <c r="AW31" i="31"/>
  <c r="AW34" i="31" s="1"/>
  <c r="BA35" i="31"/>
  <c r="BA38" i="31"/>
  <c r="BE31" i="31"/>
  <c r="BE34" i="31" s="1"/>
  <c r="BI35" i="31"/>
  <c r="BI38" i="31"/>
  <c r="BM31" i="31"/>
  <c r="BM34" i="31" s="1"/>
  <c r="BQ35" i="31"/>
  <c r="BQ38" i="31"/>
  <c r="BY31" i="31"/>
  <c r="BY34" i="31" s="1"/>
  <c r="BY35" i="31"/>
  <c r="BY38" i="31"/>
  <c r="CG31" i="31"/>
  <c r="CG34" i="31" s="1"/>
  <c r="CG35" i="31"/>
  <c r="CG38" i="31"/>
  <c r="CO31" i="31"/>
  <c r="CO34" i="31" s="1"/>
  <c r="CO35" i="31"/>
  <c r="CO38" i="31"/>
  <c r="CW31" i="31"/>
  <c r="CW34" i="31" s="1"/>
  <c r="CW35" i="31"/>
  <c r="CW38" i="31"/>
  <c r="DE31" i="31"/>
  <c r="DE34" i="31" s="1"/>
  <c r="DE35" i="31"/>
  <c r="DE38" i="31"/>
  <c r="DM31" i="31"/>
  <c r="DM34" i="31" s="1"/>
  <c r="DM35" i="31"/>
  <c r="DM38" i="31"/>
  <c r="DY31" i="31"/>
  <c r="DY34" i="31" s="1"/>
  <c r="DY35" i="31"/>
  <c r="DY38" i="31"/>
  <c r="EG31" i="31"/>
  <c r="EG34" i="31" s="1"/>
  <c r="EG35" i="31"/>
  <c r="EG38" i="31"/>
  <c r="EO31" i="31"/>
  <c r="EO34" i="31" s="1"/>
  <c r="EO35" i="31"/>
  <c r="EO38" i="31"/>
  <c r="EW31" i="31"/>
  <c r="EW34" i="31" s="1"/>
  <c r="EW35" i="31"/>
  <c r="EW38" i="31"/>
  <c r="FE31" i="31"/>
  <c r="FE34" i="31" s="1"/>
  <c r="FE35" i="31"/>
  <c r="FE38" i="31"/>
  <c r="FM31" i="31"/>
  <c r="FM34" i="31" s="1"/>
  <c r="FM35" i="31"/>
  <c r="FM38" i="31"/>
  <c r="FU31" i="31"/>
  <c r="FU34" i="31" s="1"/>
  <c r="FU35" i="31"/>
  <c r="FU38" i="31"/>
  <c r="GC31" i="31"/>
  <c r="GC34" i="31" s="1"/>
  <c r="GC35" i="31"/>
  <c r="GC38" i="31"/>
  <c r="GK31" i="31"/>
  <c r="GK34" i="31" s="1"/>
  <c r="GK35" i="31"/>
  <c r="GK38" i="31"/>
  <c r="GS31" i="31"/>
  <c r="GS34" i="31" s="1"/>
  <c r="GS35" i="31"/>
  <c r="GS38" i="31"/>
  <c r="F38" i="31"/>
  <c r="J25" i="31"/>
  <c r="J31" i="31"/>
  <c r="J34" i="31" s="1"/>
  <c r="J35" i="31"/>
  <c r="N38" i="31"/>
  <c r="R25" i="31"/>
  <c r="R31" i="31"/>
  <c r="R34" i="31" s="1"/>
  <c r="R35" i="31"/>
  <c r="V38" i="31"/>
  <c r="Z25" i="31"/>
  <c r="Z31" i="31"/>
  <c r="Z34" i="31" s="1"/>
  <c r="Z35" i="31"/>
  <c r="AD38" i="31"/>
  <c r="AH25" i="31"/>
  <c r="AH31" i="31"/>
  <c r="AH34" i="31" s="1"/>
  <c r="AH35" i="31"/>
  <c r="AL38" i="31"/>
  <c r="AP25" i="31"/>
  <c r="AP31" i="31"/>
  <c r="AP34" i="31" s="1"/>
  <c r="AP35" i="31"/>
  <c r="AT38" i="31"/>
  <c r="AX25" i="31"/>
  <c r="AX31" i="31"/>
  <c r="AX34" i="31" s="1"/>
  <c r="AX35" i="31"/>
  <c r="BB38" i="31"/>
  <c r="BF25" i="31"/>
  <c r="BF31" i="31"/>
  <c r="BF34" i="31" s="1"/>
  <c r="BF35" i="31"/>
  <c r="BJ38" i="31"/>
  <c r="BN25" i="31"/>
  <c r="BN31" i="31"/>
  <c r="BN34" i="31" s="1"/>
  <c r="BN35" i="31"/>
  <c r="BR38" i="31"/>
  <c r="BR31" i="31"/>
  <c r="BR34" i="31" s="1"/>
  <c r="BR35" i="31"/>
  <c r="BV38" i="31"/>
  <c r="BV31" i="31"/>
  <c r="BV34" i="31" s="1"/>
  <c r="BV35" i="31"/>
  <c r="BZ38" i="31"/>
  <c r="BZ31" i="31"/>
  <c r="BZ34" i="31" s="1"/>
  <c r="BZ35" i="31"/>
  <c r="CD38" i="31"/>
  <c r="CD31" i="31"/>
  <c r="CD34" i="31" s="1"/>
  <c r="CD35" i="31"/>
  <c r="CH38" i="31"/>
  <c r="CH31" i="31"/>
  <c r="CH34" i="31" s="1"/>
  <c r="CH35" i="31"/>
  <c r="CL38" i="31"/>
  <c r="CL31" i="31"/>
  <c r="CL34" i="31" s="1"/>
  <c r="CL35" i="31"/>
  <c r="CP38" i="31"/>
  <c r="CP31" i="31"/>
  <c r="CP34" i="31" s="1"/>
  <c r="CP35" i="31"/>
  <c r="CT38" i="31"/>
  <c r="CT31" i="31"/>
  <c r="CT34" i="31" s="1"/>
  <c r="CT35" i="31"/>
  <c r="CX38" i="31"/>
  <c r="CX31" i="31"/>
  <c r="CX34" i="31" s="1"/>
  <c r="CX35" i="31"/>
  <c r="DB38" i="31"/>
  <c r="DB31" i="31"/>
  <c r="DB34" i="31" s="1"/>
  <c r="DB35" i="31"/>
  <c r="DF35" i="31"/>
  <c r="DJ35" i="31"/>
  <c r="DN35" i="31"/>
  <c r="DR35" i="31"/>
  <c r="DV35" i="31"/>
  <c r="DZ35" i="31"/>
  <c r="ED35" i="31"/>
  <c r="EH35" i="31"/>
  <c r="EL25" i="31"/>
  <c r="EL38" i="31"/>
  <c r="EL31" i="31"/>
  <c r="EL34" i="31" s="1"/>
  <c r="EP35" i="31"/>
  <c r="ET25" i="31"/>
  <c r="ET38" i="31"/>
  <c r="ET31" i="31"/>
  <c r="ET34" i="31" s="1"/>
  <c r="EX35" i="31"/>
  <c r="FB25" i="31"/>
  <c r="FB38" i="31"/>
  <c r="FB31" i="31"/>
  <c r="FB34" i="31" s="1"/>
  <c r="FF35" i="31"/>
  <c r="FJ25" i="31"/>
  <c r="FJ38" i="31"/>
  <c r="FJ31" i="31"/>
  <c r="FJ34" i="31" s="1"/>
  <c r="FN35" i="31"/>
  <c r="FR25" i="31"/>
  <c r="FR38" i="31"/>
  <c r="FR31" i="31"/>
  <c r="FR34" i="31" s="1"/>
  <c r="FV35" i="31"/>
  <c r="FZ25" i="31"/>
  <c r="FZ38" i="31"/>
  <c r="FZ31" i="31"/>
  <c r="FZ34" i="31" s="1"/>
  <c r="GD31" i="31"/>
  <c r="GD34" i="31" s="1"/>
  <c r="GH25" i="31"/>
  <c r="GH38" i="31"/>
  <c r="GH35" i="31"/>
  <c r="GL31" i="31"/>
  <c r="GL34" i="31" s="1"/>
  <c r="GP25" i="31"/>
  <c r="GP38" i="31"/>
  <c r="GP35" i="31"/>
  <c r="GT18" i="31"/>
  <c r="GT45" i="31"/>
  <c r="GT43" i="31"/>
  <c r="C42" i="29"/>
  <c r="G42" i="29"/>
  <c r="F41" i="29"/>
  <c r="N41" i="29"/>
  <c r="K42" i="29"/>
  <c r="O42" i="29"/>
  <c r="H41" i="29"/>
  <c r="P41" i="29"/>
  <c r="AB85" i="27"/>
  <c r="AB45" i="27"/>
  <c r="AB44" i="27" s="1"/>
  <c r="X85" i="27"/>
  <c r="X45" i="27"/>
  <c r="X44" i="27" s="1"/>
  <c r="P85" i="27"/>
  <c r="P45" i="27"/>
  <c r="P44" i="27" s="1"/>
  <c r="I44" i="27"/>
  <c r="H85" i="27"/>
  <c r="H45" i="27"/>
  <c r="H44" i="27" s="1"/>
  <c r="Y39" i="27"/>
  <c r="X80" i="27"/>
  <c r="X40" i="27"/>
  <c r="X39" i="27" s="1"/>
  <c r="Q39" i="27"/>
  <c r="P80" i="27"/>
  <c r="P40" i="27"/>
  <c r="P39" i="27" s="1"/>
  <c r="I39" i="27"/>
  <c r="H80" i="27"/>
  <c r="H40" i="27"/>
  <c r="H39" i="27" s="1"/>
  <c r="Y56" i="27"/>
  <c r="X97" i="27"/>
  <c r="X57" i="27"/>
  <c r="X56" i="27" s="1"/>
  <c r="Q56" i="27"/>
  <c r="P97" i="27"/>
  <c r="P57" i="27"/>
  <c r="P56" i="27" s="1"/>
  <c r="I56" i="27"/>
  <c r="H97" i="27"/>
  <c r="H57" i="27"/>
  <c r="H56" i="27" s="1"/>
  <c r="AB112" i="27"/>
  <c r="AB72" i="27"/>
  <c r="AB71" i="27" s="1"/>
  <c r="U115" i="27"/>
  <c r="U55" i="27" s="1"/>
  <c r="U54" i="27" s="1"/>
  <c r="T112" i="27"/>
  <c r="T72" i="27"/>
  <c r="T71" i="27" s="1"/>
  <c r="M115" i="27"/>
  <c r="M55" i="27" s="1"/>
  <c r="M54" i="27" s="1"/>
  <c r="L112" i="27"/>
  <c r="L72" i="27"/>
  <c r="L71" i="27" s="1"/>
  <c r="E115" i="27"/>
  <c r="E55" i="27" s="1"/>
  <c r="E54"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3" i="27"/>
  <c r="AB53" i="27"/>
  <c r="AB52" i="27" s="1"/>
  <c r="T93" i="27"/>
  <c r="T53" i="27"/>
  <c r="T52" i="27" s="1"/>
  <c r="L93" i="27"/>
  <c r="L53" i="27"/>
  <c r="L52" i="27" s="1"/>
  <c r="AB91" i="27"/>
  <c r="AB51" i="27"/>
  <c r="AB50" i="27" s="1"/>
  <c r="T91" i="27"/>
  <c r="T51" i="27"/>
  <c r="T50" i="27" s="1"/>
  <c r="L91" i="27"/>
  <c r="L51" i="27"/>
  <c r="L50" i="27" s="1"/>
  <c r="T85" i="27"/>
  <c r="T45" i="27"/>
  <c r="T44" i="27" s="1"/>
  <c r="L85" i="27"/>
  <c r="L45" i="27"/>
  <c r="L44" i="27" s="1"/>
  <c r="AB80" i="27"/>
  <c r="AB40" i="27"/>
  <c r="AB39" i="27" s="1"/>
  <c r="T80" i="27"/>
  <c r="T40" i="27"/>
  <c r="T39" i="27" s="1"/>
  <c r="L80" i="27"/>
  <c r="L40" i="27"/>
  <c r="L39" i="27" s="1"/>
  <c r="AB97" i="27"/>
  <c r="AB57" i="27"/>
  <c r="AB56" i="27" s="1"/>
  <c r="U56" i="27"/>
  <c r="T97" i="27"/>
  <c r="T57" i="27"/>
  <c r="T56" i="27" s="1"/>
  <c r="M56" i="27"/>
  <c r="L97" i="27"/>
  <c r="L57" i="27"/>
  <c r="L56" i="27" s="1"/>
  <c r="E56" i="27"/>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72" i="27"/>
  <c r="X71" i="27" s="1"/>
  <c r="Q115" i="27"/>
  <c r="Q55" i="27" s="1"/>
  <c r="Q54" i="27" s="1"/>
  <c r="Q74" i="27" s="1"/>
  <c r="Q75" i="27" s="1"/>
  <c r="M74" i="27"/>
  <c r="M75" i="27" s="1"/>
  <c r="P112" i="27"/>
  <c r="P72" i="27"/>
  <c r="P71" i="27" s="1"/>
  <c r="I115" i="27"/>
  <c r="I55" i="27" s="1"/>
  <c r="I54" i="27" s="1"/>
  <c r="I74" i="27" s="1"/>
  <c r="I75" i="27" s="1"/>
  <c r="E74" i="27"/>
  <c r="E75" i="27" s="1"/>
  <c r="H112" i="27"/>
  <c r="H72" i="27"/>
  <c r="H71" i="27" s="1"/>
  <c r="Z74" i="27"/>
  <c r="Z75" i="27" s="1"/>
  <c r="R74" i="27"/>
  <c r="R75" i="27" s="1"/>
  <c r="J74" i="27"/>
  <c r="J75" i="27" s="1"/>
  <c r="AA74" i="27"/>
  <c r="AA75" i="27" s="1"/>
  <c r="W74" i="27"/>
  <c r="W75" i="27" s="1"/>
  <c r="S74" i="27"/>
  <c r="S75" i="27" s="1"/>
  <c r="O74" i="27"/>
  <c r="O75" i="27" s="1"/>
  <c r="K74" i="27"/>
  <c r="K75" i="27" s="1"/>
  <c r="G74" i="27"/>
  <c r="G75" i="27" s="1"/>
  <c r="X93" i="27"/>
  <c r="X53" i="27"/>
  <c r="X52" i="27" s="1"/>
  <c r="P93" i="27"/>
  <c r="P53" i="27"/>
  <c r="P52" i="27" s="1"/>
  <c r="H93" i="27"/>
  <c r="H53" i="27"/>
  <c r="H52" i="27" s="1"/>
  <c r="X91" i="27"/>
  <c r="X51" i="27"/>
  <c r="X50" i="27" s="1"/>
  <c r="P91" i="27"/>
  <c r="P51" i="27"/>
  <c r="P50" i="27" s="1"/>
  <c r="H91" i="27"/>
  <c r="H51" i="27"/>
  <c r="H50" i="27" s="1"/>
  <c r="M28" i="23"/>
  <c r="N29" i="23"/>
  <c r="M16" i="23"/>
  <c r="N17" i="23"/>
  <c r="I16" i="23"/>
  <c r="L45" i="23"/>
  <c r="W45" i="23"/>
  <c r="S45" i="23"/>
  <c r="O45" i="23"/>
  <c r="M24" i="23"/>
  <c r="N25" i="23"/>
  <c r="M22" i="23"/>
  <c r="N23" i="23"/>
  <c r="M26" i="23"/>
  <c r="N27" i="23"/>
  <c r="P45" i="23"/>
  <c r="J45" i="23"/>
  <c r="U45" i="23"/>
  <c r="K45" i="23"/>
  <c r="I24" i="23"/>
  <c r="V28" i="23"/>
  <c r="V45" i="23" s="1"/>
  <c r="R28" i="23"/>
  <c r="V16" i="23"/>
  <c r="R16" i="23"/>
  <c r="N12" i="23"/>
  <c r="M11" i="23"/>
  <c r="V11" i="23"/>
  <c r="R11" i="23"/>
  <c r="I11" i="23"/>
  <c r="T45" i="23"/>
  <c r="H45" i="23"/>
  <c r="R45" i="23"/>
  <c r="G45" i="23"/>
  <c r="N44" i="23"/>
  <c r="M43" i="23"/>
  <c r="M45" i="23" s="1"/>
  <c r="F45" i="23"/>
  <c r="Q45" i="23"/>
  <c r="E45" i="23"/>
  <c r="I43" i="23"/>
  <c r="I22" i="23"/>
  <c r="M91" i="14"/>
  <c r="N10" i="2"/>
  <c r="L10" i="2"/>
  <c r="H10" i="2"/>
  <c r="F10" i="2"/>
  <c r="M10" i="2"/>
  <c r="K10" i="2"/>
  <c r="O10" i="2" s="1"/>
  <c r="I10" i="2"/>
  <c r="G10" i="2"/>
  <c r="E10" i="2"/>
  <c r="J10" i="2" s="1"/>
  <c r="D10" i="2" s="1"/>
  <c r="O8" i="2"/>
  <c r="J11" i="2"/>
  <c r="D11" i="2" s="1"/>
  <c r="O13" i="2"/>
  <c r="J14" i="2"/>
  <c r="D14" i="2" s="1"/>
  <c r="O18" i="2"/>
  <c r="O24" i="2"/>
  <c r="Y28" i="2"/>
  <c r="H26" i="2"/>
  <c r="N26" i="2"/>
  <c r="G26" i="2"/>
  <c r="K26" i="2"/>
  <c r="O23" i="2"/>
  <c r="Z27" i="2"/>
  <c r="J25" i="2"/>
  <c r="AC22" i="2"/>
  <c r="AC27" i="2" s="1"/>
  <c r="AC28" i="2" s="1"/>
  <c r="N19" i="2"/>
  <c r="N22" i="2" s="1"/>
  <c r="L19" i="2"/>
  <c r="H19" i="2"/>
  <c r="H22" i="2" s="1"/>
  <c r="F19" i="2"/>
  <c r="M19" i="2"/>
  <c r="K19" i="2"/>
  <c r="K22" i="2" s="1"/>
  <c r="I19" i="2"/>
  <c r="G19" i="2"/>
  <c r="G22" i="2" s="1"/>
  <c r="E19" i="2"/>
  <c r="J19" i="2" s="1"/>
  <c r="Z16" i="2"/>
  <c r="Z17" i="2" s="1"/>
  <c r="M15" i="2"/>
  <c r="K15" i="2"/>
  <c r="K16" i="2" s="1"/>
  <c r="I15" i="2"/>
  <c r="G15" i="2"/>
  <c r="G16" i="2" s="1"/>
  <c r="E15" i="2"/>
  <c r="AD16" i="2"/>
  <c r="AD17" i="2" s="1"/>
  <c r="N15" i="2"/>
  <c r="N16" i="2" s="1"/>
  <c r="L15" i="2"/>
  <c r="H15" i="2"/>
  <c r="H16" i="2" s="1"/>
  <c r="F15" i="2"/>
  <c r="J8" i="2"/>
  <c r="H12" i="2"/>
  <c r="F16" i="2"/>
  <c r="L16" i="2"/>
  <c r="E16" i="2"/>
  <c r="J13" i="2"/>
  <c r="I16" i="2"/>
  <c r="M16" i="2"/>
  <c r="J18" i="2"/>
  <c r="D24" i="2"/>
  <c r="AA27" i="2"/>
  <c r="AA28" i="2" s="1"/>
  <c r="F26" i="2"/>
  <c r="L26" i="2"/>
  <c r="E26" i="2"/>
  <c r="J23" i="2"/>
  <c r="I26" i="2"/>
  <c r="M26" i="2"/>
  <c r="O25" i="2"/>
  <c r="AD27" i="2"/>
  <c r="AD28" i="2" s="1"/>
  <c r="N9" i="2"/>
  <c r="N12" i="2" s="1"/>
  <c r="L9" i="2"/>
  <c r="L12" i="2" s="1"/>
  <c r="L17" i="2" s="1"/>
  <c r="H9" i="2"/>
  <c r="F9" i="2"/>
  <c r="F12" i="2" s="1"/>
  <c r="F17" i="2" s="1"/>
  <c r="M9" i="2"/>
  <c r="M12" i="2" s="1"/>
  <c r="M17" i="2" s="1"/>
  <c r="K9" i="2"/>
  <c r="O9" i="2" s="1"/>
  <c r="I9" i="2"/>
  <c r="I12" i="2" s="1"/>
  <c r="I17" i="2" s="1"/>
  <c r="G9" i="2"/>
  <c r="G12" i="2" s="1"/>
  <c r="G17" i="2" s="1"/>
  <c r="E9" i="2"/>
  <c r="AB16" i="2"/>
  <c r="AB17" i="2" s="1"/>
  <c r="AB22" i="2"/>
  <c r="AB27" i="2" s="1"/>
  <c r="AB28" i="2" s="1"/>
  <c r="M20" i="2"/>
  <c r="M22" i="2" s="1"/>
  <c r="K20" i="2"/>
  <c r="I20" i="2"/>
  <c r="I22" i="2" s="1"/>
  <c r="G20" i="2"/>
  <c r="E20" i="2"/>
  <c r="N20" i="2"/>
  <c r="L20" i="2"/>
  <c r="L22" i="2" s="1"/>
  <c r="H20" i="2"/>
  <c r="F20" i="2"/>
  <c r="F22" i="2" s="1"/>
  <c r="W45" i="1"/>
  <c r="S45" i="1"/>
  <c r="W40" i="1"/>
  <c r="S40" i="1"/>
  <c r="Z45" i="1"/>
  <c r="V45" i="1"/>
  <c r="R45" i="1"/>
  <c r="Z40" i="1"/>
  <c r="V40" i="1"/>
  <c r="R40" i="1"/>
  <c r="Y45" i="1"/>
  <c r="U45" i="1"/>
  <c r="Q45" i="1"/>
  <c r="Y40" i="1"/>
  <c r="U40" i="1"/>
  <c r="Q40" i="1"/>
  <c r="X36" i="1"/>
  <c r="T36" i="1"/>
  <c r="W36" i="1"/>
  <c r="S36" i="1"/>
  <c r="AA125" i="39" l="1"/>
  <c r="AK80" i="39"/>
  <c r="AG80" i="39"/>
  <c r="AC80" i="39"/>
  <c r="Z96" i="39"/>
  <c r="AG125" i="39"/>
  <c r="AC125" i="39"/>
  <c r="AK125" i="39"/>
  <c r="Z79" i="39"/>
  <c r="AA80" i="39"/>
  <c r="Z63" i="39"/>
  <c r="AI125" i="39"/>
  <c r="AE125" i="39"/>
  <c r="Z117" i="39"/>
  <c r="AI80" i="39"/>
  <c r="AE80" i="39"/>
  <c r="A55" i="12"/>
  <c r="C74" i="33"/>
  <c r="D75" i="33"/>
  <c r="C67" i="33"/>
  <c r="C29" i="33"/>
  <c r="C46" i="33"/>
  <c r="D30" i="33"/>
  <c r="C13" i="33"/>
  <c r="A54" i="12"/>
  <c r="U55" i="30"/>
  <c r="U57" i="30" s="1"/>
  <c r="F56" i="30"/>
  <c r="R57" i="30"/>
  <c r="F57" i="30"/>
  <c r="F55" i="30"/>
  <c r="K30" i="30"/>
  <c r="K55" i="30" s="1"/>
  <c r="K57" i="30" s="1"/>
  <c r="B57" i="30"/>
  <c r="J57" i="30"/>
  <c r="J55" i="30"/>
  <c r="J56" i="30" s="1"/>
  <c r="O55" i="30"/>
  <c r="O57" i="30" s="1"/>
  <c r="S55" i="30"/>
  <c r="S57" i="30" s="1"/>
  <c r="DB43" i="31"/>
  <c r="DB45" i="31" s="1"/>
  <c r="CT43" i="31"/>
  <c r="CT45" i="31" s="1"/>
  <c r="CL43" i="31"/>
  <c r="CL45" i="31" s="1"/>
  <c r="CD43" i="31"/>
  <c r="CD45" i="31" s="1"/>
  <c r="BV43" i="31"/>
  <c r="BV45" i="31" s="1"/>
  <c r="BN43" i="31"/>
  <c r="BN45" i="31" s="1"/>
  <c r="BF43" i="31"/>
  <c r="BF45" i="31" s="1"/>
  <c r="AX43" i="31"/>
  <c r="AX45" i="31" s="1"/>
  <c r="AP43" i="31"/>
  <c r="AP45" i="31" s="1"/>
  <c r="AH43" i="31"/>
  <c r="AH45" i="31" s="1"/>
  <c r="Z43" i="31"/>
  <c r="Z45" i="31" s="1"/>
  <c r="R43" i="31"/>
  <c r="R45" i="31" s="1"/>
  <c r="J43" i="31"/>
  <c r="J45" i="31" s="1"/>
  <c r="I43" i="31"/>
  <c r="I45" i="31" s="1"/>
  <c r="DD43" i="31"/>
  <c r="DD45" i="31" s="1"/>
  <c r="CV34" i="31"/>
  <c r="CN34" i="31"/>
  <c r="CF34" i="31"/>
  <c r="BX34" i="31"/>
  <c r="CQ34" i="31"/>
  <c r="CA34" i="31"/>
  <c r="BK34" i="31"/>
  <c r="AU34" i="31"/>
  <c r="AE34" i="31"/>
  <c r="O34" i="31"/>
  <c r="R44" i="31"/>
  <c r="AH44" i="31"/>
  <c r="AX44" i="31"/>
  <c r="BN44" i="31"/>
  <c r="CD44" i="31"/>
  <c r="CT44" i="31"/>
  <c r="GP34" i="31"/>
  <c r="GH34" i="31"/>
  <c r="ED34" i="31"/>
  <c r="DV34" i="31"/>
  <c r="DN34" i="31"/>
  <c r="DF34" i="31"/>
  <c r="GG34" i="31"/>
  <c r="FQ34" i="31"/>
  <c r="FA34" i="31"/>
  <c r="EK34" i="31"/>
  <c r="DU34" i="31"/>
  <c r="CS34" i="31"/>
  <c r="CC34" i="31"/>
  <c r="BQ34" i="31"/>
  <c r="BA34" i="31"/>
  <c r="AK34" i="31"/>
  <c r="U34" i="31"/>
  <c r="E34" i="31"/>
  <c r="S18" i="31"/>
  <c r="AI18" i="31"/>
  <c r="AY18" i="31"/>
  <c r="BO18" i="31"/>
  <c r="CE18" i="31"/>
  <c r="CU18" i="31"/>
  <c r="DK18" i="31"/>
  <c r="EA18" i="31"/>
  <c r="EQ18" i="31"/>
  <c r="FG18" i="31"/>
  <c r="FW18" i="31"/>
  <c r="GM18" i="31"/>
  <c r="DL18" i="31"/>
  <c r="EB18" i="31"/>
  <c r="EB43" i="31" s="1"/>
  <c r="EB45" i="31" s="1"/>
  <c r="ER18" i="31"/>
  <c r="FH18" i="31"/>
  <c r="FH43" i="31" s="1"/>
  <c r="FH45" i="31" s="1"/>
  <c r="FX18" i="31"/>
  <c r="GN18" i="31"/>
  <c r="GN43" i="31" s="1"/>
  <c r="GN45" i="31" s="1"/>
  <c r="GR34" i="31"/>
  <c r="GJ34" i="31"/>
  <c r="GB34" i="31"/>
  <c r="FT34" i="31"/>
  <c r="FL34" i="31"/>
  <c r="FD34" i="31"/>
  <c r="EV34" i="31"/>
  <c r="EN34" i="31"/>
  <c r="EF34" i="31"/>
  <c r="DX34" i="31"/>
  <c r="DP34" i="31"/>
  <c r="DH34" i="31"/>
  <c r="CZ34" i="31"/>
  <c r="CR34" i="31"/>
  <c r="CJ34" i="31"/>
  <c r="CB34" i="31"/>
  <c r="BT34" i="31"/>
  <c r="GM43" i="31"/>
  <c r="GM45" i="31" s="1"/>
  <c r="FW43" i="31"/>
  <c r="FW45" i="31" s="1"/>
  <c r="FG43" i="31"/>
  <c r="FG45" i="31" s="1"/>
  <c r="EQ43" i="31"/>
  <c r="EQ45" i="31" s="1"/>
  <c r="EA43" i="31"/>
  <c r="EA45" i="31" s="1"/>
  <c r="DK43" i="31"/>
  <c r="DK45" i="31" s="1"/>
  <c r="CU34" i="31"/>
  <c r="CE34" i="31"/>
  <c r="BO34" i="31"/>
  <c r="AY34" i="31"/>
  <c r="AI34" i="31"/>
  <c r="S34" i="31"/>
  <c r="B31" i="31"/>
  <c r="I44" i="31"/>
  <c r="Y18" i="31"/>
  <c r="Y43" i="31" s="1"/>
  <c r="Y45" i="31" s="1"/>
  <c r="AO18" i="31"/>
  <c r="BE18" i="31"/>
  <c r="BE43" i="31" s="1"/>
  <c r="BE45" i="31" s="1"/>
  <c r="BU18" i="31"/>
  <c r="CK18" i="31"/>
  <c r="DA18" i="31"/>
  <c r="DQ18" i="31"/>
  <c r="EG18" i="31"/>
  <c r="EW18" i="31"/>
  <c r="FM18" i="31"/>
  <c r="GC18" i="31"/>
  <c r="GS18" i="31"/>
  <c r="N18" i="31"/>
  <c r="AD18" i="31"/>
  <c r="AT18" i="31"/>
  <c r="BJ18" i="31"/>
  <c r="BZ18" i="31"/>
  <c r="CP18" i="31"/>
  <c r="DF18" i="31"/>
  <c r="DV18" i="31"/>
  <c r="EL18" i="31"/>
  <c r="EL43" i="31" s="1"/>
  <c r="EL45" i="31" s="1"/>
  <c r="FB18" i="31"/>
  <c r="FR18" i="31"/>
  <c r="FR43" i="31" s="1"/>
  <c r="FR45" i="31" s="1"/>
  <c r="GH18" i="31"/>
  <c r="GT44" i="31"/>
  <c r="GL45" i="31"/>
  <c r="GL43" i="31"/>
  <c r="GL44" i="31" s="1"/>
  <c r="GD45" i="31"/>
  <c r="GD43" i="31"/>
  <c r="BZ45" i="31"/>
  <c r="BZ43" i="31"/>
  <c r="GC45" i="31"/>
  <c r="GC43" i="31"/>
  <c r="EW45" i="31"/>
  <c r="EW43" i="31"/>
  <c r="EG45" i="31"/>
  <c r="EG43" i="31"/>
  <c r="DM45" i="31"/>
  <c r="DM43" i="31"/>
  <c r="DM44" i="31" s="1"/>
  <c r="CW45" i="31"/>
  <c r="CW43" i="31"/>
  <c r="CW44" i="31" s="1"/>
  <c r="CG45" i="31"/>
  <c r="CG43" i="31"/>
  <c r="CG44" i="31" s="1"/>
  <c r="O18" i="31"/>
  <c r="AE18" i="31"/>
  <c r="AU18" i="31"/>
  <c r="BK18" i="31"/>
  <c r="CA18" i="31"/>
  <c r="CQ18" i="31"/>
  <c r="DG18" i="31"/>
  <c r="DW18" i="31"/>
  <c r="DW43" i="31" s="1"/>
  <c r="DW45" i="31" s="1"/>
  <c r="EM18" i="31"/>
  <c r="FC18" i="31"/>
  <c r="FC43" i="31" s="1"/>
  <c r="FC45" i="31" s="1"/>
  <c r="FS18" i="31"/>
  <c r="GI18" i="31"/>
  <c r="GI43" i="31" s="1"/>
  <c r="GI45" i="31" s="1"/>
  <c r="D18" i="31"/>
  <c r="T18" i="31"/>
  <c r="AJ18" i="31"/>
  <c r="AZ18" i="31"/>
  <c r="BP18" i="31"/>
  <c r="CF18" i="31"/>
  <c r="CV18" i="31"/>
  <c r="BL43" i="31"/>
  <c r="BL44" i="31" s="1"/>
  <c r="AV43" i="31"/>
  <c r="AV45" i="31" s="1"/>
  <c r="AF43" i="31"/>
  <c r="AF44" i="31" s="1"/>
  <c r="P43" i="31"/>
  <c r="P45" i="31" s="1"/>
  <c r="GQ43" i="31"/>
  <c r="GQ44" i="31" s="1"/>
  <c r="GA43" i="31"/>
  <c r="GA45" i="31" s="1"/>
  <c r="FK43" i="31"/>
  <c r="FK44" i="31" s="1"/>
  <c r="EU43" i="31"/>
  <c r="EU45" i="31" s="1"/>
  <c r="EE43" i="31"/>
  <c r="EE44" i="31" s="1"/>
  <c r="DO43" i="31"/>
  <c r="DO45" i="31" s="1"/>
  <c r="CY34" i="31"/>
  <c r="CI34" i="31"/>
  <c r="BS34" i="31"/>
  <c r="BC34" i="31"/>
  <c r="AM34" i="31"/>
  <c r="W34" i="31"/>
  <c r="G34" i="31"/>
  <c r="B38" i="31"/>
  <c r="M18" i="31"/>
  <c r="AC18" i="31"/>
  <c r="AS18" i="31"/>
  <c r="BI18" i="31"/>
  <c r="BY18" i="31"/>
  <c r="BY43" i="31" s="1"/>
  <c r="BY45" i="31" s="1"/>
  <c r="CO18" i="31"/>
  <c r="DE18" i="31"/>
  <c r="DE43" i="31" s="1"/>
  <c r="DE45" i="31" s="1"/>
  <c r="DU18" i="31"/>
  <c r="EK18" i="31"/>
  <c r="FA18" i="31"/>
  <c r="FQ18" i="31"/>
  <c r="GG18" i="31"/>
  <c r="J44" i="31"/>
  <c r="Z44" i="31"/>
  <c r="AP44" i="31"/>
  <c r="BF44" i="31"/>
  <c r="BV44" i="31"/>
  <c r="CL44" i="31"/>
  <c r="DB44" i="31"/>
  <c r="GD44" i="31"/>
  <c r="FV43" i="31"/>
  <c r="FV45" i="31" s="1"/>
  <c r="FN43" i="31"/>
  <c r="FN44" i="31" s="1"/>
  <c r="FF43" i="31"/>
  <c r="FF44" i="31" s="1"/>
  <c r="EX43" i="31"/>
  <c r="EX45" i="31" s="1"/>
  <c r="EP43" i="31"/>
  <c r="EP45" i="31" s="1"/>
  <c r="EH43" i="31"/>
  <c r="EH44" i="31" s="1"/>
  <c r="DZ43" i="31"/>
  <c r="DZ44" i="31" s="1"/>
  <c r="DR43" i="31"/>
  <c r="DR45" i="31" s="1"/>
  <c r="DJ43" i="31"/>
  <c r="DJ45" i="31" s="1"/>
  <c r="BJ34" i="31"/>
  <c r="BB34" i="31"/>
  <c r="AT34" i="31"/>
  <c r="AL34" i="31"/>
  <c r="AD34" i="31"/>
  <c r="V34" i="31"/>
  <c r="N34" i="31"/>
  <c r="F34" i="31"/>
  <c r="GO34" i="31"/>
  <c r="FY34" i="31"/>
  <c r="FI34" i="31"/>
  <c r="ES34" i="31"/>
  <c r="EC34" i="31"/>
  <c r="DQ45" i="31"/>
  <c r="DQ43" i="31"/>
  <c r="DA34" i="31"/>
  <c r="CK34" i="31"/>
  <c r="BU34" i="31"/>
  <c r="BI34" i="31"/>
  <c r="AS34" i="31"/>
  <c r="AC34" i="31"/>
  <c r="M34" i="31"/>
  <c r="C18" i="31"/>
  <c r="B15" i="31"/>
  <c r="B18" i="31" s="1"/>
  <c r="K18" i="31"/>
  <c r="AA18" i="31"/>
  <c r="AQ18" i="31"/>
  <c r="BG18" i="31"/>
  <c r="BW18" i="31"/>
  <c r="CM18" i="31"/>
  <c r="DC18" i="31"/>
  <c r="DS18" i="31"/>
  <c r="EI18" i="31"/>
  <c r="EY18" i="31"/>
  <c r="FO18" i="31"/>
  <c r="GE18" i="31"/>
  <c r="DT18" i="31"/>
  <c r="DT43" i="31" s="1"/>
  <c r="DT45" i="31" s="1"/>
  <c r="EJ18" i="31"/>
  <c r="EZ18" i="31"/>
  <c r="EZ43" i="31" s="1"/>
  <c r="EZ45" i="31" s="1"/>
  <c r="FP18" i="31"/>
  <c r="GF18" i="31"/>
  <c r="GF43" i="31" s="1"/>
  <c r="GF45" i="31" s="1"/>
  <c r="H18" i="31"/>
  <c r="X18" i="31"/>
  <c r="X43" i="31" s="1"/>
  <c r="X45" i="31" s="1"/>
  <c r="AN18" i="31"/>
  <c r="BD18" i="31"/>
  <c r="BD43" i="31" s="1"/>
  <c r="BD45" i="31" s="1"/>
  <c r="BT18" i="31"/>
  <c r="CJ18" i="31"/>
  <c r="CZ18" i="31"/>
  <c r="BP34" i="31"/>
  <c r="BH34" i="31"/>
  <c r="AZ34" i="31"/>
  <c r="AR34" i="31"/>
  <c r="AJ34" i="31"/>
  <c r="AB34" i="31"/>
  <c r="T34" i="31"/>
  <c r="L34" i="31"/>
  <c r="D34" i="31"/>
  <c r="FO45" i="31"/>
  <c r="FO43" i="31"/>
  <c r="EI45" i="31"/>
  <c r="EI43" i="31"/>
  <c r="DC34" i="31"/>
  <c r="CM34" i="31"/>
  <c r="BW34" i="31"/>
  <c r="BG34" i="31"/>
  <c r="AQ34" i="31"/>
  <c r="AA34" i="31"/>
  <c r="K34" i="31"/>
  <c r="C34" i="31"/>
  <c r="Q18" i="31"/>
  <c r="AG18" i="31"/>
  <c r="AW18" i="31"/>
  <c r="BM18" i="31"/>
  <c r="CC18" i="31"/>
  <c r="CS18" i="31"/>
  <c r="DI18" i="31"/>
  <c r="DY18" i="31"/>
  <c r="DY43" i="31" s="1"/>
  <c r="DY45" i="31" s="1"/>
  <c r="EO18" i="31"/>
  <c r="FE18" i="31"/>
  <c r="FE43" i="31" s="1"/>
  <c r="FE45" i="31" s="1"/>
  <c r="FU18" i="31"/>
  <c r="GK18" i="31"/>
  <c r="GK43" i="31" s="1"/>
  <c r="GK45" i="31" s="1"/>
  <c r="F18" i="31"/>
  <c r="V18" i="31"/>
  <c r="AL18" i="31"/>
  <c r="BB18" i="31"/>
  <c r="BR18" i="31"/>
  <c r="CH18" i="31"/>
  <c r="CX18" i="31"/>
  <c r="DN18" i="31"/>
  <c r="ED18" i="31"/>
  <c r="ET18" i="31"/>
  <c r="ET43" i="31" s="1"/>
  <c r="ET45" i="31" s="1"/>
  <c r="FJ18" i="31"/>
  <c r="FZ18" i="31"/>
  <c r="FZ43" i="31" s="1"/>
  <c r="FZ45" i="31" s="1"/>
  <c r="GP18" i="31"/>
  <c r="B25" i="31"/>
  <c r="A52" i="12"/>
  <c r="A53" i="12"/>
  <c r="A50" i="12"/>
  <c r="A51" i="12"/>
  <c r="H115" i="27"/>
  <c r="H55" i="27" s="1"/>
  <c r="H54" i="27" s="1"/>
  <c r="P115" i="27"/>
  <c r="P55" i="27" s="1"/>
  <c r="P54" i="27" s="1"/>
  <c r="X115" i="27"/>
  <c r="X55" i="27" s="1"/>
  <c r="X54" i="27" s="1"/>
  <c r="L115" i="27"/>
  <c r="L55" i="27" s="1"/>
  <c r="L54" i="27" s="1"/>
  <c r="T115" i="27"/>
  <c r="T55" i="27" s="1"/>
  <c r="T54" i="27" s="1"/>
  <c r="AB115" i="27"/>
  <c r="AB55" i="27" s="1"/>
  <c r="AB54" i="27" s="1"/>
  <c r="H74" i="27"/>
  <c r="H75" i="27" s="1"/>
  <c r="P74" i="27"/>
  <c r="P75" i="27" s="1"/>
  <c r="X74" i="27"/>
  <c r="X75" i="27" s="1"/>
  <c r="L74" i="27"/>
  <c r="L75" i="27" s="1"/>
  <c r="T74" i="27"/>
  <c r="T75" i="27" s="1"/>
  <c r="AB74" i="27"/>
  <c r="AB75" i="27" s="1"/>
  <c r="I45" i="23"/>
  <c r="X17" i="23"/>
  <c r="X16" i="23" s="1"/>
  <c r="N16" i="23"/>
  <c r="X29" i="23"/>
  <c r="X28" i="23" s="1"/>
  <c r="N28" i="23"/>
  <c r="X44" i="23"/>
  <c r="X43" i="23" s="1"/>
  <c r="N43" i="23"/>
  <c r="X12" i="23"/>
  <c r="X11" i="23" s="1"/>
  <c r="N11" i="23"/>
  <c r="X27" i="23"/>
  <c r="X26" i="23" s="1"/>
  <c r="N26" i="23"/>
  <c r="X23" i="23"/>
  <c r="X22" i="23" s="1"/>
  <c r="N22" i="23"/>
  <c r="X25" i="23"/>
  <c r="X24" i="23" s="1"/>
  <c r="N24" i="23"/>
  <c r="N17" i="2"/>
  <c r="J20" i="2"/>
  <c r="I27" i="2"/>
  <c r="I28" i="2" s="1"/>
  <c r="F27" i="2"/>
  <c r="F28" i="2" s="1"/>
  <c r="E22" i="2"/>
  <c r="E27" i="2" s="1"/>
  <c r="E28" i="2" s="1"/>
  <c r="H17" i="2"/>
  <c r="D8" i="2"/>
  <c r="J15" i="2"/>
  <c r="D25" i="2"/>
  <c r="O26" i="2"/>
  <c r="G27" i="2"/>
  <c r="G28" i="2" s="1"/>
  <c r="H27" i="2"/>
  <c r="H28" i="2" s="1"/>
  <c r="K12" i="2"/>
  <c r="K17" i="2" s="1"/>
  <c r="O20" i="2"/>
  <c r="J9" i="2"/>
  <c r="D9" i="2" s="1"/>
  <c r="M27" i="2"/>
  <c r="M28" i="2" s="1"/>
  <c r="J26" i="2"/>
  <c r="D23" i="2"/>
  <c r="L27" i="2"/>
  <c r="L28" i="2" s="1"/>
  <c r="J22" i="2"/>
  <c r="D18" i="2"/>
  <c r="J16" i="2"/>
  <c r="D16" i="2" s="1"/>
  <c r="D13" i="2"/>
  <c r="E12" i="2"/>
  <c r="E17" i="2" s="1"/>
  <c r="O15" i="2"/>
  <c r="O19" i="2"/>
  <c r="D19" i="2" s="1"/>
  <c r="Z28" i="2"/>
  <c r="K27" i="2"/>
  <c r="K28" i="2" s="1"/>
  <c r="N27" i="2"/>
  <c r="N28" i="2" s="1"/>
  <c r="O22" i="2"/>
  <c r="O16" i="2"/>
  <c r="O12" i="2"/>
  <c r="O17" i="2" s="1"/>
  <c r="AE127" i="39" l="1"/>
  <c r="AF125" i="39" s="1"/>
  <c r="AJ125" i="39"/>
  <c r="AI127" i="39"/>
  <c r="Z80" i="39"/>
  <c r="AL125" i="39"/>
  <c r="AK127" i="39"/>
  <c r="AD80" i="39"/>
  <c r="AL80" i="39"/>
  <c r="AB125" i="39"/>
  <c r="AA127" i="39"/>
  <c r="AF80" i="39"/>
  <c r="AJ80" i="39"/>
  <c r="AB80" i="39"/>
  <c r="AD125" i="39"/>
  <c r="AC127" i="39"/>
  <c r="AG127" i="39"/>
  <c r="AH80" i="39" s="1"/>
  <c r="C75" i="33"/>
  <c r="C78" i="33"/>
  <c r="E30" i="33" s="1"/>
  <c r="C30" i="33"/>
  <c r="O56" i="30"/>
  <c r="U56" i="30"/>
  <c r="S56" i="30"/>
  <c r="K56" i="30"/>
  <c r="K43" i="31"/>
  <c r="K45" i="31" s="1"/>
  <c r="AQ43" i="31"/>
  <c r="AQ45" i="31" s="1"/>
  <c r="BW43" i="31"/>
  <c r="BW45" i="31" s="1"/>
  <c r="DC43" i="31"/>
  <c r="DC45" i="31" s="1"/>
  <c r="L43" i="31"/>
  <c r="L44" i="31" s="1"/>
  <c r="AB43" i="31"/>
  <c r="AB44" i="31" s="1"/>
  <c r="AR43" i="31"/>
  <c r="AR44" i="31" s="1"/>
  <c r="BH43" i="31"/>
  <c r="BH44" i="31" s="1"/>
  <c r="M45" i="31"/>
  <c r="M43" i="31"/>
  <c r="AS45" i="31"/>
  <c r="AS43" i="31"/>
  <c r="BU45" i="31"/>
  <c r="BU43" i="31"/>
  <c r="DA45" i="31"/>
  <c r="DA43" i="31"/>
  <c r="ES45" i="31"/>
  <c r="ES43" i="31"/>
  <c r="ES44" i="31" s="1"/>
  <c r="FY45" i="31"/>
  <c r="FY43" i="31"/>
  <c r="FY44" i="31" s="1"/>
  <c r="F45" i="31"/>
  <c r="F43" i="31"/>
  <c r="F44" i="31" s="1"/>
  <c r="V45" i="31"/>
  <c r="V43" i="31"/>
  <c r="AL45" i="31"/>
  <c r="AL43" i="31"/>
  <c r="AL44" i="31" s="1"/>
  <c r="BB45" i="31"/>
  <c r="BB43" i="31"/>
  <c r="EX44" i="31"/>
  <c r="DR44" i="31"/>
  <c r="W45" i="31"/>
  <c r="W43" i="31"/>
  <c r="W44" i="31" s="1"/>
  <c r="BC45" i="31"/>
  <c r="BC43" i="31"/>
  <c r="BC44" i="31" s="1"/>
  <c r="CI45" i="31"/>
  <c r="CI43" i="31"/>
  <c r="CI44" i="31" s="1"/>
  <c r="H43" i="31"/>
  <c r="H45" i="31" s="1"/>
  <c r="AN43" i="31"/>
  <c r="AN45" i="31" s="1"/>
  <c r="EG44" i="31"/>
  <c r="DA44" i="31"/>
  <c r="BU44" i="31"/>
  <c r="S45" i="31"/>
  <c r="S43" i="31"/>
  <c r="AY45" i="31"/>
  <c r="AY43" i="31"/>
  <c r="CE45" i="31"/>
  <c r="CE43" i="31"/>
  <c r="BT45" i="31"/>
  <c r="BT43" i="31"/>
  <c r="BT44" i="31" s="1"/>
  <c r="CJ45" i="31"/>
  <c r="CJ43" i="31"/>
  <c r="CZ45" i="31"/>
  <c r="CZ43" i="31"/>
  <c r="CZ44" i="31" s="1"/>
  <c r="DP45" i="31"/>
  <c r="DP43" i="31"/>
  <c r="DP44" i="31" s="1"/>
  <c r="EF45" i="31"/>
  <c r="EF43" i="31"/>
  <c r="EF44" i="31" s="1"/>
  <c r="EV45" i="31"/>
  <c r="EV43" i="31"/>
  <c r="EV44" i="31" s="1"/>
  <c r="FL45" i="31"/>
  <c r="FL43" i="31"/>
  <c r="FL44" i="31" s="1"/>
  <c r="GB45" i="31"/>
  <c r="GB43" i="31"/>
  <c r="GB44" i="31" s="1"/>
  <c r="GR45" i="31"/>
  <c r="GR43" i="31"/>
  <c r="GR44" i="31" s="1"/>
  <c r="AV44" i="31"/>
  <c r="P44" i="31"/>
  <c r="FW44" i="31"/>
  <c r="EQ44" i="31"/>
  <c r="DK44" i="31"/>
  <c r="CE44" i="31"/>
  <c r="AY44" i="31"/>
  <c r="S44" i="31"/>
  <c r="U43" i="31"/>
  <c r="U44" i="31" s="1"/>
  <c r="BA43" i="31"/>
  <c r="BA44" i="31" s="1"/>
  <c r="CC43" i="31"/>
  <c r="CC44" i="31" s="1"/>
  <c r="DI43" i="31"/>
  <c r="DI45" i="31" s="1"/>
  <c r="DU45" i="31"/>
  <c r="DU43" i="31"/>
  <c r="DU44" i="31" s="1"/>
  <c r="FA45" i="31"/>
  <c r="FA43" i="31"/>
  <c r="FA44" i="31" s="1"/>
  <c r="GG45" i="31"/>
  <c r="GG43" i="31"/>
  <c r="GG44" i="31" s="1"/>
  <c r="DN45" i="31"/>
  <c r="DN43" i="31"/>
  <c r="ED45" i="31"/>
  <c r="ED43" i="31"/>
  <c r="ED44" i="31" s="1"/>
  <c r="GP45" i="31"/>
  <c r="GP43" i="31"/>
  <c r="GP44" i="31" s="1"/>
  <c r="FV44" i="31"/>
  <c r="EP44" i="31"/>
  <c r="DJ44" i="31"/>
  <c r="O43" i="31"/>
  <c r="O44" i="31" s="1"/>
  <c r="AU43" i="31"/>
  <c r="AU44" i="31" s="1"/>
  <c r="CA43" i="31"/>
  <c r="CA44" i="31" s="1"/>
  <c r="DG43" i="31"/>
  <c r="DG45" i="31" s="1"/>
  <c r="EM43" i="31"/>
  <c r="EM45" i="31" s="1"/>
  <c r="FS43" i="31"/>
  <c r="FS45" i="31" s="1"/>
  <c r="BX45" i="31"/>
  <c r="BX43" i="31"/>
  <c r="BX44" i="31" s="1"/>
  <c r="CN45" i="31"/>
  <c r="CN43" i="31"/>
  <c r="CN44" i="31" s="1"/>
  <c r="DL43" i="31"/>
  <c r="DL45" i="31" s="1"/>
  <c r="EJ43" i="31"/>
  <c r="EJ45" i="31" s="1"/>
  <c r="ER43" i="31"/>
  <c r="ER45" i="31" s="1"/>
  <c r="FP43" i="31"/>
  <c r="FP45" i="31" s="1"/>
  <c r="FX43" i="31"/>
  <c r="FX45" i="31" s="1"/>
  <c r="DD44" i="31"/>
  <c r="GA44" i="31"/>
  <c r="EU44" i="31"/>
  <c r="DO44" i="31"/>
  <c r="AO43" i="31"/>
  <c r="AO45" i="31" s="1"/>
  <c r="CO43" i="31"/>
  <c r="CO45" i="31" s="1"/>
  <c r="EO43" i="31"/>
  <c r="EO45" i="31" s="1"/>
  <c r="FU43" i="31"/>
  <c r="FU45" i="31" s="1"/>
  <c r="FB43" i="31"/>
  <c r="FB45" i="31" s="1"/>
  <c r="FJ43" i="31"/>
  <c r="FJ45" i="31" s="1"/>
  <c r="FZ44" i="31"/>
  <c r="ET44" i="31"/>
  <c r="DN44" i="31"/>
  <c r="BB44" i="31"/>
  <c r="V44" i="31"/>
  <c r="GK44" i="31"/>
  <c r="FE44" i="31"/>
  <c r="DY44" i="31"/>
  <c r="C43" i="31"/>
  <c r="C45" i="31" s="1"/>
  <c r="AA43" i="31"/>
  <c r="AA44" i="31" s="1"/>
  <c r="BG43" i="31"/>
  <c r="BG44" i="31" s="1"/>
  <c r="CM43" i="31"/>
  <c r="CM44" i="31" s="1"/>
  <c r="DS43" i="31"/>
  <c r="DS45" i="31" s="1"/>
  <c r="EY43" i="31"/>
  <c r="EY45" i="31" s="1"/>
  <c r="GE43" i="31"/>
  <c r="GE45" i="31" s="1"/>
  <c r="D45" i="31"/>
  <c r="D43" i="31"/>
  <c r="D44" i="31" s="1"/>
  <c r="T45" i="31"/>
  <c r="T43" i="31"/>
  <c r="AJ45" i="31"/>
  <c r="AJ43" i="31"/>
  <c r="AJ44" i="31" s="1"/>
  <c r="AZ45" i="31"/>
  <c r="AZ43" i="31"/>
  <c r="BP45" i="31"/>
  <c r="BP43" i="31"/>
  <c r="BP44" i="31" s="1"/>
  <c r="CJ44" i="31"/>
  <c r="BD44" i="31"/>
  <c r="X44" i="31"/>
  <c r="GF44" i="31"/>
  <c r="EZ44" i="31"/>
  <c r="DT44" i="31"/>
  <c r="FO44" i="31"/>
  <c r="EI44" i="31"/>
  <c r="DC44" i="31"/>
  <c r="BW44" i="31"/>
  <c r="AQ44" i="31"/>
  <c r="K44" i="31"/>
  <c r="C44" i="31"/>
  <c r="AC43" i="31"/>
  <c r="AC44" i="31" s="1"/>
  <c r="BI43" i="31"/>
  <c r="BI44" i="31" s="1"/>
  <c r="CK43" i="31"/>
  <c r="CK45" i="31" s="1"/>
  <c r="EC43" i="31"/>
  <c r="EC44" i="31" s="1"/>
  <c r="FI43" i="31"/>
  <c r="FI44" i="31" s="1"/>
  <c r="GO43" i="31"/>
  <c r="GO44" i="31" s="1"/>
  <c r="N43" i="31"/>
  <c r="N45" i="31" s="1"/>
  <c r="AD43" i="31"/>
  <c r="AD44" i="31" s="1"/>
  <c r="AT43" i="31"/>
  <c r="AT45" i="31" s="1"/>
  <c r="BJ43" i="31"/>
  <c r="BJ44" i="31" s="1"/>
  <c r="DZ45" i="31"/>
  <c r="EH45" i="31"/>
  <c r="FF45" i="31"/>
  <c r="FN45" i="31"/>
  <c r="DE44" i="31"/>
  <c r="BY44" i="31"/>
  <c r="AS44" i="31"/>
  <c r="M44" i="31"/>
  <c r="G43" i="31"/>
  <c r="G44" i="31" s="1"/>
  <c r="AM43" i="31"/>
  <c r="AM44" i="31" s="1"/>
  <c r="BS43" i="31"/>
  <c r="BS44" i="31" s="1"/>
  <c r="CY43" i="31"/>
  <c r="CY44" i="31" s="1"/>
  <c r="EE45" i="31"/>
  <c r="FK45" i="31"/>
  <c r="GQ45" i="31"/>
  <c r="AF45" i="31"/>
  <c r="BL45" i="31"/>
  <c r="AZ44" i="31"/>
  <c r="T44" i="31"/>
  <c r="GI44" i="31"/>
  <c r="FC44" i="31"/>
  <c r="DW44" i="31"/>
  <c r="Q43" i="31"/>
  <c r="Q45" i="31" s="1"/>
  <c r="AG43" i="31"/>
  <c r="AG45" i="31" s="1"/>
  <c r="AW43" i="31"/>
  <c r="AW45" i="31" s="1"/>
  <c r="BM43" i="31"/>
  <c r="BM45" i="31" s="1"/>
  <c r="FM43" i="31"/>
  <c r="FM45" i="31" s="1"/>
  <c r="GS43" i="31"/>
  <c r="GS45" i="31" s="1"/>
  <c r="BR43" i="31"/>
  <c r="BR45" i="31" s="1"/>
  <c r="CH43" i="31"/>
  <c r="CH45" i="31" s="1"/>
  <c r="CP43" i="31"/>
  <c r="CP45" i="31" s="1"/>
  <c r="CX43" i="31"/>
  <c r="CX45" i="31" s="1"/>
  <c r="FR44" i="31"/>
  <c r="EL44" i="31"/>
  <c r="BZ44" i="31"/>
  <c r="AT44" i="31"/>
  <c r="N44" i="31"/>
  <c r="GC44" i="31"/>
  <c r="EW44" i="31"/>
  <c r="DQ44" i="31"/>
  <c r="CK44" i="31"/>
  <c r="BE44" i="31"/>
  <c r="Y44" i="31"/>
  <c r="B34" i="31"/>
  <c r="AI45" i="31"/>
  <c r="AI43" i="31"/>
  <c r="BO45" i="31"/>
  <c r="BO43" i="31"/>
  <c r="CU45" i="31"/>
  <c r="CU43" i="31"/>
  <c r="CB45" i="31"/>
  <c r="CB43" i="31"/>
  <c r="CB44" i="31" s="1"/>
  <c r="CR45" i="31"/>
  <c r="CR43" i="31"/>
  <c r="CR44" i="31" s="1"/>
  <c r="DH45" i="31"/>
  <c r="DH43" i="31"/>
  <c r="DH44" i="31" s="1"/>
  <c r="DX45" i="31"/>
  <c r="DX43" i="31"/>
  <c r="DX44" i="31" s="1"/>
  <c r="EN45" i="31"/>
  <c r="EN43" i="31"/>
  <c r="EN44" i="31" s="1"/>
  <c r="FD45" i="31"/>
  <c r="FD43" i="31"/>
  <c r="FD44" i="31" s="1"/>
  <c r="FT45" i="31"/>
  <c r="FT43" i="31"/>
  <c r="FT44" i="31" s="1"/>
  <c r="GJ45" i="31"/>
  <c r="GJ43" i="31"/>
  <c r="GJ44" i="31" s="1"/>
  <c r="GN44" i="31"/>
  <c r="FH44" i="31"/>
  <c r="EB44" i="31"/>
  <c r="GM44" i="31"/>
  <c r="FG44" i="31"/>
  <c r="EA44" i="31"/>
  <c r="CU44" i="31"/>
  <c r="BO44" i="31"/>
  <c r="AI44" i="31"/>
  <c r="E43" i="31"/>
  <c r="E44" i="31" s="1"/>
  <c r="AK43" i="31"/>
  <c r="AK44" i="31" s="1"/>
  <c r="BQ43" i="31"/>
  <c r="BQ44" i="31" s="1"/>
  <c r="CS43" i="31"/>
  <c r="CS44" i="31" s="1"/>
  <c r="EK43" i="31"/>
  <c r="EK44" i="31" s="1"/>
  <c r="FQ43" i="31"/>
  <c r="FQ44" i="31" s="1"/>
  <c r="DF43" i="31"/>
  <c r="DF44" i="31" s="1"/>
  <c r="DV43" i="31"/>
  <c r="DV44" i="31" s="1"/>
  <c r="GH43" i="31"/>
  <c r="GH44" i="31" s="1"/>
  <c r="AE43" i="31"/>
  <c r="AE44" i="31" s="1"/>
  <c r="BK43" i="31"/>
  <c r="BK44" i="31" s="1"/>
  <c r="CQ43" i="31"/>
  <c r="CQ44" i="31" s="1"/>
  <c r="CF43" i="31"/>
  <c r="CF44" i="31" s="1"/>
  <c r="CV43" i="31"/>
  <c r="CV44" i="31" s="1"/>
  <c r="N45" i="23"/>
  <c r="X45" i="23" s="1"/>
  <c r="J27" i="2"/>
  <c r="D26" i="2"/>
  <c r="D15" i="2"/>
  <c r="J12" i="2"/>
  <c r="D20" i="2"/>
  <c r="D22" i="2"/>
  <c r="O27" i="2"/>
  <c r="O28" i="2" s="1"/>
  <c r="AH125" i="39" l="1"/>
  <c r="AD81" i="39"/>
  <c r="AD123" i="39"/>
  <c r="AD112" i="39"/>
  <c r="AD78" i="39"/>
  <c r="AD111" i="39"/>
  <c r="AD105" i="39"/>
  <c r="AD101" i="39"/>
  <c r="AD93" i="39"/>
  <c r="AD71" i="39"/>
  <c r="AD65" i="39"/>
  <c r="AD61" i="39"/>
  <c r="AD122" i="39"/>
  <c r="AD116" i="39"/>
  <c r="AD115" i="39" s="1"/>
  <c r="AD114" i="39"/>
  <c r="AD106" i="39"/>
  <c r="AD102" i="39"/>
  <c r="AD98" i="39"/>
  <c r="AD92" i="39"/>
  <c r="AD87" i="39"/>
  <c r="AD83" i="39"/>
  <c r="AD74" i="39"/>
  <c r="AD66" i="39"/>
  <c r="AD113" i="39"/>
  <c r="AD109" i="39"/>
  <c r="AD107" i="39"/>
  <c r="AD99" i="39"/>
  <c r="AD95" i="39"/>
  <c r="AD75" i="39"/>
  <c r="AD67" i="39"/>
  <c r="AD59" i="39"/>
  <c r="AD104" i="39"/>
  <c r="AD100" i="39"/>
  <c r="AD94" i="39"/>
  <c r="AD90" i="39"/>
  <c r="AD85" i="39"/>
  <c r="AD72" i="39"/>
  <c r="AD77" i="39"/>
  <c r="AD73" i="39"/>
  <c r="AD120" i="39"/>
  <c r="AD110" i="39"/>
  <c r="AD88" i="39"/>
  <c r="AD68" i="39"/>
  <c r="AD62" i="39"/>
  <c r="AD119" i="39"/>
  <c r="AD91" i="39"/>
  <c r="AD69" i="39"/>
  <c r="AD108" i="39"/>
  <c r="AD121" i="39"/>
  <c r="AD60" i="39"/>
  <c r="AD70" i="39"/>
  <c r="AD76" i="39"/>
  <c r="AD84" i="39"/>
  <c r="AD103" i="39"/>
  <c r="AD82" i="39"/>
  <c r="AD86" i="39"/>
  <c r="AD97" i="39"/>
  <c r="AD64" i="39"/>
  <c r="AD118" i="39"/>
  <c r="AD89" i="39"/>
  <c r="AD79" i="39"/>
  <c r="AD117" i="39"/>
  <c r="AD63" i="39"/>
  <c r="AD124" i="39"/>
  <c r="AD96" i="39"/>
  <c r="AD127" i="39"/>
  <c r="AB81" i="39"/>
  <c r="AB120" i="39"/>
  <c r="AB116" i="39"/>
  <c r="AB115" i="39" s="1"/>
  <c r="AB114" i="39"/>
  <c r="AB106" i="39"/>
  <c r="AB98" i="39"/>
  <c r="AB92" i="39"/>
  <c r="AB88" i="39"/>
  <c r="AB68" i="39"/>
  <c r="AB119" i="39"/>
  <c r="AB113" i="39"/>
  <c r="AB107" i="39"/>
  <c r="AB99" i="39"/>
  <c r="AB95" i="39"/>
  <c r="AB75" i="39"/>
  <c r="AB123" i="39"/>
  <c r="AB94" i="39"/>
  <c r="AB85" i="39"/>
  <c r="AB78" i="39"/>
  <c r="AB109" i="39"/>
  <c r="AB77" i="39"/>
  <c r="AB73" i="39"/>
  <c r="AB110" i="39"/>
  <c r="AB102" i="39"/>
  <c r="AB87" i="39"/>
  <c r="AB83" i="39"/>
  <c r="AB74" i="39"/>
  <c r="AB66" i="39"/>
  <c r="AB62" i="39"/>
  <c r="AB122" i="39"/>
  <c r="AB91" i="39"/>
  <c r="AB69" i="39"/>
  <c r="AB59" i="39"/>
  <c r="AB112" i="39"/>
  <c r="AB104" i="39"/>
  <c r="AB100" i="39"/>
  <c r="AB90" i="39"/>
  <c r="AB72" i="39"/>
  <c r="AB111" i="39"/>
  <c r="AB105" i="39"/>
  <c r="AB101" i="39"/>
  <c r="AB93" i="39"/>
  <c r="AB71" i="39"/>
  <c r="AB67" i="39"/>
  <c r="AB65" i="39"/>
  <c r="AB61" i="39"/>
  <c r="AD58" i="39"/>
  <c r="AB76" i="39"/>
  <c r="AB89" i="39"/>
  <c r="AB103" i="39"/>
  <c r="AB121" i="39"/>
  <c r="AB82" i="39"/>
  <c r="AB86" i="39"/>
  <c r="AB108" i="39"/>
  <c r="AB84" i="39"/>
  <c r="AB118" i="39"/>
  <c r="AB97" i="39"/>
  <c r="AB60" i="39"/>
  <c r="AB64" i="39"/>
  <c r="AB70" i="39"/>
  <c r="AB58" i="39"/>
  <c r="AB124" i="39"/>
  <c r="AB96" i="39"/>
  <c r="AB117" i="39"/>
  <c r="AB63" i="39"/>
  <c r="AB79" i="39"/>
  <c r="AB127" i="39"/>
  <c r="AL81" i="39"/>
  <c r="AL114" i="39"/>
  <c r="AL94" i="39"/>
  <c r="AL85" i="39"/>
  <c r="AL87" i="39"/>
  <c r="AL74" i="39"/>
  <c r="AL73" i="39"/>
  <c r="AL71" i="39"/>
  <c r="AL65" i="39"/>
  <c r="AL61" i="39"/>
  <c r="AL67" i="39"/>
  <c r="AL122" i="39"/>
  <c r="AL107" i="39"/>
  <c r="AL102" i="39"/>
  <c r="AL78" i="39"/>
  <c r="AL66" i="39"/>
  <c r="AL62" i="39"/>
  <c r="AL109" i="39"/>
  <c r="AL91" i="39"/>
  <c r="AL69" i="39"/>
  <c r="AL59" i="39"/>
  <c r="AL123" i="39"/>
  <c r="AL110" i="39"/>
  <c r="AL106" i="39"/>
  <c r="AL100" i="39"/>
  <c r="AL90" i="39"/>
  <c r="AL111" i="39"/>
  <c r="AL105" i="39"/>
  <c r="AL101" i="39"/>
  <c r="AL93" i="39"/>
  <c r="AL77" i="39"/>
  <c r="AL120" i="39"/>
  <c r="AL116" i="39"/>
  <c r="AL115" i="39" s="1"/>
  <c r="AL112" i="39"/>
  <c r="AL104" i="39"/>
  <c r="AL88" i="39"/>
  <c r="AL98" i="39"/>
  <c r="AL92" i="39"/>
  <c r="AL68" i="39"/>
  <c r="AL83" i="39"/>
  <c r="AL72" i="39"/>
  <c r="AL119" i="39"/>
  <c r="AL113" i="39"/>
  <c r="AL99" i="39"/>
  <c r="AL95" i="39"/>
  <c r="AL75" i="39"/>
  <c r="AL58" i="39"/>
  <c r="AL108" i="39"/>
  <c r="AL121" i="39"/>
  <c r="AL60" i="39"/>
  <c r="AL70" i="39"/>
  <c r="AL84" i="39"/>
  <c r="AL82" i="39"/>
  <c r="AL103" i="39"/>
  <c r="AL76" i="39"/>
  <c r="AL89" i="39"/>
  <c r="AL64" i="39"/>
  <c r="AL86" i="39"/>
  <c r="AL118" i="39"/>
  <c r="AL97" i="39"/>
  <c r="AL96" i="39"/>
  <c r="AL79" i="39"/>
  <c r="AL124" i="39"/>
  <c r="AL117" i="39"/>
  <c r="AL63" i="39"/>
  <c r="AL127" i="39"/>
  <c r="AJ81" i="39"/>
  <c r="AJ122" i="39"/>
  <c r="AJ120" i="39"/>
  <c r="AJ116" i="39"/>
  <c r="AJ115" i="39" s="1"/>
  <c r="AJ114" i="39"/>
  <c r="AJ107" i="39"/>
  <c r="AJ106" i="39"/>
  <c r="AJ98" i="39"/>
  <c r="AJ92" i="39"/>
  <c r="AJ88" i="39"/>
  <c r="AJ68" i="39"/>
  <c r="AJ119" i="39"/>
  <c r="AJ91" i="39"/>
  <c r="AJ69" i="39"/>
  <c r="AJ123" i="39"/>
  <c r="AJ94" i="39"/>
  <c r="AJ87" i="39"/>
  <c r="AJ85" i="39"/>
  <c r="AJ78" i="39"/>
  <c r="AJ111" i="39"/>
  <c r="AJ109" i="39"/>
  <c r="AJ105" i="39"/>
  <c r="AJ101" i="39"/>
  <c r="AJ93" i="39"/>
  <c r="AJ77" i="39"/>
  <c r="AJ67" i="39"/>
  <c r="AJ110" i="39"/>
  <c r="AJ102" i="39"/>
  <c r="AJ83" i="39"/>
  <c r="AJ74" i="39"/>
  <c r="AJ66" i="39"/>
  <c r="AJ62" i="39"/>
  <c r="AJ113" i="39"/>
  <c r="AJ99" i="39"/>
  <c r="AJ95" i="39"/>
  <c r="AJ75" i="39"/>
  <c r="AJ59" i="39"/>
  <c r="AJ112" i="39"/>
  <c r="AJ104" i="39"/>
  <c r="AJ100" i="39"/>
  <c r="AJ90" i="39"/>
  <c r="AJ72" i="39"/>
  <c r="AJ73" i="39"/>
  <c r="AJ71" i="39"/>
  <c r="AJ65" i="39"/>
  <c r="AJ61" i="39"/>
  <c r="AJ108" i="39"/>
  <c r="AJ84" i="39"/>
  <c r="AJ86" i="39"/>
  <c r="AJ118" i="39"/>
  <c r="AJ97" i="39"/>
  <c r="AJ60" i="39"/>
  <c r="AJ64" i="39"/>
  <c r="AJ70" i="39"/>
  <c r="AJ58" i="39"/>
  <c r="AJ76" i="39"/>
  <c r="AJ121" i="39"/>
  <c r="AJ89" i="39"/>
  <c r="AJ103" i="39"/>
  <c r="AJ82" i="39"/>
  <c r="AJ124" i="39"/>
  <c r="AJ63" i="39"/>
  <c r="AJ117" i="39"/>
  <c r="AJ96" i="39"/>
  <c r="AJ79" i="39"/>
  <c r="AJ127" i="39"/>
  <c r="AH81" i="39"/>
  <c r="AH100" i="39"/>
  <c r="AH94" i="39"/>
  <c r="AH72" i="39"/>
  <c r="AH113" i="39"/>
  <c r="AH95" i="39"/>
  <c r="AH71" i="39"/>
  <c r="AH69" i="39"/>
  <c r="AH65" i="39"/>
  <c r="AH61" i="39"/>
  <c r="AH122" i="39"/>
  <c r="AH120" i="39"/>
  <c r="AH116" i="39"/>
  <c r="AH115" i="39" s="1"/>
  <c r="AH110" i="39"/>
  <c r="AH107" i="39"/>
  <c r="AH98" i="39"/>
  <c r="AH88" i="39"/>
  <c r="AH83" i="39"/>
  <c r="AH68" i="39"/>
  <c r="AH62" i="39"/>
  <c r="AH109" i="39"/>
  <c r="AH101" i="39"/>
  <c r="AH59" i="39"/>
  <c r="AH123" i="39"/>
  <c r="AH112" i="39"/>
  <c r="AH104" i="39"/>
  <c r="AH90" i="39"/>
  <c r="AH87" i="39"/>
  <c r="AH85" i="39"/>
  <c r="AH78" i="39"/>
  <c r="AH99" i="39"/>
  <c r="AH91" i="39"/>
  <c r="AH77" i="39"/>
  <c r="AH75" i="39"/>
  <c r="AH67" i="39"/>
  <c r="AH114" i="39"/>
  <c r="AH106" i="39"/>
  <c r="AH102" i="39"/>
  <c r="AH92" i="39"/>
  <c r="AH74" i="39"/>
  <c r="AH66" i="39"/>
  <c r="AH119" i="39"/>
  <c r="AH111" i="39"/>
  <c r="AH105" i="39"/>
  <c r="AH93" i="39"/>
  <c r="AH73" i="39"/>
  <c r="AH82" i="39"/>
  <c r="AH97" i="39"/>
  <c r="AH121" i="39"/>
  <c r="AH60" i="39"/>
  <c r="AH64" i="39"/>
  <c r="AH118" i="39"/>
  <c r="AH76" i="39"/>
  <c r="AH58" i="39"/>
  <c r="AH108" i="39"/>
  <c r="AH70" i="39"/>
  <c r="AH84" i="39"/>
  <c r="AH86" i="39"/>
  <c r="AH89" i="39"/>
  <c r="AH103" i="39"/>
  <c r="AH79" i="39"/>
  <c r="AH63" i="39"/>
  <c r="AH96" i="39"/>
  <c r="AH117" i="39"/>
  <c r="AH124" i="39"/>
  <c r="AH127" i="39"/>
  <c r="AF81" i="39"/>
  <c r="AF122" i="39"/>
  <c r="AF116" i="39"/>
  <c r="AF115" i="39" s="1"/>
  <c r="AF110" i="39"/>
  <c r="AF102" i="39"/>
  <c r="AF98" i="39"/>
  <c r="AF74" i="39"/>
  <c r="AF66" i="39"/>
  <c r="AF62" i="39"/>
  <c r="AF119" i="39"/>
  <c r="AF101" i="39"/>
  <c r="AF67" i="39"/>
  <c r="AF112" i="39"/>
  <c r="AF100" i="39"/>
  <c r="AF85" i="39"/>
  <c r="AF72" i="39"/>
  <c r="AF109" i="39"/>
  <c r="AF99" i="39"/>
  <c r="AF91" i="39"/>
  <c r="AF77" i="39"/>
  <c r="AF75" i="39"/>
  <c r="AF120" i="39"/>
  <c r="AF114" i="39"/>
  <c r="AF107" i="39"/>
  <c r="AF106" i="39"/>
  <c r="AF92" i="39"/>
  <c r="AF88" i="39"/>
  <c r="AF87" i="39"/>
  <c r="AF83" i="39"/>
  <c r="AF68" i="39"/>
  <c r="AF111" i="39"/>
  <c r="AF105" i="39"/>
  <c r="AF93" i="39"/>
  <c r="AF73" i="39"/>
  <c r="AF59" i="39"/>
  <c r="AF123" i="39"/>
  <c r="AF104" i="39"/>
  <c r="AF94" i="39"/>
  <c r="AF90" i="39"/>
  <c r="AF78" i="39"/>
  <c r="AF113" i="39"/>
  <c r="AF95" i="39"/>
  <c r="AF71" i="39"/>
  <c r="AF69" i="39"/>
  <c r="AF65" i="39"/>
  <c r="AF61" i="39"/>
  <c r="AF60" i="39"/>
  <c r="AF103" i="39"/>
  <c r="AF82" i="39"/>
  <c r="AF86" i="39"/>
  <c r="AF76" i="39"/>
  <c r="AF108" i="39"/>
  <c r="AF84" i="39"/>
  <c r="AF118" i="39"/>
  <c r="AF97" i="39"/>
  <c r="AF121" i="39"/>
  <c r="AF64" i="39"/>
  <c r="AF70" i="39"/>
  <c r="AF89" i="39"/>
  <c r="AF58" i="39"/>
  <c r="AF63" i="39"/>
  <c r="AF96" i="39"/>
  <c r="AF124" i="39"/>
  <c r="AF117" i="39"/>
  <c r="AF79" i="39"/>
  <c r="AF127"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CV45" i="31"/>
  <c r="CF45" i="31"/>
  <c r="CQ45" i="31"/>
  <c r="BK45" i="31"/>
  <c r="AE45" i="31"/>
  <c r="GH45" i="31"/>
  <c r="DV45" i="31"/>
  <c r="DF45" i="31"/>
  <c r="FQ45" i="31"/>
  <c r="EK45" i="31"/>
  <c r="CS45" i="31"/>
  <c r="BQ45" i="31"/>
  <c r="AK45" i="31"/>
  <c r="E45" i="31"/>
  <c r="B45" i="31"/>
  <c r="B43" i="31"/>
  <c r="B44" i="31" s="1"/>
  <c r="CY45" i="31"/>
  <c r="BS45" i="31"/>
  <c r="AM45" i="31"/>
  <c r="G45" i="31"/>
  <c r="BJ45" i="31"/>
  <c r="AD45" i="31"/>
  <c r="GO45" i="31"/>
  <c r="FI45" i="31"/>
  <c r="EC45" i="31"/>
  <c r="BI45" i="31"/>
  <c r="AC45" i="31"/>
  <c r="CM45" i="31"/>
  <c r="BG45" i="31"/>
  <c r="AA45" i="31"/>
  <c r="BM44" i="31"/>
  <c r="CA45" i="31"/>
  <c r="AU45" i="31"/>
  <c r="O45" i="31"/>
  <c r="CC45" i="31"/>
  <c r="BA45" i="31"/>
  <c r="U45" i="31"/>
  <c r="ER44" i="31"/>
  <c r="AO44" i="31"/>
  <c r="FM44" i="31"/>
  <c r="CP44" i="31"/>
  <c r="FB44" i="31"/>
  <c r="EM44" i="31"/>
  <c r="CO44" i="31"/>
  <c r="DS44" i="31"/>
  <c r="GE44" i="31"/>
  <c r="FP44" i="31"/>
  <c r="AN44" i="31"/>
  <c r="BH45" i="31"/>
  <c r="AR45" i="31"/>
  <c r="AB45" i="31"/>
  <c r="L45" i="31"/>
  <c r="AW44" i="31"/>
  <c r="DI44" i="31"/>
  <c r="FU44" i="31"/>
  <c r="CX44" i="31"/>
  <c r="FJ44" i="31"/>
  <c r="AG44" i="31"/>
  <c r="CH44" i="31"/>
  <c r="DL44" i="31"/>
  <c r="FX44" i="31"/>
  <c r="GS44" i="31"/>
  <c r="DG44" i="31"/>
  <c r="FS44" i="31"/>
  <c r="EY44" i="31"/>
  <c r="EJ44" i="31"/>
  <c r="H44" i="31"/>
  <c r="Q44" i="31"/>
  <c r="EO44" i="31"/>
  <c r="BR44" i="31"/>
  <c r="J17" i="2"/>
  <c r="D17" i="2" s="1"/>
  <c r="D12" i="2"/>
  <c r="J28" i="2"/>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<sst xmlns="http://schemas.openxmlformats.org/spreadsheetml/2006/main" count="12741" uniqueCount="1687">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</sst>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140373.8152231545</c:v>
                </c:pt>
                <c:pt idx="1">
                  <c:v>494314.20877844747</c:v>
                </c:pt>
                <c:pt idx="2">
                  <c:v>14163.08140371322</c:v>
                </c:pt>
                <c:pt idx="3">
                  <c:v>1482.3425333451535</c:v>
                </c:pt>
                <c:pt idx="4">
                  <c:v>650333.44793866028</c:v>
                </c:pt>
                <c:pt idx="5">
                  <c:v>290.33715220949313</c:v>
                </c:pt>
                <c:pt idx="6">
                  <c:v>0</c:v>
                </c:pt>
                <c:pt idx="7">
                  <c:v>0</c:v>
                </c:pt>
                <c:pt idx="8">
                  <c:v>290.33715220949313</c:v>
                </c:pt>
                <c:pt idx="9">
                  <c:v>650623.78509086976</c:v>
                </c:pt>
                <c:pt idx="10">
                  <c:v>98227.55193262588</c:v>
                </c:pt>
                <c:pt idx="11">
                  <c:v>26379.747288952032</c:v>
                </c:pt>
                <c:pt idx="12">
                  <c:v>2159.9232600842397</c:v>
                </c:pt>
                <c:pt idx="13">
                  <c:v>0</c:v>
                </c:pt>
                <c:pt idx="14">
                  <c:v>126767.22248166215</c:v>
                </c:pt>
                <c:pt idx="15">
                  <c:v>5628.4804524612127</c:v>
                </c:pt>
                <c:pt idx="16">
                  <c:v>272.27514166136694</c:v>
                </c:pt>
                <c:pt idx="17">
                  <c:v>0</c:v>
                </c:pt>
                <c:pt idx="18">
                  <c:v>5900.7555941225801</c:v>
                </c:pt>
                <c:pt idx="19">
                  <c:v>132667.97807578472</c:v>
                </c:pt>
                <c:pt idx="20">
                  <c:v>783291.76316665451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12051.271140815257</c:v>
                </c:pt>
                <c:pt idx="1">
                  <c:v>27601.179438166226</c:v>
                </c:pt>
                <c:pt idx="2">
                  <c:v>1187.7991181738785</c:v>
                </c:pt>
                <c:pt idx="3">
                  <c:v>126.3023641839789</c:v>
                </c:pt>
                <c:pt idx="4">
                  <c:v>40966.552061339338</c:v>
                </c:pt>
                <c:pt idx="5">
                  <c:v>9.6628477905073673</c:v>
                </c:pt>
                <c:pt idx="6">
                  <c:v>0</c:v>
                </c:pt>
                <c:pt idx="7">
                  <c:v>0</c:v>
                </c:pt>
                <c:pt idx="8">
                  <c:v>9.6628477905073673</c:v>
                </c:pt>
                <c:pt idx="9">
                  <c:v>40976.214909129849</c:v>
                </c:pt>
                <c:pt idx="10">
                  <c:v>9972.4480673740982</c:v>
                </c:pt>
                <c:pt idx="11">
                  <c:v>2220.2527110479477</c:v>
                </c:pt>
                <c:pt idx="12">
                  <c:v>237.7492433506564</c:v>
                </c:pt>
                <c:pt idx="13">
                  <c:v>0</c:v>
                </c:pt>
                <c:pt idx="14">
                  <c:v>12430.450021772702</c:v>
                </c:pt>
                <c:pt idx="15">
                  <c:v>671.51954753878317</c:v>
                </c:pt>
                <c:pt idx="16">
                  <c:v>30.052354903734479</c:v>
                </c:pt>
                <c:pt idx="17">
                  <c:v>0</c:v>
                </c:pt>
                <c:pt idx="18">
                  <c:v>701.57190244251763</c:v>
                </c:pt>
                <c:pt idx="19">
                  <c:v>13132.02192421522</c:v>
                </c:pt>
                <c:pt idx="20">
                  <c:v>54108.236833345072</c:v>
                </c:pt>
              </c:numCache>
            </c:numRef>
          </c:val>
        </c:ser>
        <c:dLbls>
          <c:showLegendKey val="0"/>
          <c:showVal val="0"/>
          <c:showCatName val="0"/>
          <c:showSerName val="0"/>
          <c:showPercent val="0"/>
          <c:showBubbleSize val="0"/>
        </c:dLbls>
        <c:gapWidth val="150"/>
        <c:shape val="box"/>
        <c:axId val="235384192"/>
        <c:axId val="235385984"/>
        <c:axId val="0"/>
      </c:bar3DChart>
      <c:catAx>
        <c:axId val="235384192"/>
        <c:scaling>
          <c:orientation val="minMax"/>
        </c:scaling>
        <c:delete val="0"/>
        <c:axPos val="b"/>
        <c:majorTickMark val="out"/>
        <c:minorTickMark val="none"/>
        <c:tickLblPos val="nextTo"/>
        <c:crossAx val="235385984"/>
        <c:crosses val="autoZero"/>
        <c:auto val="1"/>
        <c:lblAlgn val="ctr"/>
        <c:lblOffset val="100"/>
        <c:noMultiLvlLbl val="0"/>
      </c:catAx>
      <c:valAx>
        <c:axId val="235385984"/>
        <c:scaling>
          <c:orientation val="minMax"/>
        </c:scaling>
        <c:delete val="0"/>
        <c:axPos val="l"/>
        <c:majorGridlines/>
        <c:numFmt formatCode="#,##0" sourceLinked="1"/>
        <c:majorTickMark val="out"/>
        <c:minorTickMark val="none"/>
        <c:tickLblPos val="nextTo"/>
        <c:crossAx val="2353841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169253.1</c:v>
                </c:pt>
                <c:pt idx="1">
                  <c:v>511088.4</c:v>
                </c:pt>
                <c:pt idx="2">
                  <c:v>13700.926960000001</c:v>
                </c:pt>
                <c:pt idx="3">
                  <c:v>613.57303999999999</c:v>
                </c:pt>
                <c:pt idx="4">
                  <c:v>694656</c:v>
                </c:pt>
                <c:pt idx="5">
                  <c:v>316.01640000000003</c:v>
                </c:pt>
                <c:pt idx="6">
                  <c:v>0</c:v>
                </c:pt>
                <c:pt idx="7">
                  <c:v>0</c:v>
                </c:pt>
                <c:pt idx="8">
                  <c:v>316.01640000000003</c:v>
                </c:pt>
                <c:pt idx="9">
                  <c:v>694972.01639999996</c:v>
                </c:pt>
                <c:pt idx="10">
                  <c:v>102700.8875</c:v>
                </c:pt>
                <c:pt idx="11">
                  <c:v>27356.243760000001</c:v>
                </c:pt>
                <c:pt idx="12">
                  <c:v>2150.2418000000002</c:v>
                </c:pt>
                <c:pt idx="13">
                  <c:v>1.9400000019231811E-3</c:v>
                </c:pt>
                <c:pt idx="14">
                  <c:v>132207.375</c:v>
                </c:pt>
                <c:pt idx="15">
                  <c:v>6249.1460999999999</c:v>
                </c:pt>
                <c:pt idx="16">
                  <c:v>336.91028</c:v>
                </c:pt>
                <c:pt idx="17">
                  <c:v>-1.4000000004443791E-4</c:v>
                </c:pt>
                <c:pt idx="18">
                  <c:v>6586.0562399999999</c:v>
                </c:pt>
                <c:pt idx="19">
                  <c:v>138793.43124000001</c:v>
                </c:pt>
                <c:pt idx="20">
                  <c:v>833765.44763999991</c:v>
                </c:pt>
              </c:numCache>
            </c:numRef>
          </c:val>
          <c:smooth val="0"/>
        </c:ser>
        <c:ser>
          <c:idx val="1"/>
          <c:order val="1"/>
          <c:tx>
            <c:v>2018-2023</c:v>
          </c:tx>
          <c:val>
            <c:numRef>
              <c:f>'Répartition par produits (tab)'!$T$8:$T$28</c:f>
              <c:numCache>
                <c:formatCode>##,#0\.0</c:formatCode>
                <c:ptCount val="21"/>
                <c:pt idx="0">
                  <c:v>142665.27499999999</c:v>
                </c:pt>
                <c:pt idx="1">
                  <c:v>534318.5</c:v>
                </c:pt>
                <c:pt idx="2">
                  <c:v>15788.888479999976</c:v>
                </c:pt>
                <c:pt idx="3">
                  <c:v>1883.3365200000001</c:v>
                </c:pt>
                <c:pt idx="4">
                  <c:v>694656</c:v>
                </c:pt>
                <c:pt idx="5">
                  <c:v>278.51229999999998</c:v>
                </c:pt>
                <c:pt idx="6">
                  <c:v>0</c:v>
                </c:pt>
                <c:pt idx="7">
                  <c:v>0</c:v>
                </c:pt>
                <c:pt idx="8">
                  <c:v>278.51229999999998</c:v>
                </c:pt>
                <c:pt idx="9">
                  <c:v>694934.51229999994</c:v>
                </c:pt>
                <c:pt idx="10">
                  <c:v>102700.8875</c:v>
                </c:pt>
                <c:pt idx="11">
                  <c:v>27563.065620000001</c:v>
                </c:pt>
                <c:pt idx="12">
                  <c:v>1943.41914</c:v>
                </c:pt>
                <c:pt idx="13">
                  <c:v>2.7400000108173117E-3</c:v>
                </c:pt>
                <c:pt idx="14">
                  <c:v>132207.375</c:v>
                </c:pt>
                <c:pt idx="15">
                  <c:v>6369.1132799999996</c:v>
                </c:pt>
                <c:pt idx="16">
                  <c:v>254.44702000000001</c:v>
                </c:pt>
                <c:pt idx="17">
                  <c:v>-1.4000000049918526E-4</c:v>
                </c:pt>
                <c:pt idx="18">
                  <c:v>6623.5601599999991</c:v>
                </c:pt>
                <c:pt idx="19">
                  <c:v>138830.93515999999</c:v>
                </c:pt>
                <c:pt idx="20">
                  <c:v>833765.44745999994</c:v>
                </c:pt>
              </c:numCache>
            </c:numRef>
          </c:val>
          <c:smooth val="0"/>
        </c:ser>
        <c:ser>
          <c:idx val="2"/>
          <c:order val="2"/>
          <c:tx>
            <c:v>2023-2028</c:v>
          </c:tx>
          <c:val>
            <c:numRef>
              <c:f>'Répartition par produits (tab)'!$U$8:$U$28</c:f>
              <c:numCache>
                <c:formatCode>##,#0\.0</c:formatCode>
                <c:ptCount val="21"/>
                <c:pt idx="0">
                  <c:v>167106.77499999999</c:v>
                </c:pt>
                <c:pt idx="1">
                  <c:v>513402.4</c:v>
                </c:pt>
                <c:pt idx="2">
                  <c:v>12742.210439999953</c:v>
                </c:pt>
                <c:pt idx="3">
                  <c:v>1404.61456</c:v>
                </c:pt>
                <c:pt idx="4">
                  <c:v>694656</c:v>
                </c:pt>
                <c:pt idx="5">
                  <c:v>236.30277999999998</c:v>
                </c:pt>
                <c:pt idx="6">
                  <c:v>0</c:v>
                </c:pt>
                <c:pt idx="7">
                  <c:v>1.9785200000000001</c:v>
                </c:pt>
                <c:pt idx="8">
                  <c:v>238.28129999999999</c:v>
                </c:pt>
                <c:pt idx="9">
                  <c:v>694894.28130000003</c:v>
                </c:pt>
                <c:pt idx="10">
                  <c:v>102700.8875</c:v>
                </c:pt>
                <c:pt idx="11">
                  <c:v>26926.071879999996</c:v>
                </c:pt>
                <c:pt idx="12">
                  <c:v>2580.4138599999997</c:v>
                </c:pt>
                <c:pt idx="13">
                  <c:v>1.759999999194406E-3</c:v>
                </c:pt>
                <c:pt idx="14">
                  <c:v>132207.375</c:v>
                </c:pt>
                <c:pt idx="15">
                  <c:v>6435.8859400000001</c:v>
                </c:pt>
                <c:pt idx="16">
                  <c:v>227.90528</c:v>
                </c:pt>
                <c:pt idx="17">
                  <c:v>1.7999999994344762E-4</c:v>
                </c:pt>
                <c:pt idx="18">
                  <c:v>6663.7914000000001</c:v>
                </c:pt>
                <c:pt idx="19">
                  <c:v>138871.16639999999</c:v>
                </c:pt>
                <c:pt idx="20">
                  <c:v>833765.44770000002</c:v>
                </c:pt>
              </c:numCache>
            </c:numRef>
          </c:val>
          <c:smooth val="0"/>
        </c:ser>
        <c:ser>
          <c:idx val="3"/>
          <c:order val="3"/>
          <c:tx>
            <c:v>2028-2033</c:v>
          </c:tx>
          <c:val>
            <c:numRef>
              <c:f>'Répartition par produits (tab)'!$V$8:$V$28</c:f>
              <c:numCache>
                <c:formatCode>##,#0\.0</c:formatCode>
                <c:ptCount val="21"/>
                <c:pt idx="0">
                  <c:v>160610.35</c:v>
                </c:pt>
                <c:pt idx="1">
                  <c:v>522430.25</c:v>
                </c:pt>
                <c:pt idx="2">
                  <c:v>10275.426260000024</c:v>
                </c:pt>
                <c:pt idx="3">
                  <c:v>1339.9737399999999</c:v>
                </c:pt>
                <c:pt idx="4">
                  <c:v>694656</c:v>
                </c:pt>
                <c:pt idx="5">
                  <c:v>343.19569999999999</c:v>
                </c:pt>
                <c:pt idx="6">
                  <c:v>0</c:v>
                </c:pt>
                <c:pt idx="7">
                  <c:v>0</c:v>
                </c:pt>
                <c:pt idx="8">
                  <c:v>343.19569999999999</c:v>
                </c:pt>
                <c:pt idx="9">
                  <c:v>694999.19570000004</c:v>
                </c:pt>
                <c:pt idx="10">
                  <c:v>102700.8875</c:v>
                </c:pt>
                <c:pt idx="11">
                  <c:v>26820.762500000001</c:v>
                </c:pt>
                <c:pt idx="12">
                  <c:v>2685.7234400000002</c:v>
                </c:pt>
                <c:pt idx="13">
                  <c:v>1.5600000042468309E-3</c:v>
                </c:pt>
                <c:pt idx="14">
                  <c:v>132207.375</c:v>
                </c:pt>
                <c:pt idx="15">
                  <c:v>6229.7652399999997</c:v>
                </c:pt>
                <c:pt idx="16">
                  <c:v>329.11174</c:v>
                </c:pt>
                <c:pt idx="17">
                  <c:v>-4.200000000196269E-4</c:v>
                </c:pt>
                <c:pt idx="18">
                  <c:v>6558.8765599999997</c:v>
                </c:pt>
                <c:pt idx="19">
                  <c:v>138766.25156</c:v>
                </c:pt>
                <c:pt idx="20">
                  <c:v>833765.44726000004</c:v>
                </c:pt>
              </c:numCache>
            </c:numRef>
          </c:val>
          <c:smooth val="0"/>
        </c:ser>
        <c:ser>
          <c:idx val="4"/>
          <c:order val="4"/>
          <c:tx>
            <c:v>2033-2038</c:v>
          </c:tx>
          <c:val>
            <c:numRef>
              <c:f>'Répartition par produits (tab)'!$W$8:$W$28</c:f>
              <c:numCache>
                <c:formatCode>##,#0\.0</c:formatCode>
                <c:ptCount val="21"/>
                <c:pt idx="0">
                  <c:v>126189.7625</c:v>
                </c:pt>
                <c:pt idx="1">
                  <c:v>541005.9</c:v>
                </c:pt>
                <c:pt idx="2">
                  <c:v>24619.564060000022</c:v>
                </c:pt>
                <c:pt idx="3">
                  <c:v>2840.7734399999999</c:v>
                </c:pt>
                <c:pt idx="4">
                  <c:v>694656</c:v>
                </c:pt>
                <c:pt idx="5">
                  <c:v>344.47840000000002</c:v>
                </c:pt>
                <c:pt idx="6">
                  <c:v>0</c:v>
                </c:pt>
                <c:pt idx="7">
                  <c:v>0</c:v>
                </c:pt>
                <c:pt idx="8">
                  <c:v>344.47840000000002</c:v>
                </c:pt>
                <c:pt idx="9">
                  <c:v>695000.47840000002</c:v>
                </c:pt>
                <c:pt idx="10">
                  <c:v>102700.8875</c:v>
                </c:pt>
                <c:pt idx="11">
                  <c:v>26995.265620000002</c:v>
                </c:pt>
                <c:pt idx="12">
                  <c:v>2511.2203199999999</c:v>
                </c:pt>
                <c:pt idx="13">
                  <c:v>1.5600000042468309E-3</c:v>
                </c:pt>
                <c:pt idx="14">
                  <c:v>132207.375</c:v>
                </c:pt>
                <c:pt idx="15">
                  <c:v>6209.12734</c:v>
                </c:pt>
                <c:pt idx="16">
                  <c:v>348.46701999999999</c:v>
                </c:pt>
                <c:pt idx="17">
                  <c:v>1.8000000005713446E-4</c:v>
                </c:pt>
                <c:pt idx="18">
                  <c:v>6557.5945400000001</c:v>
                </c:pt>
                <c:pt idx="19">
                  <c:v>138764.96953999999</c:v>
                </c:pt>
                <c:pt idx="20">
                  <c:v>833765.44793999998</c:v>
                </c:pt>
              </c:numCache>
            </c:numRef>
          </c:val>
          <c:smooth val="0"/>
        </c:ser>
        <c:ser>
          <c:idx val="5"/>
          <c:order val="5"/>
          <c:tx>
            <c:v>Moyenne 2013-2038</c:v>
          </c:tx>
          <c:val>
            <c:numRef>
              <c:f>'Répartition par produits (tab)'!$X$8:$X$28</c:f>
              <c:numCache>
                <c:formatCode>##,#0\.0</c:formatCode>
                <c:ptCount val="21"/>
                <c:pt idx="0">
                  <c:v>153165.05249999999</c:v>
                </c:pt>
                <c:pt idx="1">
                  <c:v>524449.09000000008</c:v>
                </c:pt>
                <c:pt idx="2">
                  <c:v>15425.403239999925</c:v>
                </c:pt>
                <c:pt idx="3">
                  <c:v>1616.45426</c:v>
                </c:pt>
                <c:pt idx="4">
                  <c:v>694656</c:v>
                </c:pt>
                <c:pt idx="5">
                  <c:v>303.70111600000001</c:v>
                </c:pt>
                <c:pt idx="6">
                  <c:v>0</c:v>
                </c:pt>
                <c:pt idx="7">
                  <c:v>0.395704</c:v>
                </c:pt>
                <c:pt idx="8">
                  <c:v>304.09682000000004</c:v>
                </c:pt>
                <c:pt idx="9">
                  <c:v>694960.09681999998</c:v>
                </c:pt>
                <c:pt idx="10">
                  <c:v>102700.8875</c:v>
                </c:pt>
                <c:pt idx="11">
                  <c:v>27132.281876000005</c:v>
                </c:pt>
                <c:pt idx="12">
                  <c:v>2374.203712</c:v>
                </c:pt>
                <c:pt idx="13">
                  <c:v>1.91199999244418E-3</c:v>
                </c:pt>
                <c:pt idx="14">
                  <c:v>132207.375</c:v>
                </c:pt>
                <c:pt idx="15">
                  <c:v>6298.607579999999</c:v>
                </c:pt>
                <c:pt idx="16">
                  <c:v>299.36826800000006</c:v>
                </c:pt>
                <c:pt idx="17">
                  <c:v>-6.8000000169377017E-5</c:v>
                </c:pt>
                <c:pt idx="18">
                  <c:v>6597.9757799999988</c:v>
                </c:pt>
                <c:pt idx="19">
                  <c:v>138805.35078000001</c:v>
                </c:pt>
                <c:pt idx="20">
                  <c:v>833765.44759999996</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718.75119759867289</c:v>
                </c:pt>
                <c:pt idx="11">
                  <c:v>0</c:v>
                </c:pt>
                <c:pt idx="12">
                  <c:v>0</c:v>
                </c:pt>
                <c:pt idx="13">
                  <c:v>0</c:v>
                </c:pt>
                <c:pt idx="14">
                  <c:v>718.75119759867289</c:v>
                </c:pt>
                <c:pt idx="15">
                  <c:v>50.427377738013398</c:v>
                </c:pt>
                <c:pt idx="16">
                  <c:v>0</c:v>
                </c:pt>
                <c:pt idx="17">
                  <c:v>0</c:v>
                </c:pt>
                <c:pt idx="18">
                  <c:v>50.427377738013398</c:v>
                </c:pt>
                <c:pt idx="19">
                  <c:v>769.17857533668632</c:v>
                </c:pt>
                <c:pt idx="20">
                  <c:v>769.17857533668632</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233.19761012500845</c:v>
                </c:pt>
                <c:pt idx="3">
                  <c:v>0</c:v>
                </c:pt>
                <c:pt idx="4">
                  <c:v>233.19761012500845</c:v>
                </c:pt>
                <c:pt idx="5">
                  <c:v>0</c:v>
                </c:pt>
                <c:pt idx="6">
                  <c:v>0</c:v>
                </c:pt>
                <c:pt idx="7">
                  <c:v>0</c:v>
                </c:pt>
                <c:pt idx="8">
                  <c:v>0</c:v>
                </c:pt>
                <c:pt idx="9">
                  <c:v>233.19761012500845</c:v>
                </c:pt>
                <c:pt idx="10">
                  <c:v>0</c:v>
                </c:pt>
                <c:pt idx="11">
                  <c:v>0</c:v>
                </c:pt>
                <c:pt idx="12">
                  <c:v>0</c:v>
                </c:pt>
                <c:pt idx="13">
                  <c:v>0</c:v>
                </c:pt>
                <c:pt idx="14">
                  <c:v>0</c:v>
                </c:pt>
                <c:pt idx="15">
                  <c:v>0</c:v>
                </c:pt>
                <c:pt idx="16">
                  <c:v>0</c:v>
                </c:pt>
                <c:pt idx="17">
                  <c:v>0</c:v>
                </c:pt>
                <c:pt idx="18">
                  <c:v>0</c:v>
                </c:pt>
                <c:pt idx="19">
                  <c:v>0</c:v>
                </c:pt>
                <c:pt idx="20">
                  <c:v>233.19761012500845</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79866.096194975064</c:v>
                </c:pt>
                <c:pt idx="1">
                  <c:v>325236.71200016455</c:v>
                </c:pt>
                <c:pt idx="2">
                  <c:v>12881.777132173627</c:v>
                </c:pt>
                <c:pt idx="3">
                  <c:v>1369.2294332980168</c:v>
                </c:pt>
                <c:pt idx="4">
                  <c:v>419353.81476061128</c:v>
                </c:pt>
                <c:pt idx="5">
                  <c:v>255.34860883797103</c:v>
                </c:pt>
                <c:pt idx="6">
                  <c:v>0</c:v>
                </c:pt>
                <c:pt idx="7">
                  <c:v>0</c:v>
                </c:pt>
                <c:pt idx="8">
                  <c:v>255.34860883797103</c:v>
                </c:pt>
                <c:pt idx="9">
                  <c:v>419609.16336944926</c:v>
                </c:pt>
                <c:pt idx="10">
                  <c:v>17462.409720983098</c:v>
                </c:pt>
                <c:pt idx="11">
                  <c:v>9796.2467996908381</c:v>
                </c:pt>
                <c:pt idx="12">
                  <c:v>48.279153019092277</c:v>
                </c:pt>
                <c:pt idx="13">
                  <c:v>0</c:v>
                </c:pt>
                <c:pt idx="14">
                  <c:v>27306.935673693028</c:v>
                </c:pt>
                <c:pt idx="15">
                  <c:v>1808.2593344090997</c:v>
                </c:pt>
                <c:pt idx="16">
                  <c:v>65.597175743932965</c:v>
                </c:pt>
                <c:pt idx="17">
                  <c:v>0</c:v>
                </c:pt>
                <c:pt idx="18">
                  <c:v>1873.8565101530326</c:v>
                </c:pt>
                <c:pt idx="19">
                  <c:v>29180.792183846061</c:v>
                </c:pt>
                <c:pt idx="20">
                  <c:v>448789.95555329532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60507.719028179432</c:v>
                </c:pt>
                <c:pt idx="1">
                  <c:v>169077.49677828289</c:v>
                </c:pt>
                <c:pt idx="2">
                  <c:v>1048.1066614145846</c:v>
                </c:pt>
                <c:pt idx="3">
                  <c:v>113.11310004713674</c:v>
                </c:pt>
                <c:pt idx="4">
                  <c:v>230746.43556792405</c:v>
                </c:pt>
                <c:pt idx="5">
                  <c:v>34.988543371522098</c:v>
                </c:pt>
                <c:pt idx="6">
                  <c:v>0</c:v>
                </c:pt>
                <c:pt idx="7">
                  <c:v>0</c:v>
                </c:pt>
                <c:pt idx="8">
                  <c:v>34.988543371522098</c:v>
                </c:pt>
                <c:pt idx="9">
                  <c:v>230781.42411129558</c:v>
                </c:pt>
                <c:pt idx="10">
                  <c:v>73008.776116400884</c:v>
                </c:pt>
                <c:pt idx="11">
                  <c:v>15921.453928267498</c:v>
                </c:pt>
                <c:pt idx="12">
                  <c:v>1701.2586876491418</c:v>
                </c:pt>
                <c:pt idx="13">
                  <c:v>0</c:v>
                </c:pt>
                <c:pt idx="14">
                  <c:v>90631.488732317521</c:v>
                </c:pt>
                <c:pt idx="15">
                  <c:v>2700.3824543464698</c:v>
                </c:pt>
                <c:pt idx="16">
                  <c:v>154.94568900177424</c:v>
                </c:pt>
                <c:pt idx="17">
                  <c:v>0</c:v>
                </c:pt>
                <c:pt idx="18">
                  <c:v>2855.3281433482439</c:v>
                </c:pt>
                <c:pt idx="19">
                  <c:v>93486.816875665769</c:v>
                </c:pt>
                <c:pt idx="20">
                  <c:v>324268.24098696135</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7037.6148976432087</c:v>
                </c:pt>
                <c:pt idx="11">
                  <c:v>662.04656099369993</c:v>
                </c:pt>
                <c:pt idx="12">
                  <c:v>410.38541941600573</c:v>
                </c:pt>
                <c:pt idx="13">
                  <c:v>0</c:v>
                </c:pt>
                <c:pt idx="14">
                  <c:v>8110.0468780529145</c:v>
                </c:pt>
                <c:pt idx="15">
                  <c:v>1069.41128596763</c:v>
                </c:pt>
                <c:pt idx="16">
                  <c:v>51.732276915659703</c:v>
                </c:pt>
                <c:pt idx="17">
                  <c:v>0</c:v>
                </c:pt>
                <c:pt idx="18">
                  <c:v>1121.1435628832896</c:v>
                </c:pt>
                <c:pt idx="19">
                  <c:v>9231.1904409362032</c:v>
                </c:pt>
                <c:pt idx="20">
                  <c:v>9231.1904409362032</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6293.8615837786965</c:v>
                </c:pt>
                <c:pt idx="1">
                  <c:v>16479.725361766687</c:v>
                </c:pt>
                <c:pt idx="2">
                  <c:v>516.62917533091559</c:v>
                </c:pt>
                <c:pt idx="3">
                  <c:v>100.29336270723309</c:v>
                </c:pt>
                <c:pt idx="4">
                  <c:v>23390.509483583533</c:v>
                </c:pt>
                <c:pt idx="5">
                  <c:v>0.65793780687397696</c:v>
                </c:pt>
                <c:pt idx="6">
                  <c:v>0</c:v>
                </c:pt>
                <c:pt idx="7">
                  <c:v>0</c:v>
                </c:pt>
                <c:pt idx="8">
                  <c:v>0.65793780687397696</c:v>
                </c:pt>
                <c:pt idx="9">
                  <c:v>23391.167421390408</c:v>
                </c:pt>
                <c:pt idx="10">
                  <c:v>3367.1084887091997</c:v>
                </c:pt>
                <c:pt idx="11">
                  <c:v>189.23221166689098</c:v>
                </c:pt>
                <c:pt idx="12">
                  <c:v>140.25695081652725</c:v>
                </c:pt>
                <c:pt idx="13">
                  <c:v>0</c:v>
                </c:pt>
                <c:pt idx="14">
                  <c:v>3696.5976511926183</c:v>
                </c:pt>
                <c:pt idx="15">
                  <c:v>106.31017238900201</c:v>
                </c:pt>
                <c:pt idx="16">
                  <c:v>6.2382319535250428</c:v>
                </c:pt>
                <c:pt idx="17">
                  <c:v>0</c:v>
                </c:pt>
                <c:pt idx="18">
                  <c:v>112.54840434252705</c:v>
                </c:pt>
                <c:pt idx="19">
                  <c:v>3809.1460555351455</c:v>
                </c:pt>
                <c:pt idx="20">
                  <c:v>27200.313476925552</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4233.1727332788678</c:v>
                </c:pt>
                <c:pt idx="1">
                  <c:v>5902.2517367535738</c:v>
                </c:pt>
                <c:pt idx="2">
                  <c:v>517.65287290969457</c:v>
                </c:pt>
                <c:pt idx="3">
                  <c:v>9.9203732408571579</c:v>
                </c:pt>
                <c:pt idx="4">
                  <c:v>10662.997716182994</c:v>
                </c:pt>
                <c:pt idx="5">
                  <c:v>6</c:v>
                </c:pt>
                <c:pt idx="6">
                  <c:v>0</c:v>
                </c:pt>
                <c:pt idx="7">
                  <c:v>0</c:v>
                </c:pt>
                <c:pt idx="8">
                  <c:v>6</c:v>
                </c:pt>
                <c:pt idx="9">
                  <c:v>10668.997716182994</c:v>
                </c:pt>
                <c:pt idx="10">
                  <c:v>3213.5301329604995</c:v>
                </c:pt>
                <c:pt idx="11">
                  <c:v>1745.0249934962799</c:v>
                </c:pt>
                <c:pt idx="12">
                  <c:v>55.353603924544799</c:v>
                </c:pt>
                <c:pt idx="13">
                  <c:v>0</c:v>
                </c:pt>
                <c:pt idx="14">
                  <c:v>5013.9087303813239</c:v>
                </c:pt>
                <c:pt idx="15">
                  <c:v>231.13051397165697</c:v>
                </c:pt>
                <c:pt idx="16">
                  <c:v>12.174126332565782</c:v>
                </c:pt>
                <c:pt idx="17">
                  <c:v>0</c:v>
                </c:pt>
                <c:pt idx="18">
                  <c:v>243.30464030422274</c:v>
                </c:pt>
                <c:pt idx="19">
                  <c:v>5257.2133706855466</c:v>
                </c:pt>
                <c:pt idx="20">
                  <c:v>15926.211086868541</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2309.8037479913796</c:v>
                </c:pt>
                <c:pt idx="11">
                  <c:v>0</c:v>
                </c:pt>
                <c:pt idx="12">
                  <c:v>18.153120511603493</c:v>
                </c:pt>
                <c:pt idx="13">
                  <c:v>0</c:v>
                </c:pt>
                <c:pt idx="14">
                  <c:v>2327.9568685029831</c:v>
                </c:pt>
                <c:pt idx="15">
                  <c:v>271.07986771261</c:v>
                </c:pt>
                <c:pt idx="16">
                  <c:v>8.6166208728011444</c:v>
                </c:pt>
                <c:pt idx="17">
                  <c:v>0</c:v>
                </c:pt>
                <c:pt idx="18">
                  <c:v>279.69648858541115</c:v>
                </c:pt>
                <c:pt idx="19">
                  <c:v>2607.6533570883944</c:v>
                </c:pt>
                <c:pt idx="20">
                  <c:v>2607.6533570883944</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1524.2368237576914</c:v>
                </c:pt>
                <c:pt idx="1">
                  <c:v>5219.2023396459672</c:v>
                </c:pt>
                <c:pt idx="2">
                  <c:v>153.51706993326854</c:v>
                </c:pt>
                <c:pt idx="3">
                  <c:v>16.088628235888653</c:v>
                </c:pt>
                <c:pt idx="4">
                  <c:v>6913.0448615728155</c:v>
                </c:pt>
                <c:pt idx="5">
                  <c:v>3.0049099836333899</c:v>
                </c:pt>
                <c:pt idx="6">
                  <c:v>0</c:v>
                </c:pt>
                <c:pt idx="7">
                  <c:v>0</c:v>
                </c:pt>
                <c:pt idx="8">
                  <c:v>3.0049099836333899</c:v>
                </c:pt>
                <c:pt idx="9">
                  <c:v>6916.0497715564488</c:v>
                </c:pt>
                <c:pt idx="10">
                  <c:v>1082.0056977130198</c:v>
                </c:pt>
                <c:pt idx="11">
                  <c:v>285.995505884777</c:v>
                </c:pt>
                <c:pt idx="12">
                  <c:v>23.985568097980838</c:v>
                </c:pt>
                <c:pt idx="13">
                  <c:v>0</c:v>
                </c:pt>
                <c:pt idx="14">
                  <c:v>1391.9867716957776</c:v>
                </c:pt>
                <c:pt idx="15">
                  <c:v>62.998993465514204</c:v>
                </c:pt>
                <c:pt idx="16">
                  <c:v>3.0233757448425087</c:v>
                </c:pt>
                <c:pt idx="17">
                  <c:v>0</c:v>
                </c:pt>
                <c:pt idx="18">
                  <c:v>66.022369210356715</c:v>
                </c:pt>
                <c:pt idx="19">
                  <c:v>1458.0091409061342</c:v>
                </c:pt>
                <c:pt idx="20">
                  <c:v>8374.058912462584</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140373.8152231545</c:v>
                </c:pt>
                <c:pt idx="1">
                  <c:v>494314.20877844747</c:v>
                </c:pt>
                <c:pt idx="2">
                  <c:v>14163.08140371322</c:v>
                </c:pt>
                <c:pt idx="3">
                  <c:v>1482.3425333451535</c:v>
                </c:pt>
                <c:pt idx="4">
                  <c:v>650333.44793866028</c:v>
                </c:pt>
                <c:pt idx="5">
                  <c:v>290.33715220949313</c:v>
                </c:pt>
                <c:pt idx="6">
                  <c:v>0</c:v>
                </c:pt>
                <c:pt idx="7">
                  <c:v>0</c:v>
                </c:pt>
                <c:pt idx="8">
                  <c:v>290.33715220949313</c:v>
                </c:pt>
                <c:pt idx="9">
                  <c:v>650623.78509086976</c:v>
                </c:pt>
                <c:pt idx="10">
                  <c:v>98227.55193262588</c:v>
                </c:pt>
                <c:pt idx="11">
                  <c:v>26379.747288952032</c:v>
                </c:pt>
                <c:pt idx="12">
                  <c:v>2159.9232600842397</c:v>
                </c:pt>
                <c:pt idx="13">
                  <c:v>0</c:v>
                </c:pt>
                <c:pt idx="14">
                  <c:v>126767.22248166215</c:v>
                </c:pt>
                <c:pt idx="15">
                  <c:v>5628.4804524612127</c:v>
                </c:pt>
                <c:pt idx="16">
                  <c:v>272.27514166136694</c:v>
                </c:pt>
                <c:pt idx="17">
                  <c:v>0</c:v>
                </c:pt>
                <c:pt idx="18">
                  <c:v>5900.7555941225801</c:v>
                </c:pt>
                <c:pt idx="19">
                  <c:v>132667.97807578472</c:v>
                </c:pt>
                <c:pt idx="20">
                  <c:v>783291.76316665451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12051.271140815257</c:v>
                </c:pt>
                <c:pt idx="1">
                  <c:v>27601.179438166226</c:v>
                </c:pt>
                <c:pt idx="2">
                  <c:v>1187.7991181738785</c:v>
                </c:pt>
                <c:pt idx="3">
                  <c:v>126.3023641839789</c:v>
                </c:pt>
                <c:pt idx="4">
                  <c:v>40966.552061339338</c:v>
                </c:pt>
                <c:pt idx="5">
                  <c:v>9.6628477905073673</c:v>
                </c:pt>
                <c:pt idx="6">
                  <c:v>0</c:v>
                </c:pt>
                <c:pt idx="7">
                  <c:v>0</c:v>
                </c:pt>
                <c:pt idx="8">
                  <c:v>9.6628477905073673</c:v>
                </c:pt>
                <c:pt idx="9">
                  <c:v>40976.214909129849</c:v>
                </c:pt>
                <c:pt idx="10">
                  <c:v>9972.4480673740982</c:v>
                </c:pt>
                <c:pt idx="11">
                  <c:v>2220.2527110479477</c:v>
                </c:pt>
                <c:pt idx="12">
                  <c:v>237.7492433506564</c:v>
                </c:pt>
                <c:pt idx="13">
                  <c:v>0</c:v>
                </c:pt>
                <c:pt idx="14">
                  <c:v>12430.450021772702</c:v>
                </c:pt>
                <c:pt idx="15">
                  <c:v>671.51954753878317</c:v>
                </c:pt>
                <c:pt idx="16">
                  <c:v>30.052354903734479</c:v>
                </c:pt>
                <c:pt idx="17">
                  <c:v>0</c:v>
                </c:pt>
                <c:pt idx="18">
                  <c:v>701.57190244251763</c:v>
                </c:pt>
                <c:pt idx="19">
                  <c:v>13132.02192421522</c:v>
                </c:pt>
                <c:pt idx="20">
                  <c:v>54108.236833345072</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41423.021260430745</c:v>
                </c:pt>
                <c:pt idx="1">
                  <c:v>22933.136205948416</c:v>
                </c:pt>
                <c:pt idx="2">
                  <c:v>3934.02291112482</c:v>
                </c:pt>
                <c:pt idx="3">
                  <c:v>30834.667972713833</c:v>
                </c:pt>
                <c:pt idx="4">
                  <c:v>7713.576644719431</c:v>
                </c:pt>
                <c:pt idx="5">
                  <c:v>21367.684998987446</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182547.61037998245</c:v>
                </c:pt>
                <c:pt idx="1">
                  <c:v>102097.90844816655</c:v>
                </c:pt>
                <c:pt idx="2">
                  <c:v>113772.37490717601</c:v>
                </c:pt>
                <c:pt idx="3">
                  <c:v>123421.40208818819</c:v>
                </c:pt>
                <c:pt idx="4">
                  <c:v>44174.508943184759</c:v>
                </c:pt>
                <c:pt idx="5">
                  <c:v>113202.76095333959</c:v>
                </c:pt>
              </c:numCache>
            </c:numRef>
          </c:val>
        </c:ser>
        <c:ser>
          <c:idx val="8"/>
          <c:order val="3"/>
          <c:tx>
            <c:v>Pinèdes grises</c:v>
          </c:tx>
          <c:invertIfNegative val="0"/>
          <c:val>
            <c:numRef>
              <c:f>Data_GTYF!$E$158:$J$158</c:f>
              <c:numCache>
                <c:formatCode>##,#0\.0</c:formatCode>
                <c:ptCount val="6"/>
                <c:pt idx="0">
                  <c:v>10764.945266524235</c:v>
                </c:pt>
                <c:pt idx="1">
                  <c:v>3014.8585068943457</c:v>
                </c:pt>
                <c:pt idx="2">
                  <c:v>3821.9028495351558</c:v>
                </c:pt>
                <c:pt idx="3">
                  <c:v>1509.9392269575596</c:v>
                </c:pt>
                <c:pt idx="4">
                  <c:v>17817.584082574402</c:v>
                </c:pt>
                <c:pt idx="5">
                  <c:v>7385.8459864971392</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2018.0876429607499</c:v>
                </c:pt>
                <c:pt idx="3">
                  <c:v>0</c:v>
                </c:pt>
                <c:pt idx="4">
                  <c:v>0</c:v>
                </c:pt>
                <c:pt idx="5">
                  <c:v>403.61752859214999</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25228.219374021912</c:v>
                </c:pt>
                <c:pt idx="1">
                  <c:v>14659.791892915042</c:v>
                </c:pt>
                <c:pt idx="2">
                  <c:v>16244.295239275414</c:v>
                </c:pt>
                <c:pt idx="3">
                  <c:v>18373.383619024869</c:v>
                </c:pt>
                <c:pt idx="4">
                  <c:v>19155.487694453572</c:v>
                </c:pt>
                <c:pt idx="5">
                  <c:v>18732.235563938164</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55432.436508510531</c:v>
                </c:pt>
                <c:pt idx="1">
                  <c:v>13801.938165026218</c:v>
                </c:pt>
                <c:pt idx="2">
                  <c:v>39959.694767802124</c:v>
                </c:pt>
                <c:pt idx="3">
                  <c:v>53679.490599388526</c:v>
                </c:pt>
                <c:pt idx="4">
                  <c:v>46519.855520153811</c:v>
                </c:pt>
                <c:pt idx="5">
                  <c:v>41878.683112176237</c:v>
                </c:pt>
              </c:numCache>
            </c:numRef>
          </c:val>
        </c:ser>
        <c:ser>
          <c:idx val="11"/>
          <c:order val="12"/>
          <c:tx>
            <c:v>Résineux à feuillus</c:v>
          </c:tx>
          <c:invertIfNegative val="0"/>
          <c:val>
            <c:numRef>
              <c:f>Data_GTYF!$E$209:$J$209</c:f>
              <c:numCache>
                <c:formatCode>##,#0\.0</c:formatCode>
                <c:ptCount val="6"/>
                <c:pt idx="0">
                  <c:v>38900.425517016149</c:v>
                </c:pt>
                <c:pt idx="1">
                  <c:v>147320.99455203506</c:v>
                </c:pt>
                <c:pt idx="2">
                  <c:v>150541.83673206149</c:v>
                </c:pt>
                <c:pt idx="3">
                  <c:v>77854.474959177256</c:v>
                </c:pt>
                <c:pt idx="4">
                  <c:v>145061.82781418826</c:v>
                </c:pt>
                <c:pt idx="5">
                  <c:v>111935.91191489564</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479468.80616213114</c:v>
                </c:pt>
                <c:pt idx="1">
                  <c:v>529936.8426330114</c:v>
                </c:pt>
                <c:pt idx="2">
                  <c:v>503473.2438935276</c:v>
                </c:pt>
                <c:pt idx="3">
                  <c:v>528092.10618094145</c:v>
                </c:pt>
                <c:pt idx="4">
                  <c:v>553322.6233265677</c:v>
                </c:pt>
                <c:pt idx="5">
                  <c:v>518858.72443923575</c:v>
                </c:pt>
              </c:numCache>
            </c:numRef>
          </c:val>
        </c:ser>
        <c:dLbls>
          <c:showLegendKey val="0"/>
          <c:showVal val="0"/>
          <c:showCatName val="0"/>
          <c:showSerName val="0"/>
          <c:showPercent val="0"/>
          <c:showBubbleSize val="0"/>
        </c:dLbls>
        <c:gapWidth val="150"/>
        <c:shape val="cylinder"/>
        <c:axId val="241822720"/>
        <c:axId val="241828608"/>
        <c:axId val="241819136"/>
      </c:bar3DChart>
      <c:catAx>
        <c:axId val="241822720"/>
        <c:scaling>
          <c:orientation val="minMax"/>
        </c:scaling>
        <c:delete val="0"/>
        <c:axPos val="b"/>
        <c:numFmt formatCode="General" sourceLinked="1"/>
        <c:majorTickMark val="out"/>
        <c:minorTickMark val="none"/>
        <c:tickLblPos val="nextTo"/>
        <c:crossAx val="241828608"/>
        <c:crosses val="autoZero"/>
        <c:auto val="1"/>
        <c:lblAlgn val="ctr"/>
        <c:lblOffset val="100"/>
        <c:noMultiLvlLbl val="0"/>
      </c:catAx>
      <c:valAx>
        <c:axId val="241828608"/>
        <c:scaling>
          <c:orientation val="minMax"/>
        </c:scaling>
        <c:delete val="0"/>
        <c:axPos val="l"/>
        <c:majorGridlines/>
        <c:numFmt formatCode="#,##0" sourceLinked="0"/>
        <c:majorTickMark val="out"/>
        <c:minorTickMark val="none"/>
        <c:tickLblPos val="nextTo"/>
        <c:crossAx val="241822720"/>
        <c:crosses val="autoZero"/>
        <c:crossBetween val="between"/>
      </c:valAx>
      <c:serAx>
        <c:axId val="241819136"/>
        <c:scaling>
          <c:orientation val="minMax"/>
        </c:scaling>
        <c:delete val="1"/>
        <c:axPos val="b"/>
        <c:majorTickMark val="out"/>
        <c:minorTickMark val="none"/>
        <c:tickLblPos val="nextTo"/>
        <c:crossAx val="2418286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666257.73927212798</c:v>
                </c:pt>
                <c:pt idx="1">
                  <c:v>572659.60568308237</c:v>
                </c:pt>
                <c:pt idx="2">
                  <c:v>599993.3676478425</c:v>
                </c:pt>
                <c:pt idx="3">
                  <c:v>619314.54293768783</c:v>
                </c:pt>
                <c:pt idx="4">
                  <c:v>629184.99326351995</c:v>
                </c:pt>
                <c:pt idx="5">
                  <c:v>617482.04976085224</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90423.042364607143</c:v>
                </c:pt>
                <c:pt idx="1">
                  <c:v>166865.38085118879</c:v>
                </c:pt>
                <c:pt idx="2">
                  <c:v>140704.12113159365</c:v>
                </c:pt>
                <c:pt idx="3">
                  <c:v>113896.39512429292</c:v>
                </c:pt>
                <c:pt idx="4">
                  <c:v>106839.80349019382</c:v>
                </c:pt>
                <c:pt idx="5">
                  <c:v>123745.74859237528</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12253.790890863329</c:v>
                </c:pt>
                <c:pt idx="1">
                  <c:v>17598.229837982653</c:v>
                </c:pt>
                <c:pt idx="2">
                  <c:v>14253.02549454679</c:v>
                </c:pt>
                <c:pt idx="3">
                  <c:v>9673.7548433334377</c:v>
                </c:pt>
                <c:pt idx="4">
                  <c:v>8806.6380326660692</c:v>
                </c:pt>
                <c:pt idx="5">
                  <c:v>12517.087819878459</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36289.303974491835</c:v>
                </c:pt>
                <c:pt idx="1">
                  <c:v>50137.347630532946</c:v>
                </c:pt>
                <c:pt idx="2">
                  <c:v>43188.97305240477</c:v>
                </c:pt>
                <c:pt idx="3">
                  <c:v>62164.037886445381</c:v>
                </c:pt>
                <c:pt idx="4">
                  <c:v>67440.881610573444</c:v>
                </c:pt>
                <c:pt idx="5">
                  <c:v>51844.10883088968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6372.2223012306358</c:v>
                </c:pt>
                <c:pt idx="1">
                  <c:v>6372.2222555767567</c:v>
                </c:pt>
                <c:pt idx="2">
                  <c:v>6372.2222759122278</c:v>
                </c:pt>
                <c:pt idx="3">
                  <c:v>6372.2223521867099</c:v>
                </c:pt>
                <c:pt idx="4">
                  <c:v>6372.2223116994865</c:v>
                </c:pt>
                <c:pt idx="5">
                  <c:v>6372.2222993211644</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22169.362923325538</c:v>
                </c:pt>
                <c:pt idx="1">
                  <c:v>20132.669494758204</c:v>
                </c:pt>
                <c:pt idx="2">
                  <c:v>29253.748811591133</c:v>
                </c:pt>
                <c:pt idx="3">
                  <c:v>22344.515249984001</c:v>
                </c:pt>
                <c:pt idx="4">
                  <c:v>15120.924387777424</c:v>
                </c:pt>
                <c:pt idx="5">
                  <c:v>21804.244173487259</c:v>
                </c:pt>
              </c:numCache>
            </c:numRef>
          </c:val>
        </c:ser>
        <c:dLbls>
          <c:showLegendKey val="0"/>
          <c:showVal val="0"/>
          <c:showCatName val="0"/>
          <c:showSerName val="0"/>
          <c:showPercent val="0"/>
          <c:showBubbleSize val="0"/>
        </c:dLbls>
        <c:gapWidth val="150"/>
        <c:shape val="box"/>
        <c:axId val="235429248"/>
        <c:axId val="235443328"/>
        <c:axId val="235430784"/>
      </c:bar3DChart>
      <c:catAx>
        <c:axId val="235429248"/>
        <c:scaling>
          <c:orientation val="maxMin"/>
        </c:scaling>
        <c:delete val="0"/>
        <c:axPos val="b"/>
        <c:majorTickMark val="out"/>
        <c:minorTickMark val="none"/>
        <c:tickLblPos val="nextTo"/>
        <c:txPr>
          <a:bodyPr rot="2460000" vert="horz" anchor="t" anchorCtr="1"/>
          <a:lstStyle/>
          <a:p>
            <a:pPr>
              <a:defRPr/>
            </a:pPr>
            <a:endParaRPr lang="fr-FR"/>
          </a:p>
        </c:txPr>
        <c:crossAx val="235443328"/>
        <c:crosses val="autoZero"/>
        <c:auto val="0"/>
        <c:lblAlgn val="ctr"/>
        <c:lblOffset val="50"/>
        <c:noMultiLvlLbl val="0"/>
      </c:catAx>
      <c:valAx>
        <c:axId val="23544332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429248"/>
        <c:crosses val="autoZero"/>
        <c:crossBetween val="between"/>
      </c:valAx>
      <c:serAx>
        <c:axId val="235430784"/>
        <c:scaling>
          <c:orientation val="minMax"/>
        </c:scaling>
        <c:delete val="0"/>
        <c:axPos val="b"/>
        <c:majorTickMark val="out"/>
        <c:minorTickMark val="none"/>
        <c:tickLblPos val="low"/>
        <c:crossAx val="23544332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152.19516487449408</c:v>
                </c:pt>
                <c:pt idx="7">
                  <c:v>0</c:v>
                </c:pt>
                <c:pt idx="8">
                  <c:v>327.87995017737143</c:v>
                </c:pt>
                <c:pt idx="9">
                  <c:v>42.056740522384644</c:v>
                </c:pt>
                <c:pt idx="10">
                  <c:v>1.0359999847412109</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149.26857515573502</c:v>
                </c:pt>
                <c:pt idx="1">
                  <c:v>0</c:v>
                </c:pt>
                <c:pt idx="2">
                  <c:v>0</c:v>
                </c:pt>
                <c:pt idx="3">
                  <c:v>0</c:v>
                </c:pt>
                <c:pt idx="4">
                  <c:v>331.04173782289024</c:v>
                </c:pt>
                <c:pt idx="5">
                  <c:v>4.037790323495865</c:v>
                </c:pt>
                <c:pt idx="6">
                  <c:v>54.01642219722271</c:v>
                </c:pt>
                <c:pt idx="7">
                  <c:v>944.37404358386993</c:v>
                </c:pt>
                <c:pt idx="8">
                  <c:v>4919.1399665042018</c:v>
                </c:pt>
                <c:pt idx="9">
                  <c:v>2653.8842408972978</c:v>
                </c:pt>
                <c:pt idx="10">
                  <c:v>103.19007030367852</c:v>
                </c:pt>
                <c:pt idx="11">
                  <c:v>0</c:v>
                </c:pt>
                <c:pt idx="12">
                  <c:v>0</c:v>
                </c:pt>
                <c:pt idx="13">
                  <c:v>0</c:v>
                </c:pt>
              </c:numCache>
            </c:numRef>
          </c:val>
        </c:ser>
        <c:dLbls>
          <c:showLegendKey val="0"/>
          <c:showVal val="0"/>
          <c:showCatName val="0"/>
          <c:showSerName val="0"/>
          <c:showPercent val="0"/>
          <c:showBubbleSize val="0"/>
        </c:dLbls>
        <c:gapWidth val="150"/>
        <c:shape val="box"/>
        <c:axId val="244572544"/>
        <c:axId val="244574080"/>
        <c:axId val="235433472"/>
      </c:bar3DChart>
      <c:catAx>
        <c:axId val="244572544"/>
        <c:scaling>
          <c:orientation val="minMax"/>
        </c:scaling>
        <c:delete val="0"/>
        <c:axPos val="b"/>
        <c:majorTickMark val="out"/>
        <c:minorTickMark val="none"/>
        <c:tickLblPos val="nextTo"/>
        <c:crossAx val="244574080"/>
        <c:crosses val="autoZero"/>
        <c:auto val="1"/>
        <c:lblAlgn val="ctr"/>
        <c:lblOffset val="100"/>
        <c:noMultiLvlLbl val="0"/>
      </c:catAx>
      <c:valAx>
        <c:axId val="24457408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72544"/>
        <c:crosses val="autoZero"/>
        <c:crossBetween val="between"/>
      </c:valAx>
      <c:serAx>
        <c:axId val="235433472"/>
        <c:scaling>
          <c:orientation val="minMax"/>
        </c:scaling>
        <c:delete val="1"/>
        <c:axPos val="b"/>
        <c:majorTickMark val="out"/>
        <c:minorTickMark val="none"/>
        <c:tickLblPos val="nextTo"/>
        <c:crossAx val="2445740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10.529969124794006</c:v>
                </c:pt>
                <c:pt idx="1">
                  <c:v>0</c:v>
                </c:pt>
                <c:pt idx="2">
                  <c:v>0</c:v>
                </c:pt>
                <c:pt idx="3">
                  <c:v>0</c:v>
                </c:pt>
                <c:pt idx="4">
                  <c:v>2.9179207123386686</c:v>
                </c:pt>
                <c:pt idx="5">
                  <c:v>0.16151160932976871</c:v>
                </c:pt>
                <c:pt idx="6">
                  <c:v>2.1556968398579164</c:v>
                </c:pt>
                <c:pt idx="7">
                  <c:v>37.774960899018616</c:v>
                </c:pt>
                <c:pt idx="8">
                  <c:v>47.064945520809019</c:v>
                </c:pt>
                <c:pt idx="9">
                  <c:v>15.422614742882212</c:v>
                </c:pt>
                <c:pt idx="10">
                  <c:v>1.9862362314201232</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3.6820957714319227</c:v>
                </c:pt>
                <c:pt idx="1">
                  <c:v>0</c:v>
                </c:pt>
                <c:pt idx="2">
                  <c:v>0</c:v>
                </c:pt>
                <c:pt idx="3">
                  <c:v>0</c:v>
                </c:pt>
                <c:pt idx="4">
                  <c:v>247.25378428697587</c:v>
                </c:pt>
                <c:pt idx="5">
                  <c:v>4.037790323495865</c:v>
                </c:pt>
                <c:pt idx="6">
                  <c:v>15.219516714237875</c:v>
                </c:pt>
                <c:pt idx="7">
                  <c:v>4.2720440673828124</c:v>
                </c:pt>
                <c:pt idx="8">
                  <c:v>651.92315823122249</c:v>
                </c:pt>
                <c:pt idx="9">
                  <c:v>248.40119437643398</c:v>
                </c:pt>
                <c:pt idx="10">
                  <c:v>92.966302968263633</c:v>
                </c:pt>
                <c:pt idx="11">
                  <c:v>0</c:v>
                </c:pt>
                <c:pt idx="12">
                  <c:v>0</c:v>
                </c:pt>
                <c:pt idx="13">
                  <c:v>0</c:v>
                </c:pt>
              </c:numCache>
            </c:numRef>
          </c:val>
        </c:ser>
        <c:dLbls>
          <c:showLegendKey val="0"/>
          <c:showVal val="0"/>
          <c:showCatName val="0"/>
          <c:showSerName val="0"/>
          <c:showPercent val="0"/>
          <c:showBubbleSize val="0"/>
        </c:dLbls>
        <c:gapWidth val="150"/>
        <c:shape val="box"/>
        <c:axId val="244595328"/>
        <c:axId val="244597120"/>
        <c:axId val="244557120"/>
      </c:bar3DChart>
      <c:catAx>
        <c:axId val="244595328"/>
        <c:scaling>
          <c:orientation val="minMax"/>
        </c:scaling>
        <c:delete val="0"/>
        <c:axPos val="b"/>
        <c:majorTickMark val="out"/>
        <c:minorTickMark val="none"/>
        <c:tickLblPos val="nextTo"/>
        <c:crossAx val="244597120"/>
        <c:crosses val="autoZero"/>
        <c:auto val="1"/>
        <c:lblAlgn val="ctr"/>
        <c:lblOffset val="100"/>
        <c:noMultiLvlLbl val="0"/>
      </c:catAx>
      <c:valAx>
        <c:axId val="24459712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595328"/>
        <c:crosses val="autoZero"/>
        <c:crossBetween val="between"/>
      </c:valAx>
      <c:serAx>
        <c:axId val="244557120"/>
        <c:scaling>
          <c:orientation val="minMax"/>
        </c:scaling>
        <c:delete val="1"/>
        <c:axPos val="b"/>
        <c:majorTickMark val="out"/>
        <c:minorTickMark val="none"/>
        <c:tickLblPos val="nextTo"/>
        <c:crossAx val="24459712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63.651453926563264</c:v>
                </c:pt>
                <c:pt idx="1">
                  <c:v>0</c:v>
                </c:pt>
                <c:pt idx="2">
                  <c:v>0</c:v>
                </c:pt>
                <c:pt idx="3">
                  <c:v>0</c:v>
                </c:pt>
                <c:pt idx="4">
                  <c:v>90.776937038898467</c:v>
                </c:pt>
                <c:pt idx="5">
                  <c:v>0</c:v>
                </c:pt>
                <c:pt idx="6">
                  <c:v>0</c:v>
                </c:pt>
                <c:pt idx="7">
                  <c:v>74.862702018022532</c:v>
                </c:pt>
                <c:pt idx="8">
                  <c:v>76.690548996329312</c:v>
                </c:pt>
                <c:pt idx="9">
                  <c:v>189.57160875737668</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3.6820957714319227</c:v>
                </c:pt>
                <c:pt idx="1">
                  <c:v>0</c:v>
                </c:pt>
                <c:pt idx="2">
                  <c:v>0</c:v>
                </c:pt>
                <c:pt idx="3">
                  <c:v>0</c:v>
                </c:pt>
                <c:pt idx="4">
                  <c:v>247.25378428697587</c:v>
                </c:pt>
                <c:pt idx="5">
                  <c:v>4.037790323495865</c:v>
                </c:pt>
                <c:pt idx="6">
                  <c:v>0</c:v>
                </c:pt>
                <c:pt idx="7">
                  <c:v>4.2720440673828124</c:v>
                </c:pt>
                <c:pt idx="8">
                  <c:v>222.95230258219493</c:v>
                </c:pt>
                <c:pt idx="9">
                  <c:v>244.0058362710476</c:v>
                </c:pt>
                <c:pt idx="10">
                  <c:v>9.2966304353569491</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384128"/>
        <c:axId val="244385664"/>
        <c:axId val="244617216"/>
      </c:bar3DChart>
      <c:catAx>
        <c:axId val="244384128"/>
        <c:scaling>
          <c:orientation val="minMax"/>
        </c:scaling>
        <c:delete val="0"/>
        <c:axPos val="b"/>
        <c:majorTickMark val="out"/>
        <c:minorTickMark val="none"/>
        <c:tickLblPos val="nextTo"/>
        <c:crossAx val="244385664"/>
        <c:crosses val="autoZero"/>
        <c:auto val="1"/>
        <c:lblAlgn val="ctr"/>
        <c:lblOffset val="100"/>
        <c:noMultiLvlLbl val="0"/>
      </c:catAx>
      <c:valAx>
        <c:axId val="24438566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384128"/>
        <c:crosses val="autoZero"/>
        <c:crossBetween val="between"/>
      </c:valAx>
      <c:serAx>
        <c:axId val="244617216"/>
        <c:scaling>
          <c:orientation val="minMax"/>
        </c:scaling>
        <c:delete val="1"/>
        <c:axPos val="b"/>
        <c:majorTickMark val="out"/>
        <c:minorTickMark val="none"/>
        <c:tickLblPos val="nextTo"/>
        <c:crossAx val="24438566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2.9179207123386686</c:v>
                </c:pt>
                <c:pt idx="5">
                  <c:v>0.16151160932976871</c:v>
                </c:pt>
                <c:pt idx="6">
                  <c:v>2.1556968398579164</c:v>
                </c:pt>
                <c:pt idx="7">
                  <c:v>37.774960899018616</c:v>
                </c:pt>
                <c:pt idx="8">
                  <c:v>47.064945520809019</c:v>
                </c:pt>
                <c:pt idx="9">
                  <c:v>15.422614742882212</c:v>
                </c:pt>
                <c:pt idx="10">
                  <c:v>1.9862362314201232</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3.6820957714319227</c:v>
                </c:pt>
                <c:pt idx="1">
                  <c:v>0</c:v>
                </c:pt>
                <c:pt idx="2">
                  <c:v>0</c:v>
                </c:pt>
                <c:pt idx="3">
                  <c:v>0</c:v>
                </c:pt>
                <c:pt idx="4">
                  <c:v>247.25378428697587</c:v>
                </c:pt>
                <c:pt idx="5">
                  <c:v>4.037790323495865</c:v>
                </c:pt>
                <c:pt idx="6">
                  <c:v>0</c:v>
                </c:pt>
                <c:pt idx="7">
                  <c:v>4.2720440673828124</c:v>
                </c:pt>
                <c:pt idx="8">
                  <c:v>0</c:v>
                </c:pt>
                <c:pt idx="9">
                  <c:v>243.81615228056907</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619.53156272470949</c:v>
                </c:pt>
                <c:pt idx="9">
                  <c:v>0.37936798095703128</c:v>
                </c:pt>
                <c:pt idx="10">
                  <c:v>92.966302968263633</c:v>
                </c:pt>
                <c:pt idx="11">
                  <c:v>0</c:v>
                </c:pt>
                <c:pt idx="12">
                  <c:v>0</c:v>
                </c:pt>
                <c:pt idx="13">
                  <c:v>0</c:v>
                </c:pt>
              </c:numCache>
            </c:numRef>
          </c:val>
        </c:ser>
        <c:dLbls>
          <c:showLegendKey val="0"/>
          <c:showVal val="0"/>
          <c:showCatName val="0"/>
          <c:showSerName val="0"/>
          <c:showPercent val="0"/>
          <c:showBubbleSize val="0"/>
        </c:dLbls>
        <c:gapWidth val="150"/>
        <c:shape val="box"/>
        <c:axId val="244434816"/>
        <c:axId val="244436352"/>
        <c:axId val="244619904"/>
      </c:bar3DChart>
      <c:catAx>
        <c:axId val="244434816"/>
        <c:scaling>
          <c:orientation val="minMax"/>
        </c:scaling>
        <c:delete val="0"/>
        <c:axPos val="b"/>
        <c:majorTickMark val="out"/>
        <c:minorTickMark val="none"/>
        <c:tickLblPos val="nextTo"/>
        <c:crossAx val="244436352"/>
        <c:crosses val="autoZero"/>
        <c:auto val="1"/>
        <c:lblAlgn val="ctr"/>
        <c:lblOffset val="100"/>
        <c:noMultiLvlLbl val="0"/>
      </c:catAx>
      <c:valAx>
        <c:axId val="244436352"/>
        <c:scaling>
          <c:orientation val="minMax"/>
        </c:scaling>
        <c:delete val="0"/>
        <c:axPos val="l"/>
        <c:majorGridlines/>
        <c:numFmt formatCode="#,##0" sourceLinked="1"/>
        <c:majorTickMark val="out"/>
        <c:minorTickMark val="none"/>
        <c:tickLblPos val="nextTo"/>
        <c:crossAx val="244434816"/>
        <c:crosses val="autoZero"/>
        <c:crossBetween val="between"/>
      </c:valAx>
      <c:serAx>
        <c:axId val="244619904"/>
        <c:scaling>
          <c:orientation val="minMax"/>
        </c:scaling>
        <c:delete val="1"/>
        <c:axPos val="b"/>
        <c:majorTickMark val="out"/>
        <c:minorTickMark val="none"/>
        <c:tickLblPos val="nextTo"/>
        <c:crossAx val="2444363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2.9179207123386686</c:v>
                </c:pt>
                <c:pt idx="5">
                  <c:v>0.16151160932976871</c:v>
                </c:pt>
                <c:pt idx="6">
                  <c:v>2.1556968398579164</c:v>
                </c:pt>
                <c:pt idx="7">
                  <c:v>37.774960899018616</c:v>
                </c:pt>
                <c:pt idx="8">
                  <c:v>47.064945520809019</c:v>
                </c:pt>
                <c:pt idx="9">
                  <c:v>15.422614742882212</c:v>
                </c:pt>
                <c:pt idx="10">
                  <c:v>1.9862362314201232</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3.6820957714319227</c:v>
                </c:pt>
                <c:pt idx="1">
                  <c:v>0</c:v>
                </c:pt>
                <c:pt idx="2">
                  <c:v>0</c:v>
                </c:pt>
                <c:pt idx="3">
                  <c:v>0</c:v>
                </c:pt>
                <c:pt idx="4">
                  <c:v>247.25378428697587</c:v>
                </c:pt>
                <c:pt idx="5">
                  <c:v>4.037790323495865</c:v>
                </c:pt>
                <c:pt idx="6">
                  <c:v>0</c:v>
                </c:pt>
                <c:pt idx="7">
                  <c:v>4.2720440673828124</c:v>
                </c:pt>
                <c:pt idx="8">
                  <c:v>0</c:v>
                </c:pt>
                <c:pt idx="9">
                  <c:v>243.81615228056907</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619.53156272470949</c:v>
                </c:pt>
                <c:pt idx="9">
                  <c:v>0.37936798095703128</c:v>
                </c:pt>
                <c:pt idx="10">
                  <c:v>92.966302968263633</c:v>
                </c:pt>
                <c:pt idx="11">
                  <c:v>0</c:v>
                </c:pt>
                <c:pt idx="12">
                  <c:v>0</c:v>
                </c:pt>
                <c:pt idx="13">
                  <c:v>0</c:v>
                </c:pt>
              </c:numCache>
            </c:numRef>
          </c:val>
        </c:ser>
        <c:dLbls>
          <c:showLegendKey val="0"/>
          <c:showVal val="0"/>
          <c:showCatName val="0"/>
          <c:showSerName val="0"/>
          <c:showPercent val="0"/>
          <c:showBubbleSize val="0"/>
        </c:dLbls>
        <c:gapWidth val="150"/>
        <c:shape val="box"/>
        <c:axId val="244476928"/>
        <c:axId val="244482816"/>
        <c:axId val="244438336"/>
      </c:bar3DChart>
      <c:catAx>
        <c:axId val="244476928"/>
        <c:scaling>
          <c:orientation val="minMax"/>
        </c:scaling>
        <c:delete val="0"/>
        <c:axPos val="b"/>
        <c:majorTickMark val="out"/>
        <c:minorTickMark val="none"/>
        <c:tickLblPos val="nextTo"/>
        <c:crossAx val="244482816"/>
        <c:crosses val="autoZero"/>
        <c:auto val="1"/>
        <c:lblAlgn val="ctr"/>
        <c:lblOffset val="100"/>
        <c:noMultiLvlLbl val="0"/>
      </c:catAx>
      <c:valAx>
        <c:axId val="24448281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476928"/>
        <c:crosses val="autoZero"/>
        <c:crossBetween val="between"/>
      </c:valAx>
      <c:serAx>
        <c:axId val="244438336"/>
        <c:scaling>
          <c:orientation val="minMax"/>
        </c:scaling>
        <c:delete val="1"/>
        <c:axPos val="b"/>
        <c:majorTickMark val="out"/>
        <c:minorTickMark val="none"/>
        <c:tickLblPos val="nextTo"/>
        <c:crossAx val="24448281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807369.70265978633</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44.484842915054358</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22991.163325259942</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1002.7688526400001</c:v>
                </c:pt>
                <c:pt idx="1">
                  <c:v>4500</c:v>
                </c:pt>
                <c:pt idx="2">
                  <c:v>225724.99819239997</c:v>
                </c:pt>
                <c:pt idx="3">
                  <c:v>0</c:v>
                </c:pt>
                <c:pt idx="4" formatCode="_(&quot;$&quot;* #,##0_);_(&quot;$&quot;* \(#,##0\);_(&quot;$&quot;* &quot;-&quot;_);_(@_)">
                  <c:v>0</c:v>
                </c:pt>
                <c:pt idx="5" formatCode="_(&quot;$&quot;* #,##0_);_(&quot;$&quot;* \(#,##0\);_(&quot;$&quot;* &quot;-&quot;_);_(@_)">
                  <c:v>301837.11839999998</c:v>
                </c:pt>
                <c:pt idx="6">
                  <c:v>502530.29951999988</c:v>
                </c:pt>
                <c:pt idx="7">
                  <c:v>48527.900593120001</c:v>
                </c:pt>
                <c:pt idx="8" formatCode="_(&quot;$&quot;* #,##0_);_(&quot;$&quot;* \(#,##0\);_(&quot;$&quot;* &quot;-&quot;_);_(@_)">
                  <c:v>594663.90240000002</c:v>
                </c:pt>
                <c:pt idx="9" formatCode="_(&quot;$&quot;* #,##0_);_(&quot;$&quot;* \(#,##0\);_(&quot;$&quot;* &quot;-&quot;_);_(@_)">
                  <c:v>0</c:v>
                </c:pt>
                <c:pt idx="10" formatCode="_(&quot;$&quot;* #,##0_);_(&quot;$&quot;* \(#,##0\);_(&quot;$&quot;* &quot;-&quot;_);_(@_)">
                  <c:v>919138.5</c:v>
                </c:pt>
                <c:pt idx="11" formatCode="_(&quot;$&quot;* #,##0_);_(&quot;$&quot;* \(#,##0\);_(&quot;$&quot;* &quot;-&quot;_);_(@_)">
                  <c:v>0</c:v>
                </c:pt>
                <c:pt idx="12" formatCode="_(&quot;$&quot;* #,##0_);_(&quot;$&quot;* \(#,##0\);_(&quot;$&quot;* &quot;-&quot;_);_(@_)">
                  <c:v>77068.951272999984</c:v>
                </c:pt>
                <c:pt idx="13" formatCode="_(&quot;$&quot;* #,##0_);_(&quot;$&quot;* \(#,##0\);_(&quot;$&quot;* &quot;-&quot;_);_(@_)">
                  <c:v>798805.55599999987</c:v>
                </c:pt>
              </c:numCache>
            </c:numRef>
          </c:val>
        </c:ser>
        <c:dLbls>
          <c:showLegendKey val="0"/>
          <c:showVal val="0"/>
          <c:showCatName val="0"/>
          <c:showSerName val="0"/>
          <c:showPercent val="0"/>
          <c:showBubbleSize val="0"/>
        </c:dLbls>
        <c:gapWidth val="150"/>
        <c:axId val="252556032"/>
        <c:axId val="252557568"/>
      </c:barChart>
      <c:catAx>
        <c:axId val="252556032"/>
        <c:scaling>
          <c:orientation val="minMax"/>
        </c:scaling>
        <c:delete val="0"/>
        <c:axPos val="b"/>
        <c:numFmt formatCode="#,##0.00" sourceLinked="0"/>
        <c:majorTickMark val="out"/>
        <c:minorTickMark val="none"/>
        <c:tickLblPos val="nextTo"/>
        <c:crossAx val="252557568"/>
        <c:crosses val="autoZero"/>
        <c:auto val="1"/>
        <c:lblAlgn val="ctr"/>
        <c:lblOffset val="100"/>
        <c:noMultiLvlLbl val="0"/>
      </c:catAx>
      <c:valAx>
        <c:axId val="2525575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2556032"/>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5013.8442631999997</c:v>
                </c:pt>
                <c:pt idx="1">
                  <c:v>0</c:v>
                </c:pt>
                <c:pt idx="2">
                  <c:v>0</c:v>
                </c:pt>
                <c:pt idx="3">
                  <c:v>0</c:v>
                </c:pt>
                <c:pt idx="4">
                  <c:v>0</c:v>
                </c:pt>
                <c:pt idx="5">
                  <c:v>1002.7688526400001</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456000</c:v>
                </c:pt>
                <c:pt idx="1">
                  <c:v>456000</c:v>
                </c:pt>
                <c:pt idx="2">
                  <c:v>496651.49759999994</c:v>
                </c:pt>
                <c:pt idx="3">
                  <c:v>552000</c:v>
                </c:pt>
                <c:pt idx="4">
                  <c:v>552000</c:v>
                </c:pt>
                <c:pt idx="5">
                  <c:v>502530.29951999988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31251.343177600003</c:v>
                </c:pt>
                <c:pt idx="1">
                  <c:v>64327.852739800001</c:v>
                </c:pt>
                <c:pt idx="2">
                  <c:v>48108.4627712</c:v>
                </c:pt>
                <c:pt idx="3">
                  <c:v>29186.661348000001</c:v>
                </c:pt>
                <c:pt idx="4">
                  <c:v>69765.182929000002</c:v>
                </c:pt>
                <c:pt idx="5">
                  <c:v>48527.900593120001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22500</c:v>
                </c:pt>
                <c:pt idx="4">
                  <c:v>0</c:v>
                </c:pt>
                <c:pt idx="5">
                  <c:v>4500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277777.78000000003</c:v>
                </c:pt>
                <c:pt idx="1">
                  <c:v>250000</c:v>
                </c:pt>
                <c:pt idx="2">
                  <c:v>180450.418962</c:v>
                </c:pt>
                <c:pt idx="3">
                  <c:v>195396.79200000002</c:v>
                </c:pt>
                <c:pt idx="4">
                  <c:v>225000</c:v>
                </c:pt>
                <c:pt idx="5">
                  <c:v>225724.99819239997</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79585.962704999998</c:v>
                </c:pt>
                <c:pt idx="1">
                  <c:v>93045.924010999981</c:v>
                </c:pt>
                <c:pt idx="2">
                  <c:v>69585.664383999989</c:v>
                </c:pt>
                <c:pt idx="3">
                  <c:v>42216.547859999999</c:v>
                </c:pt>
                <c:pt idx="4">
                  <c:v>100910.65740499999</c:v>
                </c:pt>
                <c:pt idx="5">
                  <c:v>77068.951272999984</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360000</c:v>
                </c:pt>
                <c:pt idx="1">
                  <c:v>360000</c:v>
                </c:pt>
                <c:pt idx="2">
                  <c:v>309185.59200000006</c:v>
                </c:pt>
                <c:pt idx="3">
                  <c:v>240000</c:v>
                </c:pt>
                <c:pt idx="4">
                  <c:v>240000</c:v>
                </c:pt>
                <c:pt idx="5">
                  <c:v>301837.11839999998</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460143.31200000003</c:v>
                </c:pt>
                <c:pt idx="1">
                  <c:v>449176.2</c:v>
                </c:pt>
                <c:pt idx="2">
                  <c:v>624000</c:v>
                </c:pt>
                <c:pt idx="3">
                  <c:v>720000</c:v>
                </c:pt>
                <c:pt idx="4">
                  <c:v>720000</c:v>
                </c:pt>
                <c:pt idx="5">
                  <c:v>594663.90240000002</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802777.78</c:v>
                </c:pt>
                <c:pt idx="1">
                  <c:v>800000</c:v>
                </c:pt>
                <c:pt idx="2">
                  <c:v>797500</c:v>
                </c:pt>
                <c:pt idx="3">
                  <c:v>796250</c:v>
                </c:pt>
                <c:pt idx="4">
                  <c:v>797500</c:v>
                </c:pt>
                <c:pt idx="5">
                  <c:v>798805.55599999987</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1001250</c:v>
                </c:pt>
                <c:pt idx="1">
                  <c:v>1001250</c:v>
                </c:pt>
                <c:pt idx="2">
                  <c:v>948318.35</c:v>
                </c:pt>
                <c:pt idx="3">
                  <c:v>876250</c:v>
                </c:pt>
                <c:pt idx="4">
                  <c:v>768624.15</c:v>
                </c:pt>
                <c:pt idx="5">
                  <c:v>919138.5</c:v>
                </c:pt>
              </c:numCache>
            </c:numRef>
          </c:val>
        </c:ser>
        <c:dLbls>
          <c:showLegendKey val="0"/>
          <c:showVal val="0"/>
          <c:showCatName val="0"/>
          <c:showSerName val="0"/>
          <c:showPercent val="0"/>
          <c:showBubbleSize val="0"/>
        </c:dLbls>
        <c:gapWidth val="150"/>
        <c:shape val="cylinder"/>
        <c:axId val="252591104"/>
        <c:axId val="252601088"/>
        <c:axId val="252597120"/>
      </c:bar3DChart>
      <c:catAx>
        <c:axId val="25259110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1088"/>
        <c:crosses val="autoZero"/>
        <c:auto val="1"/>
        <c:lblAlgn val="ctr"/>
        <c:lblOffset val="100"/>
        <c:noMultiLvlLbl val="0"/>
      </c:catAx>
      <c:valAx>
        <c:axId val="252601088"/>
        <c:scaling>
          <c:orientation val="minMax"/>
        </c:scaling>
        <c:delete val="0"/>
        <c:axPos val="l"/>
        <c:majorGridlines/>
        <c:numFmt formatCode="#,##0\ &quot;$&quot;" sourceLinked="1"/>
        <c:majorTickMark val="none"/>
        <c:minorTickMark val="none"/>
        <c:tickLblPos val="nextTo"/>
        <c:crossAx val="252591104"/>
        <c:crosses val="autoZero"/>
        <c:crossBetween val="between"/>
      </c:valAx>
      <c:serAx>
        <c:axId val="252597120"/>
        <c:scaling>
          <c:orientation val="minMax"/>
        </c:scaling>
        <c:delete val="1"/>
        <c:axPos val="b"/>
        <c:majorTickMark val="out"/>
        <c:minorTickMark val="none"/>
        <c:tickLblPos val="nextTo"/>
        <c:crossAx val="2526010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CPF_2013_2018_UA02451_v20140819.rsps</v>
      </c>
    </row>
    <row r="5" spans="1:1" x14ac:dyDescent="0.25">
      <c r="A5" s="25" t="s">
        <v>1522</v>
      </c>
    </row>
    <row r="6" spans="1:1" x14ac:dyDescent="0.25">
      <c r="A6" s="26" t="str">
        <f>TitreInstructions</f>
        <v>Instructions pour la création du cahier de diffusion de l'UA U02451_3FF</v>
      </c>
    </row>
    <row r="8" spans="1:1" x14ac:dyDescent="0.25">
      <c r="A8" s="25" t="s">
        <v>1459</v>
      </c>
    </row>
    <row r="9" spans="1:1" x14ac:dyDescent="0.25">
      <c r="A9" s="26" t="str">
        <f>TitreAnnexe1</f>
        <v>Annexe 1 :  Taux d'exécution des traitements sylvicoles pour les fins du calcul de possibilité 2013-2018 de l'UA U02451_3FF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CPF_2013_2018_UA02451_v20140819.rsps des volumes récoltés (m3 brut / ha) par grands types de forêt et par période.</v>
      </c>
    </row>
    <row r="15" spans="1:1" x14ac:dyDescent="0.25">
      <c r="A15" s="26" t="str">
        <f>TitreAnnexe7</f>
        <v>Annexe 7 : Extraction du fichier CPF_2013_2018_UA02451_v20140819.rsps des volumes récoltés (m3 brut / ha) par types de forêt et par période.</v>
      </c>
    </row>
    <row r="16" spans="1:1" x14ac:dyDescent="0.25">
      <c r="A16" s="26" t="str">
        <f>TitreAnnexe8</f>
        <v>Annexe 8 : Extraction du fichier CPF_2013_2018_UA02451_v20140819.rsps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U02451_3FF</v>
      </c>
    </row>
    <row r="24" spans="1:1" x14ac:dyDescent="0.25">
      <c r="A24" s="77" t="str">
        <f>TitreMatrice2</f>
        <v>Matrice 2 : Répartition par produit en volume (m3 net/an) de l'UA U02451_3FF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U02451_3FF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U02451_3FF</v>
      </c>
    </row>
    <row r="31" spans="1:1" x14ac:dyDescent="0.25">
      <c r="A31" s="26" t="str">
        <f>TitreGraphique2</f>
        <v>Graphique 2 : Pourcentage (%) de répartition des produits des possibilités forestières de l'UA  U02451_3FF</v>
      </c>
    </row>
    <row r="32" spans="1:1" x14ac:dyDescent="0.25">
      <c r="A32" s="26" t="str">
        <f>TitreGraphique3</f>
        <v>Graphique 3 : Pourcentage (%) d'utilisation des possibilités forestières calculées de l'UA U02451_3FF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U02451_3FF  **</v>
      </c>
    </row>
    <row r="36" spans="1:1" x14ac:dyDescent="0.25">
      <c r="A36" s="26" t="str">
        <f>TitreTableau3</f>
        <v>Tableau 3 : Ventilation des possibilités forestières par essence en fonction des composantes territoriales de l'UA U02451_3FF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U02451_3FF</v>
      </c>
    </row>
    <row r="40" spans="1:1" x14ac:dyDescent="0.25">
      <c r="A40" s="26" t="str">
        <f>TitreGraphique5</f>
        <v>Graphique 5 : Ventilation des possibilités forestières par composantes territoriales de l'UA U02451_3FF</v>
      </c>
    </row>
    <row r="42" spans="1:1" x14ac:dyDescent="0.25">
      <c r="A42" s="25" t="s">
        <v>1412</v>
      </c>
    </row>
    <row r="43" spans="1:1" x14ac:dyDescent="0.25">
      <c r="A43" s="26" t="str">
        <f>TitreTableau4</f>
        <v>Tableau 4 : Ventilation de la superficie des traitements sylvicoles en fonction des grands types de forêt de l'UA U02451_3FF</v>
      </c>
    </row>
    <row r="44" spans="1:1" x14ac:dyDescent="0.25">
      <c r="A44" s="26" t="str">
        <f>TitreTableau5</f>
        <v>Tableau 5 : Ventilation de la superficie des traitements sylvicoles par entités territoriales de l'UA U02451_3FF</v>
      </c>
    </row>
    <row r="45" spans="1:1" x14ac:dyDescent="0.25">
      <c r="A45" s="26" t="str">
        <f>TitreTableau6</f>
        <v>Tableau 6 : Ventilation des volumes récoltés en fonction des traitements sylvicoles de l'UA U02451_3FF</v>
      </c>
    </row>
    <row r="46" spans="1:1" x14ac:dyDescent="0.25">
      <c r="A46" s="26" t="str">
        <f>TitreTableau7</f>
        <v>Tableau 7 : Ventilation du budget sylvicole annuel en fonction des traitements sylvicoles de l'UA U02451_3FF</v>
      </c>
    </row>
    <row r="47" spans="1:1" x14ac:dyDescent="0.25">
      <c r="A47" s="26" t="str">
        <f>TitreTableau8</f>
        <v>Tableau 8 : Caractéristiques dendrométriques des volumes récoltés par rapport aux grands types de forêt de l'UA U02451_3FF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U02451_3FF - Moyenne 2013-2038</v>
      </c>
    </row>
    <row r="51" spans="1:1" x14ac:dyDescent="0.25">
      <c r="A51" s="26" t="str">
        <f>TitreGraphique7</f>
        <v>Graphique 7 : Ventilation des superficies régénérées artificiellement par grands types de forêt de l'UA U02451_3FF - Moyenne 2013-2038</v>
      </c>
    </row>
    <row r="52" spans="1:1" x14ac:dyDescent="0.25">
      <c r="A52" s="26" t="str">
        <f>TitreGraphique8</f>
        <v>Graphique 8 : Ventilation des superficies éduquées par grands types de forêt de l'UA U02451_3FF - Moyenne 2013-2038</v>
      </c>
    </row>
    <row r="53" spans="1:1" x14ac:dyDescent="0.25">
      <c r="A53" s="26" t="str">
        <f>TitreGraphique9</f>
        <v>Graphique 9 : Ventilation des superficies scarifiées par grands types de forêt de l'UA U02451_3FF - Moyenne 2013-2038</v>
      </c>
    </row>
    <row r="54" spans="1:1" x14ac:dyDescent="0.25">
      <c r="A54" s="26" t="str">
        <f>TitreGraphique10</f>
        <v>Graphique 10 : Volume annuel récolté en fonction des traitements sylvicoles  de l'UA U02451_3FF  Période: Moyenne 2013-2038</v>
      </c>
    </row>
    <row r="55" spans="1:1" x14ac:dyDescent="0.25">
      <c r="A55" s="26" t="str">
        <f>TitreGraphique11</f>
        <v>Graphique 11 : Budget sylvicole annuel de l'UA U02451_3FF pour la période : Moyenne 2013-2038</v>
      </c>
    </row>
    <row r="56" spans="1:1" x14ac:dyDescent="0.25">
      <c r="A56" s="26" t="str">
        <f>TitreGraphique12</f>
        <v>Graphique 12 : Budget sylvicole annuel ventilé par période de l'UA U02451_3FF</v>
      </c>
    </row>
    <row r="58" spans="1:1" x14ac:dyDescent="0.25">
      <c r="A58" s="25" t="s">
        <v>1505</v>
      </c>
    </row>
    <row r="59" spans="1:1" x14ac:dyDescent="0.25">
      <c r="A59" s="26" t="str">
        <f>TitreTableau9</f>
        <v>Tableau 9 : Validation de la conformité des résultats avec le cahier de détermination de l'UA U02451_3FF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U02451_3FF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D26" sqref="D26"/>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46</v>
      </c>
      <c r="B12" s="407">
        <v>50.427377738013398</v>
      </c>
      <c r="C12" s="407"/>
      <c r="D12" s="407">
        <v>1808.2593344090999</v>
      </c>
      <c r="E12" s="407">
        <v>2700.3824543464698</v>
      </c>
      <c r="F12" s="407">
        <v>1069.41128596763</v>
      </c>
      <c r="G12" s="407">
        <v>106.31017238900201</v>
      </c>
      <c r="H12" s="407">
        <v>231.130513971657</v>
      </c>
      <c r="I12" s="407">
        <v>271.07986771261</v>
      </c>
      <c r="J12" s="407">
        <v>62.998993465514197</v>
      </c>
      <c r="K12" s="407">
        <v>6300</v>
      </c>
      <c r="L12" s="413"/>
      <c r="N12" s="102"/>
    </row>
    <row r="13" spans="1:14" x14ac:dyDescent="0.25">
      <c r="A13" s="412" t="s">
        <v>47</v>
      </c>
      <c r="B13" s="407">
        <v>718.751197598673</v>
      </c>
      <c r="C13" s="407"/>
      <c r="D13" s="407">
        <v>17462.409720983102</v>
      </c>
      <c r="E13" s="407">
        <v>73008.776116400899</v>
      </c>
      <c r="F13" s="407">
        <v>7037.6148976432096</v>
      </c>
      <c r="G13" s="407">
        <v>3367.1084887092002</v>
      </c>
      <c r="H13" s="407">
        <v>3213.5301329604999</v>
      </c>
      <c r="I13" s="407">
        <v>2309.8037479913801</v>
      </c>
      <c r="J13" s="407">
        <v>1082.00569771302</v>
      </c>
      <c r="K13" s="407">
        <v>108200</v>
      </c>
      <c r="L13" s="413"/>
    </row>
    <row r="14" spans="1:14" x14ac:dyDescent="0.25">
      <c r="A14" s="412" t="s">
        <v>48</v>
      </c>
      <c r="B14" s="407"/>
      <c r="C14" s="407"/>
      <c r="D14" s="407">
        <v>22140.5569902959</v>
      </c>
      <c r="E14" s="407">
        <v>5335.8057294664904</v>
      </c>
      <c r="F14" s="407"/>
      <c r="G14" s="407">
        <v>453.818167737664</v>
      </c>
      <c r="H14" s="407">
        <v>929.71478682191196</v>
      </c>
      <c r="I14" s="407"/>
      <c r="J14" s="407">
        <v>291.52955118192301</v>
      </c>
      <c r="K14" s="407">
        <v>29151.425225503899</v>
      </c>
      <c r="L14" s="413"/>
    </row>
    <row r="15" spans="1:14" x14ac:dyDescent="0.25">
      <c r="A15" s="412" t="s">
        <v>49</v>
      </c>
      <c r="B15" s="407"/>
      <c r="C15" s="407"/>
      <c r="D15" s="407">
        <v>301327.04395434499</v>
      </c>
      <c r="E15" s="407">
        <v>162805.95026829399</v>
      </c>
      <c r="F15" s="407"/>
      <c r="G15" s="407">
        <v>15935.282248175599</v>
      </c>
      <c r="H15" s="407">
        <v>4939.7335112426499</v>
      </c>
      <c r="I15" s="407"/>
      <c r="J15" s="407">
        <v>4899.0963616627096</v>
      </c>
      <c r="K15" s="407">
        <v>489907.10634371999</v>
      </c>
      <c r="L15" s="413"/>
    </row>
    <row r="16" spans="1:14" x14ac:dyDescent="0.25">
      <c r="A16" s="412" t="s">
        <v>50</v>
      </c>
      <c r="B16" s="407"/>
      <c r="C16" s="407"/>
      <c r="D16" s="407">
        <v>18.268718573465101</v>
      </c>
      <c r="E16" s="407">
        <v>25.548207966723201</v>
      </c>
      <c r="F16" s="407"/>
      <c r="G16" s="407">
        <v>1.90986603586854</v>
      </c>
      <c r="H16" s="407">
        <v>1.02992775756262</v>
      </c>
      <c r="I16" s="407"/>
      <c r="J16" s="407">
        <v>0.479966333621413</v>
      </c>
      <c r="K16" s="407">
        <v>47.236686667240797</v>
      </c>
      <c r="L16" s="413"/>
    </row>
    <row r="17" spans="1:12" x14ac:dyDescent="0.25">
      <c r="A17" s="412" t="s">
        <v>51</v>
      </c>
      <c r="B17" s="407"/>
      <c r="C17" s="407"/>
      <c r="D17" s="407">
        <v>48.355386826877002</v>
      </c>
      <c r="E17" s="407">
        <v>1703.9450112417501</v>
      </c>
      <c r="F17" s="407">
        <v>411.03342670745599</v>
      </c>
      <c r="G17" s="407">
        <v>140.478419520106</v>
      </c>
      <c r="H17" s="407">
        <v>55.441008440529302</v>
      </c>
      <c r="I17" s="407">
        <v>18.181784674357701</v>
      </c>
      <c r="J17" s="407">
        <v>24.0234418193211</v>
      </c>
      <c r="K17" s="407">
        <v>2401.4584792303999</v>
      </c>
      <c r="L17" s="413"/>
    </row>
    <row r="18" spans="1:12" x14ac:dyDescent="0.25">
      <c r="A18" s="412" t="s">
        <v>52</v>
      </c>
      <c r="B18" s="407"/>
      <c r="C18" s="407"/>
      <c r="D18" s="407">
        <v>64.775717813571205</v>
      </c>
      <c r="E18" s="407">
        <v>153.005340754119</v>
      </c>
      <c r="F18" s="407">
        <v>51.084445836865598</v>
      </c>
      <c r="G18" s="407">
        <v>6.1601120489476999</v>
      </c>
      <c r="H18" s="407">
        <v>12.02167262541</v>
      </c>
      <c r="I18" s="407">
        <v>8.5087169658324395</v>
      </c>
      <c r="J18" s="407">
        <v>2.9855147248534899</v>
      </c>
      <c r="K18" s="407">
        <v>298.541520769599</v>
      </c>
      <c r="L18" s="413"/>
    </row>
    <row r="19" spans="1:12" x14ac:dyDescent="0.25">
      <c r="A19" s="412" t="s">
        <v>54</v>
      </c>
      <c r="B19" s="407"/>
      <c r="C19" s="407"/>
      <c r="D19" s="407">
        <v>1444.9886438603501</v>
      </c>
      <c r="E19" s="407">
        <v>119.37162689109201</v>
      </c>
      <c r="F19" s="407"/>
      <c r="G19" s="407">
        <v>105.842575862139</v>
      </c>
      <c r="H19" s="407">
        <v>10.4692656521171</v>
      </c>
      <c r="I19" s="407"/>
      <c r="J19" s="407">
        <v>16.9788090518575</v>
      </c>
      <c r="K19" s="407">
        <v>1697.65092131756</v>
      </c>
      <c r="L19" s="413"/>
    </row>
    <row r="20" spans="1:12" x14ac:dyDescent="0.25">
      <c r="A20" s="412" t="s">
        <v>55</v>
      </c>
      <c r="B20" s="407">
        <v>0</v>
      </c>
      <c r="C20" s="407"/>
      <c r="D20" s="407">
        <v>9796.2467996908399</v>
      </c>
      <c r="E20" s="407">
        <v>15921.4539282675</v>
      </c>
      <c r="F20" s="407">
        <v>662.04656099370004</v>
      </c>
      <c r="G20" s="407">
        <v>189.232211666891</v>
      </c>
      <c r="H20" s="407">
        <v>1745.0249934962801</v>
      </c>
      <c r="I20" s="407"/>
      <c r="J20" s="407">
        <v>285.995505884777</v>
      </c>
      <c r="K20" s="407">
        <v>28600</v>
      </c>
      <c r="L20" s="413"/>
    </row>
    <row r="21" spans="1:12" x14ac:dyDescent="0.25">
      <c r="A21" s="412" t="s">
        <v>56</v>
      </c>
      <c r="B21" s="407"/>
      <c r="C21" s="407"/>
      <c r="D21" s="407">
        <v>255.348608837971</v>
      </c>
      <c r="E21" s="407">
        <v>34.988543371522098</v>
      </c>
      <c r="F21" s="407"/>
      <c r="G21" s="407">
        <v>0.65793780687397696</v>
      </c>
      <c r="H21" s="407">
        <v>6</v>
      </c>
      <c r="I21" s="407"/>
      <c r="J21" s="407">
        <v>3.0049099836333899</v>
      </c>
      <c r="K21" s="407">
        <v>300</v>
      </c>
      <c r="L21" s="413"/>
    </row>
    <row r="22" spans="1:12" x14ac:dyDescent="0.25">
      <c r="A22" s="412" t="s">
        <v>57</v>
      </c>
      <c r="B22" s="407"/>
      <c r="C22" s="407">
        <v>248.283841025312</v>
      </c>
      <c r="D22" s="407">
        <v>13715.1367198557</v>
      </c>
      <c r="E22" s="407">
        <v>1115.9117263711701</v>
      </c>
      <c r="F22" s="407"/>
      <c r="G22" s="407">
        <v>550.05141762875701</v>
      </c>
      <c r="H22" s="407">
        <v>551.141341178022</v>
      </c>
      <c r="I22" s="407"/>
      <c r="J22" s="407">
        <v>163.448535195326</v>
      </c>
      <c r="K22" s="407">
        <v>16343.9735812542</v>
      </c>
      <c r="L22" s="413"/>
    </row>
    <row r="23" spans="1:12" x14ac:dyDescent="0.25">
      <c r="A23" s="412" t="s">
        <v>59</v>
      </c>
      <c r="B23" s="407"/>
      <c r="C23" s="407"/>
      <c r="D23" s="407">
        <v>80771.264444361601</v>
      </c>
      <c r="E23" s="407">
        <v>61193.4876924372</v>
      </c>
      <c r="F23" s="407"/>
      <c r="G23" s="407">
        <v>6365.1935249037797</v>
      </c>
      <c r="H23" s="407">
        <v>4281.1497064237501</v>
      </c>
      <c r="I23" s="407"/>
      <c r="J23" s="407">
        <v>1541.51187341134</v>
      </c>
      <c r="K23" s="407">
        <v>154152.607241538</v>
      </c>
      <c r="L23" s="413"/>
    </row>
    <row r="24" spans="1:12" x14ac:dyDescent="0.25">
      <c r="A24" s="412" t="s">
        <v>23</v>
      </c>
      <c r="B24" s="407">
        <v>769.17857533668598</v>
      </c>
      <c r="C24" s="407">
        <v>248.283841025312</v>
      </c>
      <c r="D24" s="407">
        <v>448852.655039854</v>
      </c>
      <c r="E24" s="407">
        <v>324118.62664580898</v>
      </c>
      <c r="F24" s="407">
        <v>9231.1906171488608</v>
      </c>
      <c r="G24" s="407">
        <v>27222.0451424848</v>
      </c>
      <c r="H24" s="407">
        <v>15976.386860570399</v>
      </c>
      <c r="I24" s="407">
        <v>2607.5741173441802</v>
      </c>
      <c r="J24" s="407">
        <v>8374.0591604278798</v>
      </c>
      <c r="K24" s="407">
        <v>837400.00000000105</v>
      </c>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I18" sqref="I18"/>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691300</v>
      </c>
      <c r="C11" s="396">
        <v>0</v>
      </c>
      <c r="D11" s="396">
        <v>0</v>
      </c>
      <c r="E11" s="396">
        <v>300</v>
      </c>
      <c r="F11" s="396">
        <v>28600</v>
      </c>
      <c r="G11" s="396">
        <v>108200</v>
      </c>
      <c r="H11" s="396">
        <v>6300</v>
      </c>
      <c r="I11" s="396">
        <v>2700</v>
      </c>
      <c r="J11" s="396">
        <v>0</v>
      </c>
      <c r="K11" s="397">
        <v>837400</v>
      </c>
    </row>
    <row r="12" spans="1:11" ht="15.75" thickTop="1" x14ac:dyDescent="0.25"/>
    <row r="13" spans="1:11" ht="15.75" thickBot="1" x14ac:dyDescent="0.3"/>
    <row r="14" spans="1:11" ht="16.5" thickTop="1" thickBot="1" x14ac:dyDescent="0.3">
      <c r="A14" s="508" t="s">
        <v>1480</v>
      </c>
      <c r="B14" s="509"/>
      <c r="C14" s="509"/>
      <c r="D14" s="509"/>
      <c r="E14" s="509"/>
      <c r="F14" s="509"/>
      <c r="G14" s="398">
        <v>7.6427036064007602E-3</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7740</v>
      </c>
    </row>
    <row r="22" spans="1:6" x14ac:dyDescent="0.25">
      <c r="A22" s="502" t="s">
        <v>1174</v>
      </c>
      <c r="B22" s="502"/>
      <c r="C22" s="502"/>
      <c r="D22" s="502"/>
      <c r="E22" s="503"/>
      <c r="F22" s="400">
        <v>0</v>
      </c>
    </row>
    <row r="23" spans="1:6" x14ac:dyDescent="0.25">
      <c r="A23" s="506" t="s">
        <v>1175</v>
      </c>
      <c r="B23" s="506"/>
      <c r="C23" s="506"/>
      <c r="D23" s="506"/>
      <c r="E23" s="507"/>
      <c r="F23" s="401">
        <v>7740</v>
      </c>
    </row>
    <row r="24" spans="1:6" x14ac:dyDescent="0.25">
      <c r="A24" s="502" t="s">
        <v>1168</v>
      </c>
      <c r="B24" s="502"/>
      <c r="C24" s="502"/>
      <c r="D24" s="502"/>
      <c r="E24" s="503"/>
      <c r="F24" s="400">
        <v>10</v>
      </c>
    </row>
    <row r="25" spans="1:6" x14ac:dyDescent="0.25">
      <c r="A25" s="502" t="s">
        <v>1171</v>
      </c>
      <c r="B25" s="502"/>
      <c r="C25" s="502"/>
      <c r="D25" s="502"/>
      <c r="E25" s="503"/>
      <c r="F25" s="400">
        <v>480</v>
      </c>
    </row>
    <row r="26" spans="1:6" x14ac:dyDescent="0.25">
      <c r="A26" s="502" t="s">
        <v>1176</v>
      </c>
      <c r="B26" s="502"/>
      <c r="C26" s="502"/>
      <c r="D26" s="502"/>
      <c r="E26" s="503"/>
      <c r="F26" s="400">
        <v>0</v>
      </c>
    </row>
    <row r="27" spans="1:6" x14ac:dyDescent="0.25">
      <c r="A27" s="506" t="s">
        <v>1177</v>
      </c>
      <c r="B27" s="506"/>
      <c r="C27" s="506"/>
      <c r="D27" s="506"/>
      <c r="E27" s="507"/>
      <c r="F27" s="401">
        <v>490</v>
      </c>
    </row>
    <row r="28" spans="1:6" x14ac:dyDescent="0.25">
      <c r="A28" s="502" t="s">
        <v>1178</v>
      </c>
      <c r="B28" s="502"/>
      <c r="C28" s="502"/>
      <c r="D28" s="502"/>
      <c r="E28" s="503"/>
      <c r="F28" s="400">
        <v>480</v>
      </c>
    </row>
    <row r="29" spans="1:6" x14ac:dyDescent="0.25">
      <c r="A29" s="502" t="s">
        <v>1179</v>
      </c>
      <c r="B29" s="502"/>
      <c r="C29" s="502"/>
      <c r="D29" s="502"/>
      <c r="E29" s="503"/>
      <c r="F29" s="400">
        <v>0</v>
      </c>
    </row>
    <row r="30" spans="1:6" x14ac:dyDescent="0.25">
      <c r="A30" s="506" t="s">
        <v>1180</v>
      </c>
      <c r="B30" s="506"/>
      <c r="C30" s="506"/>
      <c r="D30" s="506"/>
      <c r="E30" s="507"/>
      <c r="F30" s="401">
        <v>8230</v>
      </c>
    </row>
    <row r="31" spans="1:6" x14ac:dyDescent="0.25">
      <c r="A31" s="502" t="s">
        <v>1181</v>
      </c>
      <c r="B31" s="502"/>
      <c r="C31" s="502"/>
      <c r="D31" s="502"/>
      <c r="E31" s="503"/>
      <c r="F31" s="402">
        <v>0.94046172539489703</v>
      </c>
    </row>
    <row r="32" spans="1:6" x14ac:dyDescent="0.25">
      <c r="A32" s="502" t="s">
        <v>1182</v>
      </c>
      <c r="B32" s="502"/>
      <c r="C32" s="502"/>
      <c r="D32" s="502"/>
      <c r="E32" s="503"/>
      <c r="F32" s="402">
        <v>5.9538274605103303E-2</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500</v>
      </c>
    </row>
    <row r="36" spans="1:6" x14ac:dyDescent="0.25">
      <c r="A36" s="502" t="s">
        <v>1186</v>
      </c>
      <c r="B36" s="502"/>
      <c r="C36" s="502"/>
      <c r="D36" s="502"/>
      <c r="E36" s="503"/>
      <c r="F36" s="405">
        <v>1050</v>
      </c>
    </row>
    <row r="37" spans="1:6" x14ac:dyDescent="0.25">
      <c r="A37" s="502" t="s">
        <v>1169</v>
      </c>
      <c r="B37" s="502"/>
      <c r="C37" s="502"/>
      <c r="D37" s="502"/>
      <c r="E37" s="503"/>
      <c r="F37" s="405">
        <v>110</v>
      </c>
    </row>
    <row r="38" spans="1:6" x14ac:dyDescent="0.25">
      <c r="A38" s="502" t="s">
        <v>1187</v>
      </c>
      <c r="B38" s="502"/>
      <c r="C38" s="502"/>
      <c r="D38" s="502"/>
      <c r="E38" s="503"/>
      <c r="F38" s="402">
        <v>0.20033079655091901</v>
      </c>
    </row>
    <row r="39" spans="1:6" x14ac:dyDescent="0.25">
      <c r="A39" s="506" t="s">
        <v>1188</v>
      </c>
      <c r="B39" s="506"/>
      <c r="C39" s="506"/>
      <c r="D39" s="506"/>
      <c r="E39" s="507"/>
      <c r="F39" s="401">
        <v>1660</v>
      </c>
    </row>
    <row r="40" spans="1:6" x14ac:dyDescent="0.25">
      <c r="A40" s="502" t="s">
        <v>1189</v>
      </c>
      <c r="B40" s="502"/>
      <c r="C40" s="502"/>
      <c r="D40" s="502"/>
      <c r="E40" s="503"/>
      <c r="F40" s="405">
        <v>480</v>
      </c>
    </row>
    <row r="41" spans="1:6" x14ac:dyDescent="0.25">
      <c r="A41" s="502" t="s">
        <v>1170</v>
      </c>
      <c r="B41" s="502"/>
      <c r="C41" s="502"/>
      <c r="D41" s="502"/>
      <c r="E41" s="503"/>
      <c r="F41" s="405">
        <v>0</v>
      </c>
    </row>
    <row r="42" spans="1:6" x14ac:dyDescent="0.25">
      <c r="A42" s="502" t="s">
        <v>1190</v>
      </c>
      <c r="B42" s="502"/>
      <c r="C42" s="502"/>
      <c r="D42" s="502"/>
      <c r="E42" s="503"/>
      <c r="F42" s="405">
        <v>740</v>
      </c>
    </row>
    <row r="43" spans="1:6" x14ac:dyDescent="0.25">
      <c r="A43" s="506" t="s">
        <v>1191</v>
      </c>
      <c r="B43" s="506"/>
      <c r="C43" s="506"/>
      <c r="D43" s="506"/>
      <c r="E43" s="507"/>
      <c r="F43" s="401">
        <v>1220</v>
      </c>
    </row>
    <row r="44" spans="1:6" x14ac:dyDescent="0.25">
      <c r="A44" s="502" t="s">
        <v>1192</v>
      </c>
      <c r="B44" s="502"/>
      <c r="C44" s="502"/>
      <c r="D44" s="502"/>
      <c r="E44" s="503"/>
      <c r="F44" s="405">
        <v>210</v>
      </c>
    </row>
    <row r="45" spans="1:6" x14ac:dyDescent="0.25">
      <c r="A45" s="502" t="s">
        <v>1193</v>
      </c>
      <c r="B45" s="502"/>
      <c r="C45" s="502"/>
      <c r="D45" s="502"/>
      <c r="E45" s="503"/>
      <c r="F45" s="405">
        <v>1610</v>
      </c>
    </row>
    <row r="46" spans="1:6" ht="15.75" thickBot="1" x14ac:dyDescent="0.3">
      <c r="A46" s="506" t="s">
        <v>1194</v>
      </c>
      <c r="B46" s="506"/>
      <c r="C46" s="506"/>
      <c r="D46" s="506"/>
      <c r="E46" s="507"/>
      <c r="F46" s="406">
        <v>1820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U02451_3FF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673.71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454.55</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300</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500</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1434.16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1434.16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1250</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1232.74</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1232.74</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1232.74</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738.42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673.48</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752.75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900</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644.54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748.6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1200</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203.83</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1124.92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1124.92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984.68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1250.03</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1200</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793.36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260.93</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480</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600</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848.55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225.75</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451.49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500</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1641.9399000000001</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653.04999999999995</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337.9</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CPF_2013_2018_UA02451_v20140819.rsps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2992.8664269999995</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1663.482694445664</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290.83651437491068</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2273.2557900416969</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562.60750816291284</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1556.6097868050367</v>
      </c>
      <c r="K6" s="436">
        <f t="shared" ref="K6:K69" si="0">SUM(E6:I6)/5</f>
        <v>1556.6097868050369</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4373.8558075278679</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2285.4802591850453</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461.07964663105332</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3519.012934216461</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871.81310234579144</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2302.2483499812438</v>
      </c>
      <c r="K7" s="436">
        <f t="shared" si="0"/>
        <v>2302.2483499812438</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548.7731774942356</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284.58939342186551</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57.309715206964952</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436.21751183078106</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106.10516588524486</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286.5989927678184</v>
      </c>
      <c r="K8" s="436">
        <f t="shared" si="0"/>
        <v>286.59899276781834</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7915.4951910969075</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4233.5523789428871</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809.2258881173592</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6228.4862469360578</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1540.5257775865616</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4145.4570965359544</v>
      </c>
      <c r="K10" s="436">
        <f t="shared" si="0"/>
        <v>4145.4570965359544</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7915.4951910969075</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4233.5523789428871</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809.2258881173592</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6228.4862469360578</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1540.5257775865616</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4145.4570965359544</v>
      </c>
      <c r="K14" s="436">
        <f t="shared" si="0"/>
        <v>4145.4570965359544</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20329.485775813864</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11362.665324596583</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1887.6192467985031</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14879.255166681347</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3731.9535032975132</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10438.19580343756</v>
      </c>
      <c r="K15" s="436">
        <f t="shared" si="0"/>
        <v>10438.19580343756</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12238.579095102581</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6843.3829610064322</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1136.4109345288414</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8964.6579708101763</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2249.7325956277878</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6286.5527114151646</v>
      </c>
      <c r="K16" s="436">
        <f t="shared" si="0"/>
        <v>6286.5527114151637</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358.88449769457952</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191.18712575043793</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38.112811202415237</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295.69047132478443</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74.39866937045619</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191.65471506853464</v>
      </c>
      <c r="K17" s="436">
        <f t="shared" si="0"/>
        <v>191.65471506853467</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32926.950211252974</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18397.235540983114</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3062.1431384719476</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24139.603991956395</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6056.0848485744509</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16916.403546247777</v>
      </c>
      <c r="K18" s="436">
        <f t="shared" si="0"/>
        <v>16916.403546247777</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580.57569776425066</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302.34772434893011</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62.654046668979163</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466.57773924493574</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116.96579403482754</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305.82420041238464</v>
      </c>
      <c r="K19" s="436">
        <f t="shared" si="0"/>
        <v>305.82420041238464</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580.57569776425066</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302.34772434893011</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62.654046668979163</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466.57773924493574</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116.96579403482754</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305.82420041238464</v>
      </c>
      <c r="K21" s="436">
        <f t="shared" si="0"/>
        <v>305.82420041238464</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41423.021260430745</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22933.136205948416</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3934.02291112482</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30834.667972713833</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7713.576644719431</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21367.684998987446</v>
      </c>
      <c r="K22" s="436">
        <f t="shared" si="0"/>
        <v>21367.684998987454</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6630.5679975972789</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1688.623239030107</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4603.4874302319649</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5950.6079813449742</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5110.3062573748603</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4796.718581115837</v>
      </c>
      <c r="K23" s="436">
        <f t="shared" si="0"/>
        <v>4796.718581115837</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9844.6386255772632</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2365.4746411461751</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7178.977981279706</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10046.724173969158</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8731.1286464294153</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7633.3888136803434</v>
      </c>
      <c r="K24" s="436">
        <f t="shared" si="0"/>
        <v>7633.3888136803434</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811.08309735675766</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202.46827588319283</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584.34520648132798</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762.19430557583587</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658.23592768108267</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603.66536259563929</v>
      </c>
      <c r="K25" s="436">
        <f t="shared" si="0"/>
        <v>603.66536259563941</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17286.28906933291</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4256.5662394088667</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12366.810827231307</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16759.526350985492</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14499.670430788223</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13033.77258354936</v>
      </c>
      <c r="K27" s="436">
        <f t="shared" si="0"/>
        <v>13033.772583549358</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17286.28906933291</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4256.5662394088667</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12366.810827231307</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16759.526350985492</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14499.670430788223</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13033.77258354936</v>
      </c>
      <c r="K31" s="436">
        <f t="shared" si="0"/>
        <v>13033.772583549358</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28367.722051000554</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7124.9835229140863</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20508.517353438241</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27318.222810002713</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23699.196754425728</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21403.728498356264</v>
      </c>
      <c r="K32" s="436">
        <f t="shared" si="0"/>
        <v>21403.728498356264</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8579.6086593504442</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2159.4539571961259</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6210.3694820359015</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8262.8929902659111</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7162.0605962964091</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6474.8771370289596</v>
      </c>
      <c r="K33" s="436">
        <f t="shared" si="0"/>
        <v>6474.8771370289587</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1182.4874884162243</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260.44642907126547</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849.53175165919129</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1298.4788187687782</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1124.3666754224719</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943.06223266758639</v>
      </c>
      <c r="K34" s="436">
        <f t="shared" si="0"/>
        <v>943.06223266758627</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38129.818927827218</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9544.8842214172673</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27568.417611076227</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36879.593701348007</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31985.624165661982</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28821.667725466141</v>
      </c>
      <c r="K35" s="436">
        <f t="shared" si="0"/>
        <v>28821.667725466141</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16.328760750843891</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0.48804001396715646</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24.466956391712962</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40.370497253717609</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34.560243248512606</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23.242899531750844</v>
      </c>
      <c r="K36" s="436">
        <f t="shared" si="0"/>
        <v>23.242899531750844</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16.328760750843891</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0.48804001396715646</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24.466956391712962</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40.370497253717609</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34.560243248512606</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23.242899531750844</v>
      </c>
      <c r="K38" s="436">
        <f t="shared" si="0"/>
        <v>23.242899531750844</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55432.436508510531</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13801.938165026218</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39959.694767802124</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53679.490599388526</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46519.855520153811</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41878.683112176237</v>
      </c>
      <c r="K39" s="436">
        <f t="shared" si="0"/>
        <v>41878.683112176237</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64476.190489828157</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57955.113099945629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74609.744184619951</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79230.657982503151</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63451.815929603261</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67944.70433730002</v>
      </c>
      <c r="K40" s="436">
        <f t="shared" si="0"/>
        <v>67944.70433730002</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389919.79828710627</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431699.36520747247</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395374.49745029939</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415403.94318942045</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449637.51443064661</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416407.02371298906</v>
      </c>
      <c r="K41" s="436">
        <f t="shared" si="0"/>
        <v>416407.02371298906</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2615.4847919974127</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9925.7241079728974</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5281.8197664972176</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6144.9733038613731</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10430.266724974383</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6879.6537390606563</v>
      </c>
      <c r="K42" s="436">
        <f t="shared" si="0"/>
        <v>6879.6537390606563</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584.15504403403884</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1531.5314700379672</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958.3796520830067</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1202.4556008878806</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2554.9984643923567</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1366.3040462870499</v>
      </c>
      <c r="K43" s="436">
        <f t="shared" si="0"/>
        <v>1366.3040462870499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457595.62852129544</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501111.73051701224</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476224.43761138542</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501982.02646827919</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526074.59118277032</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492597.68286014849</v>
      </c>
      <c r="K44" s="436">
        <f t="shared" si="0"/>
        <v>492597.68286014849</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457595.62852129544</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501111.73051701224</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476224.43761138542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501982.02646827919</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526074.59118277032</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492597.68286014849</v>
      </c>
      <c r="K48" s="436">
        <f t="shared" si="0"/>
        <v>492597.68286014849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20328.943111208027</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25880.372852273213</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24378.047528212737</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23474.51482959104</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21960.319941190282</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23204.439652495057</v>
      </c>
      <c r="K49" s="436">
        <f t="shared" si="0"/>
        <v>23204.439652495057</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1335.4076229792686</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2563.111236371321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2502.1140906826208</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2366.9696402607942</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4620.9836974139525</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2677.7172575415916</v>
      </c>
      <c r="K50" s="436">
        <f t="shared" si="0"/>
        <v>2677.7172575415916</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208.82656588707769</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381.61618450083296</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368.64208805944071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268.59725389738901</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666.72851440483942</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378.88212134991602</v>
      </c>
      <c r="K51" s="436">
        <f t="shared" si="0"/>
        <v>378.88212134991596</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21873.177085475665</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28825.100366573482</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27248.803249559707</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26110.081791094392</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27248.031889962651</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26261.038876533181</v>
      </c>
      <c r="K52" s="436">
        <f t="shared" si="0"/>
        <v>26261.038876533177</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479468.80616213114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529936.8426330114</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503473.2438935276</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528092.10618094145</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553322.6233265677</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518858.72443923575</v>
      </c>
      <c r="K56" s="436">
        <f t="shared" si="0"/>
        <v>518858.72443923587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6827.1427330973138</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3093.2662383938959</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3967.6816777544395</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3429.6102574628262</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4146.5926106472998</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4292.8587034711545</v>
      </c>
      <c r="K91" s="436">
        <f t="shared" si="2"/>
        <v>4292.8587034711554</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5724.3551376297728</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3431.6430752075853</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3736.6977468853561</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4466.5954042745416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4438.3840611941532</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4359.535085038282</v>
      </c>
      <c r="K92" s="436">
        <f t="shared" si="2"/>
        <v>4359.5350850382811</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12551.497250930694</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6524.9093739287437</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7704.3794537662516</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7896.205936440032</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8584.9767974002498</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8652.393762493195</v>
      </c>
      <c r="K95" s="436">
        <f t="shared" si="2"/>
        <v>8652.393762493195</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304.21670616477479</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254.44702988214658</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212.28023769229702</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325.22770967224795</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330.98639760695477</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285.43161620368426</v>
      </c>
      <c r="K96" s="436">
        <f t="shared" si="2"/>
        <v>285.43161620368426</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12855.714486412477</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6779.3561048030406</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7916.6599450574158</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8221.4326675740267</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8915.9639468650348</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8937.8254301423985</v>
      </c>
      <c r="K99" s="436">
        <f t="shared" si="2"/>
        <v>8937.8254301423985</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6245.043536465264</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3343.875602367968</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4096.39844677154</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4296.4175742861316</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4358.4550082234209</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4468.0380336228645</v>
      </c>
      <c r="K100" s="436">
        <f t="shared" si="2"/>
        <v>4468.0380336228645</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183.23225705041617</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107.13877690658801</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116.6738146847666</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137.8073301390146</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113.40722927801635</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131.65188161176033</v>
      </c>
      <c r="K101" s="436">
        <f t="shared" si="2"/>
        <v>131.65188161176033</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286.21329885100101</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212.48787638067125</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201.85711484964696</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281.31003138588414</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276.01441741500867</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251.5765477764424</v>
      </c>
      <c r="K102" s="436">
        <f t="shared" si="2"/>
        <v>251.5765477764424</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6714.4889526736752</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3663.5023929157237</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4414.9295285800654</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4715.534991901508</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4747.8765459166989</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4851.2664823975338</v>
      </c>
      <c r="K103" s="436">
        <f t="shared" si="2"/>
        <v>4851.2664823975338</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5321.1053635988847</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3962.4858709439591</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3684.8007260652544</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5107.3032618176694</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5160.6614146117327</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4647.2713274074995</v>
      </c>
      <c r="K104" s="436">
        <f t="shared" si="2"/>
        <v>4647.2713274075004</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336.91027794624949</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254.44702988214658</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227.90526594479428</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329.11175386784231</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330.98639760695477</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295.87214504959746</v>
      </c>
      <c r="K105" s="436">
        <f t="shared" si="2"/>
        <v>295.87214504959746</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5658.0153236530332</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4216.9327543408299</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3912.7058445607049</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5436.4149714204859</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5491.6476097379254</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4943.1433007425967</v>
      </c>
      <c r="K106" s="436">
        <f t="shared" si="2"/>
        <v>4943.1433007425967</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25228.219374021912</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14659.791892915042</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16244.295239275414</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18373.383619024869</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19155.487694453572</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18732.235563938164</v>
      </c>
      <c r="K107" s="436">
        <f t="shared" si="2"/>
        <v>18732.235563938164</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225.55096431287453</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45.110192862574905</v>
      </c>
      <c r="K125" s="436">
        <f t="shared" si="2"/>
        <v>45.110192862574905</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261.16427943296304</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52.23285588659261</v>
      </c>
      <c r="K126" s="436">
        <f t="shared" si="2"/>
        <v>52.23285588659261</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185.98061837246772</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37.196123674493542</v>
      </c>
      <c r="K127" s="436">
        <f t="shared" si="2"/>
        <v>37.196123674493542</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1.9785173265025482</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0.39570346530050965</v>
      </c>
      <c r="K128" s="436">
        <f t="shared" si="2"/>
        <v>0.39570346530050965</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674.67436809415881</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134.93487361883177</v>
      </c>
      <c r="K129" s="436">
        <f t="shared" si="2"/>
        <v>134.93487361883177</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1.9785173265025482</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0.39570346530050965</v>
      </c>
      <c r="K132" s="436">
        <f t="shared" si="2"/>
        <v>0.39570346530050965</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676.65293067584639</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135.33058613516928</v>
      </c>
      <c r="K133" s="436">
        <f t="shared" si="2"/>
        <v>135.33058613516928</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352.17606377473203</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70.435212754946406</v>
      </c>
      <c r="K134" s="436">
        <f t="shared" ref="K134:K197" si="4">SUM(E134:I134)/5</f>
        <v>70.435212754946406</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989.25864851017138</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197.85172970203428</v>
      </c>
      <c r="K135" s="436">
        <f t="shared" si="4"/>
        <v>197.85172970203428</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1341.4347877593486</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268.2869575518697</v>
      </c>
      <c r="K137" s="436">
        <f t="shared" si="4"/>
        <v>268.2869575518697</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2018.0876429607499</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403.61752859214999</v>
      </c>
      <c r="K141" s="436">
        <f t="shared" si="4"/>
        <v>403.61752859214999</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7.6087203885710313</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3.218320088163614</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1.4112000484943394</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46.250281692069919</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11.697704443459779</v>
      </c>
      <c r="K142" s="436">
        <f t="shared" si="4"/>
        <v>11.697704443459781</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1878.9030525904841</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1193.6929332995983</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1024.9158518639661</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379.58144153265459</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6808.604273300919</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2257.1395105175243</v>
      </c>
      <c r="K143" s="436">
        <f t="shared" si="4"/>
        <v>2257.1395105175243</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8850.9467067181795</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1805.0306463301833</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2777.8164544809783</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1122.6588843477152</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10902.529888261401</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5091.7965160276926</v>
      </c>
      <c r="K144" s="436">
        <f t="shared" si="4"/>
        <v>5091.7965160276917</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3.8043601942855156</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1.609160044081807</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0.70560002424716972</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23.125140846034959</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5.8488522217298895</v>
      </c>
      <c r="K145" s="436">
        <f t="shared" si="4"/>
        <v>5.8488522217298904</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10729.849665250436</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3010.1366251856962</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3807.5597584100906</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1504.3571106688826</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17780.508839890826</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7366.4823998811862</v>
      </c>
      <c r="K146" s="436">
        <f t="shared" si="4"/>
        <v>7366.4823998811862</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10729.849665250436</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3010.1366251856962</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3807.5597584100906</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1504.3571106688826</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17780.508839890826</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7366.4823998811862</v>
      </c>
      <c r="K150" s="436">
        <f t="shared" si="4"/>
        <v>7366.4823998811862</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35.095761450074917</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0.91728007673263756</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12.733938154414592</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3.5436800647640219</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6.9070401177239402</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11.839539972742022</v>
      </c>
      <c r="K151" s="436">
        <f t="shared" si="4"/>
        <v>11.839539972742021</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3.8043601942855156</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1.609160044081807</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2.0384000595331195</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30.167421129157624</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7.5238682854116137</v>
      </c>
      <c r="K152" s="436">
        <f t="shared" si="4"/>
        <v>7.5238682854116137</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35.095761450074917</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4.7216402710181526</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14.343098198496397</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5.5820800775670998</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37.074461118227916</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19.363408223076895</v>
      </c>
      <c r="K154" s="436">
        <f t="shared" si="4"/>
        <v>19.363408223076895</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10764.945266524235</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3014.8585068943457</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3821.9028495351558</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1509.9392269575596</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17817.584082574402</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7385.8459864971392</v>
      </c>
      <c r="K158" s="436">
        <f t="shared" si="4"/>
        <v>7385.8459864971401</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6701.9470653266235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31008.406679802702</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32474.903296023287</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15198.621399321632</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34151.178066248009</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23907.011301344453</v>
      </c>
      <c r="K193" s="436">
        <f t="shared" si="4"/>
        <v>23907.011301344453</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16788.939047188884</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54850.250089611669</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55807.464105116866</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30579.231189730763</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49125.842852136986</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41430.345456757037</v>
      </c>
      <c r="K194" s="436">
        <f t="shared" si="4"/>
        <v>41430.345456757037</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835.73012484369951</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3518.049014981329</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3697.1014092329688</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1665.8130792283532</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2482.7901694861271</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2439.8967595544955</v>
      </c>
      <c r="K195" s="436">
        <f t="shared" si="4"/>
        <v>2439.8967595544955</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29.418021146487547</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348.00068358288058</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442.83885508077066</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136.8125771181648</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262.64998769902007</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243.94402492546479</v>
      </c>
      <c r="K196" s="436">
        <f t="shared" si="4"/>
        <v>243.94402492546473</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24356.03417081666</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89724.705960628155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92422.308284872488</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47580.476874322667</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86022.461770764101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68021.197412280802</v>
      </c>
      <c r="K197" s="436">
        <f t="shared" si="4"/>
        <v>68021.197412280817</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11.79970060735276</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24.065286620522979</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24.022544911678558</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17.967989692255603</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13.491989696231178</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18.269502305608217</v>
      </c>
      <c r="K198" s="436">
        <f t="shared" ref="K198:K243" si="6">SUM(E198:I198)/5</f>
        <v>18.269502305608214</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24367.833691199041</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89748.771294944832</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92446.330465921827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47598.445695381241</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86035.953637741841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68039.466957037759</v>
      </c>
      <c r="K201" s="436">
        <f t="shared" si="6"/>
        <v>68039.466957037759</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10155.298501000414</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40208.770115066523</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39662.633414465527</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23043.619864656925</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45285.099313550738</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31671.084241748023</v>
      </c>
      <c r="K202" s="436">
        <f t="shared" si="6"/>
        <v>31671.084241748023</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4197.3289580999799</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14799.84559367974</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14949.686157272608</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6216.7524161139218</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12544.248495527117</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10541.572324138673</v>
      </c>
      <c r="K203" s="436">
        <f t="shared" si="6"/>
        <v>10541.572324138673</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100.22180303580093</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835.39520211473939</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972.93685449697534</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397.27731307031002</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319.39111215247914</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525.04445697406095</v>
      </c>
      <c r="K204" s="436">
        <f t="shared" si="6"/>
        <v>525.04445697406095</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14452.849533195671</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55844.011493244849</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55585.254771754509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29657.649389794584</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58148.739995658652</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42737.701036729653</v>
      </c>
      <c r="K205" s="436">
        <f t="shared" si="6"/>
        <v>42737.701036729653</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79.741517185339717</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1728.2112808505212</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2510.2525383811289</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598.37959938338611</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859.65470153043987</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1155.2479274661632</v>
      </c>
      <c r="K206" s="436">
        <f t="shared" si="6"/>
        <v>1155.2479274661632</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17.480598671990631</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3.4961197343981261</v>
      </c>
      <c r="K207" s="436">
        <f t="shared" si="6"/>
        <v>3.4961197343981261</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79.741517185339717</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1728.2112808505212</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2510.2525383811289</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598.37959938338611</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877.13528327115148</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1158.7440438143053</v>
      </c>
      <c r="K208" s="436">
        <f t="shared" si="6"/>
        <v>1158.7440438143055</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38900.425517016149</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147320.99455203506</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150541.83673206149</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77854.474959177256</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145061.82781418826</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111935.91191489564</v>
      </c>
      <c r="K209" s="436">
        <f t="shared" si="6"/>
        <v>111935.91191489564</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81624.391997102139</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47248.783520053315</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50931.35630011349</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54526.186271051505</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18721.019965887721</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50610.347610841636</v>
      </c>
      <c r="K210" s="436">
        <f t="shared" si="6"/>
        <v>50610.347610841629</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82557.930242300208</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38492.620268769759</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49557.594677506342</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58035.174381842044</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21392.613789682448</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50007.186672020165</v>
      </c>
      <c r="K211" s="436">
        <f t="shared" si="6"/>
        <v>50007.186672020165</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38.892036100670623</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53.001697873222895</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157.85339424250665</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143.57585855048362</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39.642812718141485</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86.593159897005052</v>
      </c>
      <c r="K212" s="436">
        <f t="shared" si="6"/>
        <v>86.593159897005052</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-0.19160000285506248</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-3.8320000571012494E-2</v>
      </c>
      <c r="K213" s="436">
        <f t="shared" si="6"/>
        <v>-3.8320000571012494E-2</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164221.21458139207</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85794.403047196189</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100646.6134947011</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112704.93834500157</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40153.27638722636</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100704.08917110346</v>
      </c>
      <c r="K214" s="436">
        <f t="shared" si="6"/>
        <v>100704.08917110345</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164221.21458139207</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85794.403047196189</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100646.6134947011</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112704.93834500157</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40153.27638722636</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100704.08917110346</v>
      </c>
      <c r="K218" s="436">
        <f t="shared" si="6"/>
        <v>100704.08917110345</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17239.303754426186</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14779.306798958447</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11802.766315131472</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9685.3180919865681</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3658.9597227127088</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11433.130936643076</v>
      </c>
      <c r="K219" s="436">
        <f t="shared" si="6"/>
        <v>11433.130936643076</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822.08824688005302</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1086.3303791333569</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1019.9504404914549</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869.64453935487779</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274.66630313878352</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814.53598179970527</v>
      </c>
      <c r="K220" s="436">
        <f t="shared" si="6"/>
        <v>814.53598179970527</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13.608157937605338</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62.286401729786746</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149.33335565408396</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144.36965515683062</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50.320942735836695</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83.983702642828661</v>
      </c>
      <c r="K221" s="436">
        <f t="shared" si="6"/>
        <v>83.983702642828675</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18074.999992574321</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15927.923456596702</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12972.050016028579</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10699.332434952255</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3983.9469763922671</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12331.650575308824</v>
      </c>
      <c r="K222" s="436">
        <f t="shared" si="6"/>
        <v>12331.650575308824</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251.39475686403594</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375.58063407149757</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153.71190495953502</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17.134320676479344</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37.285079983713615</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167.02133931105232</v>
      </c>
      <c r="K223" s="436">
        <f t="shared" si="6"/>
        <v>167.02133931105226</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251.39475686403594</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375.58063407149757</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153.71190495953502</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17.134320676479344</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37.285079983713615</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167.02133931105232</v>
      </c>
      <c r="K225" s="436">
        <f t="shared" si="6"/>
        <v>167.02133931105226</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182547.61037998245</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102097.90844816655</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113772.37490717601</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123421.40208818819</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44174.508943184759</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113202.76095333959</v>
      </c>
      <c r="K226" s="436">
        <f t="shared" si="6"/>
        <v>113202.76095333959</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CPF_2013_2018_UA02451_v20140819.rsps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2992.8664269999995</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1663.482694445664</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290.83651437491068</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2273.2557900416969</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562.60750816291284</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1556.6097868050367</v>
      </c>
      <c r="N6" s="437">
        <f t="shared" ref="N6:N22" si="2">AVERAGE(H6:L6)</f>
        <v>1556.6097868050369</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4373.8558075278679</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2285.4802591850453</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461.07964663105332</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3519.012934216461</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871.81310234579144</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2302.2483499812438</v>
      </c>
      <c r="N7" s="437">
        <f t="shared" si="2"/>
        <v>2302.2483499812438</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548.7731774942356</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284.58939342186551</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57.309715206964952</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436.21751183078106</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106.10516588524486</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286.5989927678184</v>
      </c>
      <c r="N8" s="437">
        <f t="shared" si="2"/>
        <v>286.59899276781834</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7915.4951910969075</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4233.5523789428871</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809.2258881173592</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6228.4862469360578</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1540.5257775865616</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4145.4570965359544</v>
      </c>
      <c r="N10" s="437">
        <f t="shared" si="2"/>
        <v>4145.4570965359544</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7915.4951910969075</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4233.5523789428871</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809.2258881173592</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6228.4862469360578</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1540.5257775865616</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4145.4570965359544</v>
      </c>
      <c r="N14" s="437">
        <f t="shared" si="2"/>
        <v>4145.4570965359544</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20329.485775813864</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11362.665324596583</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1887.6192467985031</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14879.255166681347</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3731.9535032975132</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10438.19580343756</v>
      </c>
      <c r="N15" s="437">
        <f t="shared" si="2"/>
        <v>10438.19580343756</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12238.579095102581</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6843.3829610064322</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1136.4109345288414</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8964.6579708101763</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2249.7325956277878</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6286.5527114151646</v>
      </c>
      <c r="N16" s="437">
        <f t="shared" si="2"/>
        <v>6286.5527114151637</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358.88449769457952</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191.18712575043793</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38.112811202415237</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295.69047132478443</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74.39866937045619</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191.65471506853464</v>
      </c>
      <c r="N17" s="437">
        <f t="shared" si="2"/>
        <v>191.65471506853467</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32926.950211252974</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18397.235540983114</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3062.1431384719476</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24139.603991956395</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6056.0848485744509</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16916.403546247777</v>
      </c>
      <c r="N18" s="437">
        <f t="shared" si="2"/>
        <v>16916.403546247777</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580.57569776425066</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302.34772434893011</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62.654046668979163</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466.57773924493574</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116.96579403482754</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305.82420041238464</v>
      </c>
      <c r="N19" s="437">
        <f t="shared" si="2"/>
        <v>305.82420041238464</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580.57569776425066</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302.34772434893011</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62.654046668979163</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466.57773924493574</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116.96579403482754</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305.82420041238464</v>
      </c>
      <c r="N21" s="437">
        <f t="shared" si="2"/>
        <v>305.82420041238464</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41423.021260430745</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22933.136205948416</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3934.02291112482</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30834.667972713833</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7713.576644719431</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21367.684998987446</v>
      </c>
      <c r="N22" s="437">
        <f t="shared" si="2"/>
        <v>21367.684998987454</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6630.5679975972789</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1688.623239030107</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4603.4874302319649</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5950.6079813449742</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5110.3062573748603</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4796.718581115837</v>
      </c>
      <c r="N60" s="437">
        <f t="shared" ref="N60:N76" si="14">AVERAGE(H60:L60)</f>
        <v>4796.718581115837</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9844.6386255772632</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2365.4746411461751</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7178.977981279706</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10046.724173969158</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8731.1286464294153</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7633.3888136803434</v>
      </c>
      <c r="N61" s="437">
        <f t="shared" si="14"/>
        <v>7633.3888136803434</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811.08309735675766</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202.46827588319283</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584.34520648132798</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762.19430557583587</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658.23592768108267</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603.66536259563929</v>
      </c>
      <c r="N62" s="437">
        <f t="shared" si="14"/>
        <v>603.66536259563941</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17286.28906933291</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4256.5662394088667</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12366.810827231307</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16759.526350985492</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14499.670430788223</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13033.77258354936</v>
      </c>
      <c r="N64" s="437">
        <f t="shared" si="14"/>
        <v>13033.772583549358</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17286.28906933291</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4256.5662394088667</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12366.810827231307</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16759.526350985492</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14499.670430788223</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13033.77258354936</v>
      </c>
      <c r="N68" s="437">
        <f t="shared" si="14"/>
        <v>13033.772583549358</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28367.722051000554</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7124.9835229140863</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20508.517353438241</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27318.222810002713</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23699.196754425728</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21403.728498356264</v>
      </c>
      <c r="N69" s="437">
        <f t="shared" si="14"/>
        <v>21403.728498356264</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8579.6086593504442</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2159.4539571961259</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6210.3694820359015</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8262.8929902659111</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7162.0605962964091</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6474.8771370289596</v>
      </c>
      <c r="N70" s="437">
        <f t="shared" si="14"/>
        <v>6474.8771370289587</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1182.4874884162243</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260.44642907126547</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849.53175165919129</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1298.4788187687782</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1124.3666754224719</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943.06223266758639</v>
      </c>
      <c r="N71" s="437">
        <f t="shared" si="14"/>
        <v>943.06223266758627</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38129.818927827218</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9544.8842214172673</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27568.417611076227</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36879.593701348007</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31985.624165661982</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28821.667725466141</v>
      </c>
      <c r="N72" s="437">
        <f t="shared" si="14"/>
        <v>28821.667725466141</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16.328760750843891</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0.48804001396715646</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24.466956391712962</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40.370497253717609</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34.560243248512606</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23.242899531750844</v>
      </c>
      <c r="N73" s="437">
        <f t="shared" si="14"/>
        <v>23.242899531750844</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16.328760750843891</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0.48804001396715646</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24.466956391712962</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40.370497253717609</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34.560243248512606</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23.242899531750844</v>
      </c>
      <c r="N75" s="437">
        <f t="shared" si="14"/>
        <v>23.242899531750844</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55432.436508510531</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13801.938165026218</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39959.694767802124</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53679.490599388526</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46519.855520153811</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41878.683112176237</v>
      </c>
      <c r="N76" s="437">
        <f t="shared" si="14"/>
        <v>41878.683112176237</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37132.055467212733</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37251.79054351637</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29981.169256878737</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36246.278825878209</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35931.64603081411</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35308.58802486003</v>
      </c>
      <c r="N96" s="437">
        <f t="shared" ref="N96:N112" si="22">AVERAGE(H96:L96)</f>
        <v>35308.58802486003</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314410.15026632755</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366027.66265245993</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268091.76756833133</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295400.14530116704</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367108.37329125655</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322207.61981590849</v>
      </c>
      <c r="N97" s="437">
        <f t="shared" si="22"/>
        <v>322207.61981590849</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1625.3454801841626</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5848.4287232873658</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3019.265658534342</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3447.5370739830641</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7978.3780353819038</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4383.7909942741662</v>
      </c>
      <c r="N98" s="437">
        <f t="shared" si="22"/>
        <v>4383.790994274168</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513.87823678939651</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1478.7390643747699</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848.63179567365955</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1077.1779947847206</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2462.6207321894099</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1276.2095647623914</v>
      </c>
      <c r="N99" s="437">
        <f t="shared" si="22"/>
        <v>1276.2095647623914</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353681.42902420787</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410606.61748073209</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301940.83052027976</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336171.13624103647</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413481.01518528222</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363176.20569030766</v>
      </c>
      <c r="N100" s="437">
        <f t="shared" si="22"/>
        <v>363176.20569030766</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353681.42902420787</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410606.61748073209</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301940.83052027976</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336171.13624103647</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413481.01518528222</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363176.20569030766</v>
      </c>
      <c r="N104" s="437">
        <f t="shared" si="22"/>
        <v>363176.20569030766</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11238.014896713972</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19321.436465260627</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8420.6689361606459</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8283.7261910675643</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12351.236892688981</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11923.01667637836</v>
      </c>
      <c r="N105" s="437">
        <f t="shared" si="22"/>
        <v>11923.01667637836</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595.88424451686899</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2062.9260167534667</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1202.2871787136351</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1052.4716196340717</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3816.8726548753693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1746.0883428986822</v>
      </c>
      <c r="N106" s="437">
        <f t="shared" si="22"/>
        <v>1746.0883428986824</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29.438461136996636</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262.47805925404447</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120.06095467794316</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57.014521182989952</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511.31855912126167</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196.06211107464719</v>
      </c>
      <c r="N107" s="437">
        <f t="shared" si="22"/>
        <v>196.06211107464719</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11863.337463659525</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21646.840528952878</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9743.016909879294</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9393.2121727642589</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16679.427766287547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13865.1669683087</v>
      </c>
      <c r="N108" s="437">
        <f t="shared" si="22"/>
        <v>13865.1669683087</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365544.76835053263</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432253.46990942804</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311683.85141629336</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345564.34481020336</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430160.44127575343</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377041.37515244214</v>
      </c>
      <c r="N112" s="437">
        <f t="shared" si="22"/>
        <v>377041.37515244214</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-39.639999389648437</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-7.9279998779296879</v>
      </c>
      <c r="N133" s="437">
        <f t="shared" si="30"/>
        <v>-7.9279998779296879</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-39.639999389648437</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-7.9279998779296879</v>
      </c>
      <c r="N136" s="437">
        <f t="shared" si="30"/>
        <v>-7.9279998779296879</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-39.639999389648437</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-7.9279998779296879</v>
      </c>
      <c r="N140" s="437">
        <f t="shared" si="30"/>
        <v>-7.9279998779296879</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-39.639999389648437</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-7.9279998779296879</v>
      </c>
      <c r="N148" s="437">
        <f t="shared" si="30"/>
        <v>-7.9279998779296879</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27293.951181821911</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18483.493097585226</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43800.567006269099</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42505.811832028558</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27010.632618048909</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31818.891147150738</v>
      </c>
      <c r="N150" s="437">
        <f t="shared" ref="N150:N166" si="34">AVERAGE(H150:L150)</f>
        <v>31818.891147150738</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74515.46541647907</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50169.838110586577</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121685.24984694514</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114396.30345618704</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73971.788628317794</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86947.729091703121</v>
      </c>
      <c r="N151" s="437">
        <f t="shared" si="34"/>
        <v>86947.729091703121</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510.00200971303082</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344.23994420026435</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964.78121635861135</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938.51068557549684</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575.15727445789264</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666.53822606105916</v>
      </c>
      <c r="N152" s="437">
        <f t="shared" si="34"/>
        <v>666.53822606105916</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64.851527147930256</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43.84304509204668</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108.9403363666444</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107.47296527245089</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70.704051651850293</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79.162385106184502</v>
      </c>
      <c r="N153" s="437">
        <f t="shared" si="34"/>
        <v>79.162385106184516</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102384.27049122071</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69041.414536549419</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166559.53898766296</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157948.09809119371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101628.28144069054</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119512.32070946347</v>
      </c>
      <c r="N154" s="437">
        <f t="shared" si="34"/>
        <v>119512.32070946347</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102384.27049122071</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69041.414536549419</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166559.53898766296</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157948.09809119371</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101628.28144069054</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119512.32070946347</v>
      </c>
      <c r="N158" s="437">
        <f t="shared" si="34"/>
        <v>119512.32070946347</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9055.6638956843981</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6138.0224372666798</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15768.675665261229</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15030.011798839265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9496.8573624450273</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11097.846231899321</v>
      </c>
      <c r="N159" s="437">
        <f t="shared" si="34"/>
        <v>11097.846231899321</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704.25905965273716</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500.18521961785416</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1294.1742718505575</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1241.9446982361092</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789.64624203275378</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906.04189827800235</v>
      </c>
      <c r="N160" s="437">
        <f t="shared" si="34"/>
        <v>906.04189827800235</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179.38810475008106</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119.13812524678853</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248.58113338149755</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211.58273271439907</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155.40995528357774</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182.8200102752688</v>
      </c>
      <c r="N161" s="437">
        <f t="shared" si="34"/>
        <v>182.8200102752688</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9939.3109841968217</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6757.3458878747015</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17311.430772771131</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16483.53945625529</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10441.913637112995</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12186.708147642188</v>
      </c>
      <c r="N162" s="437">
        <f t="shared" si="34"/>
        <v>12186.708147642188</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112323.5802069171</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75798.761361272016</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183870.96900449909</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174431.63927989936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112070.19696632263</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131699.02936378203</v>
      </c>
      <c r="N166" s="437">
        <f t="shared" si="34"/>
        <v>131699.02936378206</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50.183840793533314</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2219.8294588440235</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828.00792147207562</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478.5673245963668</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509.53728074026321</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817.22516528925246</v>
      </c>
      <c r="N240" s="437">
        <f t="shared" ref="N240:N256" si="54">AVERAGE(H240:L240)</f>
        <v>817.22516528925246</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994.1826042996214</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15501.864444426028</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5597.4800350230707</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5647.134431456082</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8557.3525110722148</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7259.6028052554047</v>
      </c>
      <c r="N241" s="437">
        <f t="shared" si="54"/>
        <v>7259.6028052554029</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480.1373021002197</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3733.0554404852678</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1297.7728916042645</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1758.9255443028135</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1876.7314151345904</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1829.3245187254313</v>
      </c>
      <c r="N242" s="437">
        <f t="shared" si="54"/>
        <v>1829.3245187254311</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5.4252800967121111</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8.9493605711507875</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0.80752004270315259</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17.804640830708756</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21.673680551096201</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10.932096418474202</v>
      </c>
      <c r="N243" s="437">
        <f t="shared" si="54"/>
        <v>10.932096418474202</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1529.9290058666988</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21463.698499730664</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7724.0681034427089</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7902.4321354386684</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10965.294556797544</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9917.084460255257</v>
      </c>
      <c r="N244" s="437">
        <f t="shared" si="54"/>
        <v>9917.084460255257</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1529.9290058666988</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21463.698499730664</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7724.0681034427089</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7902.4321354386684</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10965.294556797544</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9917.084460255257</v>
      </c>
      <c r="N248" s="437">
        <f t="shared" si="54"/>
        <v>9917.084460255257</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35.264318809661845</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420.91394974590366</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188.70292679085497</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160.77683968421934</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112.2256860562707</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183.5767442173821</v>
      </c>
      <c r="N249" s="437">
        <f t="shared" si="54"/>
        <v>183.5767442173821</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35.264318809661845</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5.652640118427275</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72.553322390613559</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14.464800505828862</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25.587016364906308</v>
      </c>
      <c r="N250" s="437">
        <f t="shared" si="54"/>
        <v>25.587016364906308</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70.528637619323689</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420.91394974590366</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194.35556690928223</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233.33016207483288</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126.69048656209957</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209.16376058228843</v>
      </c>
      <c r="N252" s="437">
        <f t="shared" si="54"/>
        <v>209.16376058228843</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1600.4576046813959</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21884.611362311462</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7918.423472735315</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8135.7620902283788</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11091.985084491427</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10126.247922889595</v>
      </c>
      <c r="N256" s="437">
        <f t="shared" si="54"/>
        <v>10126.247922889595</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6827.1427330973138</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3093.2662383938959</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3967.6816777544395</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3429.6102574628262</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4146.5926106472998</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4292.8587034711545</v>
      </c>
      <c r="N636" s="437">
        <f t="shared" ref="N636:N652" si="142">AVERAGE(H636:L636)</f>
        <v>4292.8587034711554</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5724.3551376297728</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3431.6430752075853</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3736.6977468853561</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4466.5954042745416</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4438.3840611941532</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4359.535085038282</v>
      </c>
      <c r="N637" s="437">
        <f t="shared" si="142"/>
        <v>4359.5350850382811</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12551.497250930694</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6524.9093739287437</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7704.3794537662516</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7896.205936440032</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8584.9767974002498</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8652.393762493195</v>
      </c>
      <c r="N640" s="437">
        <f t="shared" si="142"/>
        <v>8652.393762493195</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304.21670616477479</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254.44702988214658</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212.28023769229702</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325.22770967224795</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330.98639760695477</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285.43161620368426</v>
      </c>
      <c r="N641" s="437">
        <f t="shared" si="142"/>
        <v>285.43161620368426</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12855.714486412477</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6779.3561048030406</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7916.6599450574158</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8221.4326675740267</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8915.9639468650348</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8937.8254301423985</v>
      </c>
      <c r="N644" s="437">
        <f t="shared" si="142"/>
        <v>8937.8254301423985</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6245.043536465264</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3343.875602367968</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4096.39844677154</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4296.4175742861316</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4358.4550082234209</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4468.0380336228645</v>
      </c>
      <c r="N645" s="437">
        <f t="shared" si="142"/>
        <v>4468.0380336228645</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183.23225705041617</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107.13877690658801</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116.6738146847666</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137.8073301390146</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113.40722927801635</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131.65188161176033</v>
      </c>
      <c r="N646" s="437">
        <f t="shared" si="142"/>
        <v>131.65188161176033</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286.21329885100101</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212.48787638067125</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201.85711484964696</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281.31003138588414</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276.01441741500867</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251.5765477764424</v>
      </c>
      <c r="N647" s="437">
        <f t="shared" si="142"/>
        <v>251.5765477764424</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6714.4889526736752</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3663.5023929157237</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4414.9295285800654</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4715.534991901508</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4747.8765459166989</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4851.2664823975338</v>
      </c>
      <c r="N648" s="437">
        <f t="shared" si="142"/>
        <v>4851.2664823975338</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5321.1053635988847</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3962.4858709439591</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3684.8007260652544</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5107.3032618176694</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5160.6614146117327</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4647.2713274074995</v>
      </c>
      <c r="N649" s="437">
        <f t="shared" si="142"/>
        <v>4647.2713274075004</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336.91027794624949</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254.44702988214658</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227.90526594479428</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329.11175386784231</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330.98639760695477</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295.87214504959746</v>
      </c>
      <c r="N650" s="437">
        <f t="shared" si="142"/>
        <v>295.87214504959746</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5658.0153236530332</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4216.9327543408299</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3912.7058445607049</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5436.4149714204859</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5491.6476097379254</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4943.1433007425967</v>
      </c>
      <c r="N651" s="437">
        <f t="shared" si="142"/>
        <v>4943.1433007425967</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25228.219374021912</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14659.791892915042</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16244.295239275414</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18373.383619024869</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19155.487694453572</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18732.235563938164</v>
      </c>
      <c r="N652" s="437">
        <f t="shared" si="142"/>
        <v>18732.235563938164</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225.55096431287453</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45.110192862574905</v>
      </c>
      <c r="N708" s="437">
        <f t="shared" ref="N708:N724" si="158">AVERAGE(H708:L708)</f>
        <v>45.110192862574905</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261.16427943296304</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52.23285588659261</v>
      </c>
      <c r="N709" s="437">
        <f t="shared" si="158"/>
        <v>52.23285588659261</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185.98061837246772</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37.196123674493542</v>
      </c>
      <c r="N710" s="437">
        <f t="shared" si="158"/>
        <v>37.196123674493542</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1.9785173265025482</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0.39570346530050965</v>
      </c>
      <c r="N711" s="437">
        <f t="shared" si="158"/>
        <v>0.39570346530050965</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674.67436809415881</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134.93487361883177</v>
      </c>
      <c r="N712" s="437">
        <f t="shared" si="158"/>
        <v>134.93487361883177</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1.9785173265025482</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0.39570346530050965</v>
      </c>
      <c r="N715" s="437">
        <f t="shared" si="158"/>
        <v>0.39570346530050965</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676.65293067584639</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135.33058613516928</v>
      </c>
      <c r="N716" s="437">
        <f t="shared" si="158"/>
        <v>135.33058613516928</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352.17606377473203</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70.435212754946406</v>
      </c>
      <c r="N717" s="437">
        <f t="shared" si="158"/>
        <v>70.435212754946406</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989.25864851017138</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197.85172970203428</v>
      </c>
      <c r="N718" s="437">
        <f t="shared" si="158"/>
        <v>197.85172970203428</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1341.4347877593486</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268.2869575518697</v>
      </c>
      <c r="N720" s="437">
        <f t="shared" si="158"/>
        <v>268.2869575518697</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2018.0876429607499</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403.61752859214999</v>
      </c>
      <c r="N724" s="437">
        <f t="shared" si="158"/>
        <v>403.61752859214999</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1878.9030525904841</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40.971840632934537</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530.0080084524061</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151.67264248022553</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322.90413386608117</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584.89193560442629</v>
      </c>
      <c r="N727" s="437">
        <f t="shared" si="162"/>
        <v>584.89193560442629</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8850.9467067181795</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184.37328576416013</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2096.7536967437427</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566.69086671618447</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1113.760202386665</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2562.5049516657864</v>
      </c>
      <c r="N728" s="437">
        <f t="shared" si="162"/>
        <v>2562.5049516657864</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10729.849665250436</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225.34512056518525</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2626.7616145976813</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718.36349932702512</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1436.6642703820794</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3147.3968340244819</v>
      </c>
      <c r="N730" s="437">
        <f t="shared" si="162"/>
        <v>3147.3968340244814</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10729.849665250436</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225.34512056518525</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2626.7616145976813</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718.36349932702512</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1436.6642703820794</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3147.3968340244819</v>
      </c>
      <c r="N734" s="437">
        <f t="shared" si="162"/>
        <v>3147.3968340244814</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35.095761450074917</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0.91728007673263756</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12.733938154414592</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3.5436800647640219</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6.9070401177239402</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11.839539972742022</v>
      </c>
      <c r="N735" s="437">
        <f t="shared" si="162"/>
        <v>11.839539972742021</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0.62720001103878009</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1.7267600294309851</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0.47079200809395305</v>
      </c>
      <c r="N736" s="437">
        <f t="shared" si="162"/>
        <v>0.47079200809395305</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35.095761450074917</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0.91728007673263756</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12.733938154414592</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4.1708800290727606</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8.6338000185012795</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12.310331945759238</v>
      </c>
      <c r="N738" s="437">
        <f t="shared" si="162"/>
        <v>12.310331945759236</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10764.945266524235</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226.26240993652354</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2639.4955702564771</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722.53438328843094</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1445.2980704005809</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3159.7071400812497</v>
      </c>
      <c r="N742" s="437">
        <f t="shared" si="162"/>
        <v>3159.7071400812497</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7.6087203885710313</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3.218320088163614</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1.4112000484943394</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46.250281692069919</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11.697704443459779</v>
      </c>
      <c r="N744" s="437">
        <f t="shared" ref="N744:N760" si="166">AVERAGE(H744:L744)</f>
        <v>11.697704443459781</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1152.7210926666635</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494.90784341155995</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227.90879905242909</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6485.7001394348381</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1672.2475749130979</v>
      </c>
      <c r="N745" s="437">
        <f t="shared" si="166"/>
        <v>1672.2475749130979</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1620.657360566023</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681.06275773723587</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292.82400569915774</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9788.7696858747349</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2476.6627619754304</v>
      </c>
      <c r="N746" s="437">
        <f t="shared" si="166"/>
        <v>2476.6627619754304</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3.8043601942855156</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1.609160044081807</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0.70560002424716972</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23.125140846034959</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5.8488522217298895</v>
      </c>
      <c r="N747" s="437">
        <f t="shared" si="166"/>
        <v>5.8488522217298904</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2784.7915046205108</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1180.7981438124091</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522.84959940948465</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16343.844569508747</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4166.4567634702298</v>
      </c>
      <c r="N748" s="437">
        <f t="shared" si="166"/>
        <v>4166.4567634702307</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2784.7915046205108</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1180.7981438124091</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522.84959940948465</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16343.844569508747</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4166.4567634702298</v>
      </c>
      <c r="N752" s="437">
        <f t="shared" si="166"/>
        <v>4166.4567634702307</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3.8043601942855156</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1.609160044081807</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1.4112000484943394</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28.44066109972664</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7.0530762773176603</v>
      </c>
      <c r="N754" s="437">
        <f t="shared" si="166"/>
        <v>7.0530762773176603</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3.8043601942855156</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1.609160044081807</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1.4112000484943394</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28.44066109972664</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7.0530762773176603</v>
      </c>
      <c r="N756" s="437">
        <f t="shared" si="166"/>
        <v>7.0530762773176603</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2788.5960969578223</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1182.407279278679</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524.26083173675579</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16372.286012173823</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4173.5100440294154</v>
      </c>
      <c r="N760" s="437">
        <f t="shared" si="166"/>
        <v>4173.5100440294163</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263.14401193237279</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52.628802386474561</v>
      </c>
      <c r="N764" s="437">
        <f t="shared" si="170"/>
        <v>52.628802386474561</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263.14401193237279</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52.628802386474561</v>
      </c>
      <c r="N766" s="437">
        <f t="shared" si="170"/>
        <v>52.628802386474561</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263.14401193237279</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52.628802386474561</v>
      </c>
      <c r="N770" s="437">
        <f t="shared" si="170"/>
        <v>52.628802386474561</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263.14401193237279</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52.628802386474561</v>
      </c>
      <c r="N778" s="437">
        <f t="shared" si="170"/>
        <v>52.628802386474561</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2108.1949732367239</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4019.0133854784654</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3564.5404066597462</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2953.9338618730103</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1290.3777597478188</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2787.2120773991528</v>
      </c>
      <c r="N888" s="437">
        <f t="shared" ref="N888:N904" si="198">AVERAGE(H888:L888)</f>
        <v>2787.2120773991528</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8849.2108414792692</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18150.867238743875</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17540.949811093884</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13544.809139903427</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6388.2476210316654</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12894.816930450423</v>
      </c>
      <c r="N889" s="437">
        <f t="shared" si="198"/>
        <v>12894.816930450426</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435.88332158034126</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833.7888070090994</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744.62087461965416</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611.68693752741888</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262.58511262301556</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577.71301067190586</v>
      </c>
      <c r="N890" s="437">
        <f t="shared" si="198"/>
        <v>577.71301067190575</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11393.289001016243</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23003.6692609491</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21850.111639944669</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17110.429111427817</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7941.2104095781542</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16259.741884583196</v>
      </c>
      <c r="N892" s="437">
        <f t="shared" si="198"/>
        <v>16259.741884583196</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11.79970060735276</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24.065286620522979</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24.022544911678558</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17.967989692255603</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9.121840028233521</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17.395472372008687</v>
      </c>
      <c r="N893" s="437">
        <f t="shared" si="198"/>
        <v>17.395472372008683</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11405.088521398629</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23027.734595265749</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21874.133820994019</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17128.397932486383</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7950.3321102822301</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16277.137396085402</v>
      </c>
      <c r="N896" s="437">
        <f t="shared" si="198"/>
        <v>16277.137396085402</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4644.761538620699</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10177.011008916897</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10397.442995793474</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7708.8558972038791</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3813.2308567983719</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7348.2604594666645</v>
      </c>
      <c r="N897" s="437">
        <f t="shared" si="198"/>
        <v>7348.2604594666645</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1394.6225926586299</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3059.8161168433626</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3137.4795359718355</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2319.1228888211799</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1145.455311825149</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2211.2992892240313</v>
      </c>
      <c r="N898" s="437">
        <f t="shared" si="198"/>
        <v>2211.2992892240313</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71.644925451132153</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225.08376837659665</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293.14543540564534</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172.30333145805363</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123.40159700879448</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177.11581154004446</v>
      </c>
      <c r="N899" s="437">
        <f t="shared" si="198"/>
        <v>177.11581154004446</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6111.0292133106996</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13461.910934519716</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13828.067444802442</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10200.281665042598</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5082.0877432719908</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9736.6754001894878</v>
      </c>
      <c r="N900" s="437">
        <f t="shared" si="198"/>
        <v>9736.6754001894897</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24.02276121803861</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83.081701233482335</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110.55889880515868</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67.810838491846511</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44.174479549446076</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65.929735859594444</v>
      </c>
      <c r="N901" s="437">
        <f t="shared" si="198"/>
        <v>65.929735859594444</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24.02276121803861</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83.081701233482335</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110.55889880515868</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67.810838491846511</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44.174479549446076</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65.929735859594444</v>
      </c>
      <c r="N903" s="437">
        <f t="shared" si="198"/>
        <v>65.929735859594444</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17540.14146862362</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36572.728004739416</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35812.759576411991</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27396.490603096965</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13076.594245449793</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26079.742779664361</v>
      </c>
      <c r="N904" s="437">
        <f t="shared" si="198"/>
        <v>26079.742779664357</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3791.8264730976312</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16787.215226030985</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15706.476202645246</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10404.528692452546</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30585.413966138662</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15455.092112073015</v>
      </c>
      <c r="N996" s="437">
        <f t="shared" ref="N996:N1012" si="222">AVERAGE(H996:L996)</f>
        <v>15455.092112073015</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5586.1477100767715</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23992.494210188357</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23373.411837650558</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14256.809658092574</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35886.70341907267</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20619.113367016187</v>
      </c>
      <c r="N997" s="437">
        <f t="shared" si="222"/>
        <v>20619.113367016187</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229.02241172140992</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1196.9955466369954</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1054.5474600533166</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753.96237342476877</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1725.5558421815992</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992.0167268036181</v>
      </c>
      <c r="N998" s="437">
        <f t="shared" si="222"/>
        <v>992.0167268036181</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29.418021146487547</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179.87529145588684</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156.8987246946011</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102.68587970723999</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262.64998769902007</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146.30558094064713</v>
      </c>
      <c r="N999" s="437">
        <f t="shared" si="222"/>
        <v>146.30558094064713</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9636.4146410068552</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42156.579669808198</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40291.333359129552</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25517.985942658965</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68460.323758243117</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37212.527474169336</v>
      </c>
      <c r="N1000" s="437">
        <f t="shared" si="222"/>
        <v>37212.527474169343</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4.3701496679976577</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0.87402993359953152</v>
      </c>
      <c r="N1001" s="437">
        <f t="shared" si="222"/>
        <v>0.87402993359953152</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9636.4146410068552</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42156.579669808198</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40291.333359129552</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25517.985942658965</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68464.693924516789</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37213.401507424067</v>
      </c>
      <c r="N1004" s="437">
        <f t="shared" si="222"/>
        <v>37213.401507424074</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4205.6283813104501</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22983.762707241702</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20983.400959153452</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13826.499577944778</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38021.690231522225</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20004.196371434522</v>
      </c>
      <c r="N1005" s="437">
        <f t="shared" si="222"/>
        <v>20004.196371434522</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828.73563884684029</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3456.0194075565205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3118.1405846468547</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2111.2404709648831</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6180.2438744651517</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3138.87599529605</v>
      </c>
      <c r="N1006" s="437">
        <f t="shared" si="222"/>
        <v>3138.8759952960504</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14.341510680068714</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436.65159264657603</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462.65166532340538</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184.33713237192916</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109.4259040485894</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241.48156101411377</v>
      </c>
      <c r="N1007" s="437">
        <f t="shared" si="222"/>
        <v>241.48156101411374</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5048.705501072619</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26876.433747490442</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24564.192905334043</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16122.077477840474</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44311.360775136491</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23384.554081374812</v>
      </c>
      <c r="N1008" s="437">
        <f t="shared" si="222"/>
        <v>23384.554081374816</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55.718755967301071</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412.21005962142624</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357.26410203525108</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257.55518160414101</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815.48022198099397</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379.64566424182266</v>
      </c>
      <c r="N1009" s="437">
        <f t="shared" si="222"/>
        <v>379.64566424182266</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17.480598671990631</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3.4961197343981261</v>
      </c>
      <c r="N1010" s="437">
        <f t="shared" si="222"/>
        <v>3.4961197343981261</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55.718755967301071</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412.21005962142624</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357.26410203525108</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257.55518160414101</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832.96080372170547</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383.14178058996498</v>
      </c>
      <c r="N1011" s="437">
        <f t="shared" si="222"/>
        <v>383.14178058996492</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14740.838700786611</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69445.223214247235</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65212.789910692445</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41897.618965362075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113609.01448854555</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60981.097055926788</v>
      </c>
      <c r="N1012" s="437">
        <f t="shared" si="222"/>
        <v>60981.097055926781</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801.92561899227189</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10202.178068293248</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13203.886686718281</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1840.158844996083</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2275.3863403615333</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5664.7071118722833</v>
      </c>
      <c r="N1032" s="437">
        <f t="shared" ref="N1032:N1048" si="230">AVERAGE(H1032:L1032)</f>
        <v>5664.7071118722833</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2353.5804956328407</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12706.888640679459</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14893.102456372348</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2777.6123917347632</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6850.8918120326507</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7916.4151592904118</v>
      </c>
      <c r="N1033" s="437">
        <f t="shared" si="230"/>
        <v>7916.4151592904118</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170.8243915419483</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1487.2646613352317</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1897.9330745599993</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300.16376827616557</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494.6492146815126</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870.1670220789714</v>
      </c>
      <c r="N1034" s="437">
        <f t="shared" si="230"/>
        <v>870.1670220789714</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168.12539212699383</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285.94013038616936</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34.126697410924805</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97.638443984817584</v>
      </c>
      <c r="N1035" s="437">
        <f t="shared" si="230"/>
        <v>97.638443984817599</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3326.3305287935668</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24564.457029870831</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30280.863285798161</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4952.0618202359137</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9620.9276029428202</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14548.928053528263</v>
      </c>
      <c r="N1036" s="437">
        <f t="shared" si="230"/>
        <v>14548.928053528256</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3326.3305287935668</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24564.457029870831</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30280.863285798161</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4952.0618202359137</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9620.9276029428202</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14548.928053528263</v>
      </c>
      <c r="N1040" s="437">
        <f t="shared" si="230"/>
        <v>14548.928053528256</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1304.9085810692661</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7047.9963989079424</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8281.7894595186262</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1508.2643895082631</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3450.178225230125</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4318.6274108468442</v>
      </c>
      <c r="N1041" s="437">
        <f t="shared" si="230"/>
        <v>4318.6274108468442</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1973.9707265945085</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8284.0100692798587</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8694.0660366539123</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1786.3890563278571</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5218.5493092368088</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5191.3970396185887</v>
      </c>
      <c r="N1042" s="437">
        <f t="shared" si="230"/>
        <v>5191.3970396185887</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14.235366904600088</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173.65984109156676</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217.13975376792399</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40.636849240327258</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86.563611095095141</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106.44708441990265</v>
      </c>
      <c r="N1043" s="437">
        <f t="shared" si="230"/>
        <v>106.44708441990265</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3293.114818812347</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15505.666811234682</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17192.994421618037</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3335.2902469115215</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8755.2914772501717</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9616.4715551653535</v>
      </c>
      <c r="N1044" s="437">
        <f t="shared" si="230"/>
        <v>9616.4715551653535</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1232.9195199956125</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2042.4295375407194</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273.01357928739844</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709.67252736474597</v>
      </c>
      <c r="N1045" s="437">
        <f t="shared" si="230"/>
        <v>709.67252736474609</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1232.9195199956125</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2042.4295375407194</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273.01357928739844</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709.67252736474597</v>
      </c>
      <c r="N1047" s="437">
        <f t="shared" si="230"/>
        <v>709.67252736474609</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6619.4453476059152</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41303.04333304843</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49516.287244956919</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8560.3653907181815</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18376.219080192997</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24875.072079304489</v>
      </c>
      <c r="N1048" s="437">
        <f t="shared" si="230"/>
        <v>24875.072079304489</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17898.132260133745</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28982.917827770452</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13757.696698790392</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759.13744867286789</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1958.4398243480864</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12671.264811943107</v>
      </c>
      <c r="N1050" s="437">
        <f t="shared" ref="N1050:N1066" si="234">AVERAGE(H1050:L1050)</f>
        <v>12671.264811943107</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11438.157182926165</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17654.725675565562</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7681.7684185884646</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639.68524428253272</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1533.6745486591783</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7789.6022140043806</v>
      </c>
      <c r="N1051" s="437">
        <f t="shared" si="234"/>
        <v>7789.6022140043806</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29336.290548868867</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46637.641338898029</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21439.465264569993</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1398.8226929554005</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3492.1143202957792</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20460.866833117616</v>
      </c>
      <c r="N1054" s="437">
        <f t="shared" si="234"/>
        <v>20460.866833117616</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29336.290548868867</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46637.641338898029</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21439.465264569993</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1398.8226929554005</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3492.1143202957792</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20460.866833117616</v>
      </c>
      <c r="N1058" s="437">
        <f t="shared" si="234"/>
        <v>20460.866833117616</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7255.3578891685274</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11356.596150378635</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5058.4136622844144</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381.14358516243033</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929.65738728485667</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4996.2337348557721</v>
      </c>
      <c r="N1059" s="437">
        <f t="shared" si="234"/>
        <v>4996.233734855773</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528.31149900607966</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813.70777101178533</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363.95213086226369</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26.850041337080018</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67.86108170237182</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360.136504783916</v>
      </c>
      <c r="N1060" s="437">
        <f t="shared" si="234"/>
        <v>360.13650478391611</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1.8404400791329156</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0.25676000695407392</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2.5519200410223002</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0.92982402542185782</v>
      </c>
      <c r="N1061" s="437">
        <f t="shared" si="234"/>
        <v>0.92982402542185805</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7783.6693163475429</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12172.14423469999</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5422.3656701982409</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408.2503626427457</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1000.0704177768645</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5357.3000003330772</v>
      </c>
      <c r="N1062" s="437">
        <f t="shared" si="234"/>
        <v>5357.3000003330762</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251.39475686403594</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375.58063407149757</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153.71190495953502</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17.134320676479344</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37.285079983713615</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167.02133931105232</v>
      </c>
      <c r="N1063" s="437">
        <f t="shared" si="234"/>
        <v>167.02133931105226</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251.39475686403594</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375.58063407149757</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153.71190495953502</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17.134320676479344</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37.285079983713615</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167.02133931105232</v>
      </c>
      <c r="N1065" s="437">
        <f t="shared" si="234"/>
        <v>167.02133931105226</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37371.353578449882</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59185.367932287612</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27015.54277364476</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1824.207314707794</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4529.469933702695</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25985.18830655855</v>
      </c>
      <c r="N1066" s="437">
        <f t="shared" si="234"/>
        <v>25985.18830655855</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63726.259736968394</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18265.865692282863</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37173.659601323096</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53767.048822378638</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16762.580141539634</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37939.082798898526</v>
      </c>
      <c r="N1068" s="437">
        <f t="shared" ref="N1068:N1084" si="238">AVERAGE(H1068:L1068)</f>
        <v>37939.082798898526</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71119.773059374042</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20837.894593204193</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41875.826258917878</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57395.489137559511</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19858.939241023272</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42217.584458015786</v>
      </c>
      <c r="N1069" s="437">
        <f t="shared" si="238"/>
        <v>42217.584458015786</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38.892036100670623</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53.001697873222895</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157.85339424250665</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143.57585855048362</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39.642812718141485</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86.593159897005052</v>
      </c>
      <c r="N1070" s="437">
        <f t="shared" si="238"/>
        <v>86.593159897005052</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-0.19160000285506248</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-3.8320000571012494E-2</v>
      </c>
      <c r="N1071" s="437">
        <f t="shared" si="238"/>
        <v>-3.8320000571012494E-2</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134884.92403252324</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39156.76170829816</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79207.148230131104</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111306.1156520462</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36661.162066930585</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80243.222337985848</v>
      </c>
      <c r="N1072" s="437">
        <f t="shared" si="238"/>
        <v>80243.222337985848</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134884.92403252324</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39156.76170829816</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79207.148230131104</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111306.1156520462</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36661.162066930585</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80243.222337985848</v>
      </c>
      <c r="N1076" s="437">
        <f t="shared" si="238"/>
        <v>80243.222337985848</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9983.9458652576577</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3422.7106485798113</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6744.3526528470566</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9304.174506824138</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2729.3023354278521</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6436.8972017873039</v>
      </c>
      <c r="N1077" s="437">
        <f t="shared" si="238"/>
        <v>6436.8972017873029</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293.77674787397348</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272.62260812157183</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655.99830962919111</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842.79449801779776</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206.80522143641164</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454.3994770157891</v>
      </c>
      <c r="N1078" s="437">
        <f t="shared" si="238"/>
        <v>454.3994770157891</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13.608157937605338</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60.445961650653828</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149.33335565408396</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144.11289514987655</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47.769022694814396</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83.053878617406824</v>
      </c>
      <c r="N1079" s="437">
        <f t="shared" si="238"/>
        <v>83.053878617406809</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10291.330676226778</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3755.7792218967143</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7549.6843458303392</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10291.082072309508</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2983.8765586154032</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6974.3505749757487</v>
      </c>
      <c r="N1080" s="437">
        <f t="shared" si="238"/>
        <v>6974.3505749757487</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145176.25680153255</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42912.540515878929</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86756.832133531265</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121597.19477348041</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39645.039009482069</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87217.572646781031</v>
      </c>
      <c r="N1084" s="437">
        <f t="shared" si="238"/>
        <v>87217.572646781045</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CPF_2013_2018_UA02451_v20140819.rsps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2403996.6356435698</v>
      </c>
      <c r="E7" s="389">
        <f>_xll.Woodstock.Analyst.Xcel.UDFs.GetIndicatorValueAverage("ONBTGSEPMRECREGAFIN_FCSEPM", "5 Famille de courbes=FCTYF_EPX;", _xll.Woodstock.Analyst.Xcel.UDFs.GetModelFilename(), _xll.Woodstock.Analyst.Xcel.UDFs.GetScenarioIndex(), "2", "6")</f>
        <v>21968231.626488972</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503508.85395548533</v>
      </c>
      <c r="E8" s="389">
        <f>_xll.Woodstock.Analyst.Xcel.UDFs.GetIndicatorValueAverage("ONBTGSEPMRECREGAFIN_FCSEPM", "5 Famille de courbes=FCTYF_SAB;", _xll.Woodstock.Analyst.Xcel.UDFs.GetModelFilename(), _xll.Woodstock.Analyst.Xcel.UDFs.GetScenarioIndex(), "2", "6")</f>
        <v>5038223.3180983197</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36569.267987473555</v>
      </c>
      <c r="E9" s="389">
        <f>_xll.Woodstock.Analyst.Xcel.UDFs.GetIndicatorValueAverage("ONBTGSEPMRECREGAFIN_FCSEPM", "5 Famille de courbes=FCTYF_PIG;", _xll.Woodstock.Analyst.Xcel.UDFs.GetModelFilename(), _xll.Woodstock.Analyst.Xcel.UDFs.GetScenarioIndex(), "2", "6")</f>
        <v>335697.81119086704</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2222010.1366724875</v>
      </c>
      <c r="E10" s="389">
        <f>_xll.Woodstock.Analyst.Xcel.UDFs.GetIndicatorValue("ONBTGSEPMRECREGAFIN_FCSEPM", "5 Famille de courbes=FCTYF_EPX;", _xll.Woodstock.Analyst.Xcel.UDFs.GetModelFilename(), _xll.Woodstock.Analyst.Xcel.UDFs.GetScenarioIndex(), "2")</f>
        <v>19021086.638604149</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821106.07290696038</v>
      </c>
      <c r="E11" s="389">
        <f>_xll.Woodstock.Analyst.Xcel.UDFs.GetIndicatorValue("ONBTGSEPMRECREGAFIN_FCSEPM", "5 Famille de courbes=FCTYF_SAB;", _xll.Woodstock.Analyst.Xcel.UDFs.GetModelFilename(), _xll.Woodstock.Analyst.Xcel.UDFs.GetScenarioIndex(), "2")</f>
        <v>7865787.5833467329</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53649.248326252186</v>
      </c>
      <c r="E12" s="389">
        <f>_xll.Woodstock.Analyst.Xcel.UDFs.GetIndicatorValue("ONBTGSEPMRECREGAFIN_FCSEPM", "5 Famille de courbes=FCTYF_PIG;", _xll.Woodstock.Analyst.Xcel.UDFs.GetModelFilename(), _xll.Woodstock.Analyst.Xcel.UDFs.GetScenarioIndex(), "2")</f>
        <v>527484.7150006619</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2436022.4236777648</v>
      </c>
      <c r="E13" s="389">
        <f>_xll.Woodstock.Analyst.Xcel.UDFs.GetIndicatorValue("ONBTGSEPMRECREGAFIN_FCSEPM", "5 Famille de courbes=FCTYF_EPX;", _xll.Woodstock.Analyst.Xcel.UDFs.GetModelFilename(), _xll.Woodstock.Analyst.Xcel.UDFs.GetScenarioIndex(), "3")</f>
        <v>21052736.977892943</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428972.01523598109</v>
      </c>
      <c r="E14" s="389">
        <f>_xll.Woodstock.Analyst.Xcel.UDFs.GetIndicatorValue("ONBTGSEPMRECREGAFIN_FCSEPM", "5 Famille de courbes=FCTYF_SAB;", _xll.Woodstock.Analyst.Xcel.UDFs.GetModelFilename(), _xll.Woodstock.Analyst.Xcel.UDFs.GetScenarioIndex(), "3")</f>
        <v>4873206.9141430445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15050.683125928481</v>
      </c>
      <c r="E15" s="389">
        <f>_xll.Woodstock.Analyst.Xcel.UDFs.GetIndicatorValue("ONBTGSEPMRECREGAFIN_FCSEPM", "5 Famille de courbes=FCTYF_PIG;", _xll.Woodstock.Analyst.Xcel.UDFs.GetModelFilename(), _xll.Woodstock.Analyst.Xcel.UDFs.GetScenarioIndex(), "3")</f>
        <v>132196.51686230474</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2297409.6932917144</v>
      </c>
      <c r="E16" s="389">
        <f>_xll.Woodstock.Analyst.Xcel.UDFs.GetIndicatorValue("ONBTGSEPMRECREGAFIN_FCSEPM", "5 Famille de courbes=FCTYF_EPX;", _xll.Woodstock.Analyst.Xcel.UDFs.GetModelFilename(), _xll.Woodstock.Analyst.Xcel.UDFs.GetScenarioIndex(), "4")</f>
        <v>21420603.018701464</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503175.10797334532</v>
      </c>
      <c r="E17" s="389">
        <f>_xll.Woodstock.Analyst.Xcel.UDFs.GetIndicatorValue("ONBTGSEPMRECREGAFIN_FCSEPM", "5 Famille de courbes=FCTYF_SAB;", _xll.Woodstock.Analyst.Xcel.UDFs.GetModelFilename(), _xll.Woodstock.Analyst.Xcel.UDFs.GetScenarioIndex(), "4")</f>
        <v>5270551.0280067287</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19037.798792050453</v>
      </c>
      <c r="E18" s="389">
        <f>_xll.Woodstock.Analyst.Xcel.UDFs.GetIndicatorValue("ONBTGSEPMRECREGAFIN_FCSEPM", "5 Famille de courbes=FCTYF_PIG;", _xll.Woodstock.Analyst.Xcel.UDFs.GetModelFilename(), _xll.Woodstock.Analyst.Xcel.UDFs.GetScenarioIndex(), "4")</f>
        <v>156435.76634155426</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2476436.7770386436</v>
      </c>
      <c r="E19" s="389">
        <f>_xll.Woodstock.Analyst.Xcel.UDFs.GetIndicatorValue("ONBTGSEPMRECREGAFIN_FCSEPM", "5 Famille de courbes=FCTYF_EPX;", _xll.Woodstock.Analyst.Xcel.UDFs.GetModelFilename(), _xll.Woodstock.Analyst.Xcel.UDFs.GetScenarioIndex(), "5")</f>
        <v>22813185.416059185</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563524.69172500796</v>
      </c>
      <c r="E20" s="389">
        <f>_xll.Woodstock.Analyst.Xcel.UDFs.GetIndicatorValue("ONBTGSEPMRECREGAFIN_FCSEPM", "5 Famille de courbes=FCTYF_SAB;", _xll.Woodstock.Analyst.Xcel.UDFs.GetModelFilename(), _xll.Woodstock.Analyst.Xcel.UDFs.GetScenarioIndex(), "5")</f>
        <v>5183038.6479984988</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6206.0654936825485</v>
      </c>
      <c r="E21" s="389">
        <f>_xll.Woodstock.Analyst.Xcel.UDFs.GetIndicatorValue("ONBTGSEPMRECREGAFIN_FCSEPM", "5 Famille de courbes=FCTYF_PIG;", _xll.Woodstock.Analyst.Xcel.UDFs.GetModelFilename(), _xll.Woodstock.Analyst.Xcel.UDFs.GetScenarioIndex(), "5")</f>
        <v>48390.832506154053</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2588104.1475372417</v>
      </c>
      <c r="E22" s="389">
        <f>_xll.Woodstock.Analyst.Xcel.UDFs.GetIndicatorValue("ONBTGSEPMRECREGAFIN_FCSEPM", "5 Famille de courbes=FCTYF_EPX;", _xll.Woodstock.Analyst.Xcel.UDFs.GetModelFilename(), _xll.Woodstock.Analyst.Xcel.UDFs.GetScenarioIndex(), "6")</f>
        <v>25533546.08118711</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200766.38193613183</v>
      </c>
      <c r="E23" s="389">
        <f>_xll.Woodstock.Analyst.Xcel.UDFs.GetIndicatorValue("ONBTGSEPMRECREGAFIN_FCSEPM", "5 Famille de courbes=FCTYF_SAB;", _xll.Woodstock.Analyst.Xcel.UDFs.GetModelFilename(), _xll.Woodstock.Analyst.Xcel.UDFs.GetScenarioIndex(), "6")</f>
        <v>1998532.4169965954</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88902.544199454132</v>
      </c>
      <c r="E24" s="389">
        <f>_xll.Woodstock.Analyst.Xcel.UDFs.GetIndicatorValue("ONBTGSEPMRECREGAFIN_FCSEPM", "5 Famille de courbes=FCTYF_PIG;", _xll.Woodstock.Analyst.Xcel.UDFs.GetModelFilename(), _xll.Woodstock.Analyst.Xcel.UDFs.GetScenarioIndex(), "6")</f>
        <v>813981.22524366027</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E18" sqref="E18"/>
    </sheetView>
  </sheetViews>
  <sheetFormatPr baseColWidth="10" defaultRowHeight="15" x14ac:dyDescent="0.25"/>
  <cols>
    <col min="1" max="1" width="13.7109375" customWidth="1"/>
    <col min="2" max="12" width="12.7109375" style="4" customWidth="1"/>
    <col min="13" max="13" width="3.85546875" style="465" customWidth="1"/>
    <col min="14" max="14" width="4.85546875" style="4" customWidth="1"/>
    <col min="15" max="15" width="2.8554687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U02451_3FF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U02451_3FF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sBOJ</v>
      </c>
      <c r="B7" s="345">
        <f t="shared" ref="B7:L7" si="0">IF(ISERROR(HLOOKUP(B$6,IntrantRepartitionProduit,ROW($A7)-ROW($A$5),FALSE)),0,HLOOKUP(B$6,IntrantRepartitionProduit,ROW($A7)-ROW($A$5),FALSE))</f>
        <v>50.427377738013398</v>
      </c>
      <c r="C7" s="345">
        <f t="shared" si="0"/>
        <v>0</v>
      </c>
      <c r="D7" s="345">
        <f t="shared" si="0"/>
        <v>1808.2593344090999</v>
      </c>
      <c r="E7" s="345">
        <f t="shared" si="0"/>
        <v>2700.3824543464698</v>
      </c>
      <c r="F7" s="345">
        <f t="shared" si="0"/>
        <v>1069.41128596763</v>
      </c>
      <c r="G7" s="345">
        <f t="shared" si="0"/>
        <v>106.31017238900201</v>
      </c>
      <c r="H7" s="345">
        <f t="shared" si="0"/>
        <v>231.130513971657</v>
      </c>
      <c r="I7" s="345">
        <f t="shared" si="0"/>
        <v>271.07986771261</v>
      </c>
      <c r="J7" s="345">
        <f t="shared" si="0"/>
        <v>62.998993465514197</v>
      </c>
      <c r="K7" s="345">
        <f t="shared" si="0"/>
        <v>0</v>
      </c>
      <c r="L7" s="345">
        <f t="shared" si="0"/>
        <v>6300</v>
      </c>
      <c r="M7" s="471"/>
      <c r="N7" s="256"/>
      <c r="P7" s="9" t="str">
        <f>IF(A7&lt;&gt;"",A7," ")</f>
        <v>sBOJ</v>
      </c>
      <c r="Q7" s="13">
        <f t="shared" ref="Q7:Q30" si="1">IF(ISERROR(B7/$L7),0,B7/$L7)</f>
        <v>8.0043456727005389E-3</v>
      </c>
      <c r="R7" s="13">
        <f t="shared" ref="R7:R30" si="2">IF(ISERROR(C7/$L7),0,C7/$L7)</f>
        <v>0</v>
      </c>
      <c r="S7" s="13">
        <f t="shared" ref="S7:S30" si="3">IF(ISERROR(D7/$L7),0,D7/$L7)</f>
        <v>0.28702529117604758</v>
      </c>
      <c r="T7" s="13">
        <f t="shared" ref="T7:T30" si="4">IF(ISERROR(E7/$L7),0,E7/$L7)</f>
        <v>0.42863213561055075</v>
      </c>
      <c r="U7" s="13">
        <f t="shared" ref="U7:U30" si="5">IF(ISERROR(F7/$L7),0,F7/$L7)</f>
        <v>0.16974782316946507</v>
      </c>
      <c r="V7" s="13">
        <f t="shared" ref="V7:V30" si="6">IF(ISERROR(G7/$L7),0,G7/$L7)</f>
        <v>1.6874630537936825E-2</v>
      </c>
      <c r="W7" s="13">
        <f t="shared" ref="W7:W30" si="7">IF(ISERROR(H7/$L7),0,H7/$L7)</f>
        <v>3.6687383170104282E-2</v>
      </c>
      <c r="X7" s="13">
        <f t="shared" ref="X7:X30" si="8">IF(ISERROR(I7/$L7),0,I7/$L7)</f>
        <v>4.3028550430573013E-2</v>
      </c>
      <c r="Y7" s="13">
        <f t="shared" ref="Y7:Y30" si="9">IF(ISERROR(J7/$L7),0,J7/$L7)</f>
        <v>9.9998402326213019E-3</v>
      </c>
      <c r="Z7" s="13">
        <f t="shared" ref="Z7:Z30" si="10">IF(ISERROR(K7/$L7),0,K7/$L7)</f>
        <v>0</v>
      </c>
      <c r="AA7" s="13">
        <f t="shared" ref="AA7:AA30" si="11">IF(ISERROR(L7/$L7),0,L7/$L7)</f>
        <v>1</v>
      </c>
      <c r="AB7" s="79"/>
    </row>
    <row r="8" spans="1:28" x14ac:dyDescent="0.25">
      <c r="A8" s="369" t="str">
        <f>IF(ISBLANK(Intrants_RepProduits!A13),"sXXX",Intrants_RepProduits!A13)</f>
        <v>sBOP</v>
      </c>
      <c r="B8" s="345">
        <f t="shared" ref="B8:B30" si="12">IF(ISERROR(HLOOKUP($B$6,IntrantRepartitionProduit,ROW($A8)-ROW($A$5),FALSE)),0,HLOOKUP($B$6,IntrantRepartitionProduit,ROW($A8)-ROW($A$5),FALSE))</f>
        <v>718.751197598673</v>
      </c>
      <c r="C8" s="345">
        <f t="shared" ref="C8:L17" si="13">IF(ISERROR(HLOOKUP(C$6,IntrantRepartitionProduit,ROW($A8)-ROW($A$5),FALSE)),0,HLOOKUP(C$6,IntrantRepartitionProduit,ROW($A8)-ROW($A$5),FALSE))</f>
        <v>0</v>
      </c>
      <c r="D8" s="345">
        <f t="shared" si="13"/>
        <v>17462.409720983102</v>
      </c>
      <c r="E8" s="345">
        <f t="shared" si="13"/>
        <v>73008.776116400899</v>
      </c>
      <c r="F8" s="345">
        <f t="shared" si="13"/>
        <v>7037.6148976432096</v>
      </c>
      <c r="G8" s="345">
        <f t="shared" si="13"/>
        <v>3367.1084887092002</v>
      </c>
      <c r="H8" s="345">
        <f t="shared" si="13"/>
        <v>3213.5301329604999</v>
      </c>
      <c r="I8" s="345">
        <f t="shared" si="13"/>
        <v>2309.8037479913801</v>
      </c>
      <c r="J8" s="345">
        <f t="shared" si="13"/>
        <v>1082.00569771302</v>
      </c>
      <c r="K8" s="345">
        <f t="shared" si="13"/>
        <v>0</v>
      </c>
      <c r="L8" s="345">
        <f t="shared" si="13"/>
        <v>108200</v>
      </c>
      <c r="M8" s="471"/>
      <c r="N8" s="256"/>
      <c r="P8" s="9" t="str">
        <f t="shared" ref="P8:P30" si="14">IF(A8&lt;&gt;"",A8,"")</f>
        <v>sBOP</v>
      </c>
      <c r="Q8" s="13">
        <f t="shared" si="1"/>
        <v>6.6428021959211922E-3</v>
      </c>
      <c r="R8" s="13">
        <f t="shared" si="2"/>
        <v>0</v>
      </c>
      <c r="S8" s="13">
        <f t="shared" si="3"/>
        <v>0.16139010832701572</v>
      </c>
      <c r="T8" s="13">
        <f t="shared" si="4"/>
        <v>0.67475763508688447</v>
      </c>
      <c r="U8" s="13">
        <f t="shared" si="5"/>
        <v>6.5042651549382713E-2</v>
      </c>
      <c r="V8" s="13">
        <f t="shared" si="6"/>
        <v>3.1119302113763403E-2</v>
      </c>
      <c r="W8" s="13">
        <f t="shared" si="7"/>
        <v>2.9699908807398336E-2</v>
      </c>
      <c r="X8" s="13">
        <f t="shared" si="8"/>
        <v>2.13475392605488E-2</v>
      </c>
      <c r="Y8" s="13">
        <f t="shared" si="9"/>
        <v>1.0000052659085212E-2</v>
      </c>
      <c r="Z8" s="13">
        <f t="shared" si="10"/>
        <v>0</v>
      </c>
      <c r="AA8" s="13">
        <f t="shared" si="11"/>
        <v>1</v>
      </c>
      <c r="AB8" s="79"/>
    </row>
    <row r="9" spans="1:28" x14ac:dyDescent="0.25">
      <c r="A9" s="369" t="str">
        <f>IF(ISBLANK(Intrants_RepProduits!A14),"sXXX",Intrants_RepProduits!A14)</f>
        <v>sEPB</v>
      </c>
      <c r="B9" s="345">
        <f t="shared" si="12"/>
        <v>0</v>
      </c>
      <c r="C9" s="345">
        <f t="shared" si="13"/>
        <v>0</v>
      </c>
      <c r="D9" s="345">
        <f t="shared" si="13"/>
        <v>22140.5569902959</v>
      </c>
      <c r="E9" s="345">
        <f t="shared" si="13"/>
        <v>5335.8057294664904</v>
      </c>
      <c r="F9" s="345">
        <f t="shared" si="13"/>
        <v>0</v>
      </c>
      <c r="G9" s="345">
        <f t="shared" si="13"/>
        <v>453.818167737664</v>
      </c>
      <c r="H9" s="345">
        <f t="shared" si="13"/>
        <v>929.71478682191196</v>
      </c>
      <c r="I9" s="345">
        <f t="shared" si="13"/>
        <v>0</v>
      </c>
      <c r="J9" s="345">
        <f t="shared" si="13"/>
        <v>291.52955118192301</v>
      </c>
      <c r="K9" s="345">
        <f t="shared" si="13"/>
        <v>0</v>
      </c>
      <c r="L9" s="345">
        <f t="shared" si="13"/>
        <v>29151.425225503899</v>
      </c>
      <c r="M9" s="471"/>
      <c r="N9" s="256"/>
      <c r="P9" s="9" t="str">
        <f t="shared" si="14"/>
        <v>sEPB</v>
      </c>
      <c r="Q9" s="13">
        <f t="shared" si="1"/>
        <v>0</v>
      </c>
      <c r="R9" s="13">
        <f t="shared" si="2"/>
        <v>0</v>
      </c>
      <c r="S9" s="13">
        <f t="shared" si="3"/>
        <v>0.7595016991116319</v>
      </c>
      <c r="T9" s="13">
        <f t="shared" si="4"/>
        <v>0.1830375595083536</v>
      </c>
      <c r="U9" s="13">
        <f t="shared" si="5"/>
        <v>0</v>
      </c>
      <c r="V9" s="13">
        <f t="shared" si="6"/>
        <v>1.5567615107223955E-2</v>
      </c>
      <c r="W9" s="13">
        <f t="shared" si="7"/>
        <v>3.1892601463908057E-2</v>
      </c>
      <c r="X9" s="13">
        <f t="shared" si="8"/>
        <v>0</v>
      </c>
      <c r="Y9" s="13">
        <f t="shared" si="9"/>
        <v>1.0000524808882093E-2</v>
      </c>
      <c r="Z9" s="13">
        <f t="shared" si="10"/>
        <v>0</v>
      </c>
      <c r="AA9" s="13">
        <f t="shared" si="11"/>
        <v>1</v>
      </c>
      <c r="AB9" s="79"/>
    </row>
    <row r="10" spans="1:28" x14ac:dyDescent="0.25">
      <c r="A10" s="369" t="str">
        <f>IF(ISBLANK(Intrants_RepProduits!A15),"sXXX",Intrants_RepProduits!A15)</f>
        <v>sEPN</v>
      </c>
      <c r="B10" s="345">
        <f t="shared" si="12"/>
        <v>0</v>
      </c>
      <c r="C10" s="345">
        <f t="shared" si="13"/>
        <v>0</v>
      </c>
      <c r="D10" s="345">
        <f t="shared" si="13"/>
        <v>301327.04395434499</v>
      </c>
      <c r="E10" s="345">
        <f t="shared" si="13"/>
        <v>162805.95026829399</v>
      </c>
      <c r="F10" s="345">
        <f t="shared" si="13"/>
        <v>0</v>
      </c>
      <c r="G10" s="345">
        <f t="shared" si="13"/>
        <v>15935.282248175599</v>
      </c>
      <c r="H10" s="345">
        <f t="shared" si="13"/>
        <v>4939.7335112426499</v>
      </c>
      <c r="I10" s="345">
        <f t="shared" si="13"/>
        <v>0</v>
      </c>
      <c r="J10" s="345">
        <f t="shared" si="13"/>
        <v>4899.0963616627096</v>
      </c>
      <c r="K10" s="345">
        <f t="shared" si="13"/>
        <v>0</v>
      </c>
      <c r="L10" s="345">
        <f t="shared" si="13"/>
        <v>489907.10634371999</v>
      </c>
      <c r="M10" s="471"/>
      <c r="N10" s="256"/>
      <c r="P10" s="9" t="str">
        <f t="shared" si="14"/>
        <v>sEPN</v>
      </c>
      <c r="Q10" s="13">
        <f t="shared" si="1"/>
        <v>0</v>
      </c>
      <c r="R10" s="13">
        <f t="shared" si="2"/>
        <v>0</v>
      </c>
      <c r="S10" s="13">
        <f t="shared" si="3"/>
        <v>0.61506975516891815</v>
      </c>
      <c r="T10" s="13">
        <f t="shared" si="4"/>
        <v>0.33232004222871786</v>
      </c>
      <c r="U10" s="13">
        <f t="shared" si="5"/>
        <v>0</v>
      </c>
      <c r="V10" s="13">
        <f t="shared" si="6"/>
        <v>3.2527150641075551E-2</v>
      </c>
      <c r="W10" s="13">
        <f t="shared" si="7"/>
        <v>1.0083000322467095E-2</v>
      </c>
      <c r="X10" s="13">
        <f t="shared" si="8"/>
        <v>0</v>
      </c>
      <c r="Y10" s="13">
        <f t="shared" si="9"/>
        <v>1.0000051638821283E-2</v>
      </c>
      <c r="Z10" s="13">
        <f t="shared" si="10"/>
        <v>0</v>
      </c>
      <c r="AA10" s="13">
        <f t="shared" si="11"/>
        <v>1</v>
      </c>
      <c r="AB10" s="79"/>
    </row>
    <row r="11" spans="1:28" x14ac:dyDescent="0.25">
      <c r="A11" s="369" t="str">
        <f>IF(ISBLANK(Intrants_RepProduits!A16),"sXXX",Intrants_RepProduits!A16)</f>
        <v>sEPR</v>
      </c>
      <c r="B11" s="345">
        <f t="shared" si="12"/>
        <v>0</v>
      </c>
      <c r="C11" s="345">
        <f t="shared" si="13"/>
        <v>0</v>
      </c>
      <c r="D11" s="345">
        <f t="shared" si="13"/>
        <v>18.268718573465101</v>
      </c>
      <c r="E11" s="345">
        <f t="shared" si="13"/>
        <v>25.548207966723201</v>
      </c>
      <c r="F11" s="345">
        <f t="shared" si="13"/>
        <v>0</v>
      </c>
      <c r="G11" s="345">
        <f t="shared" si="13"/>
        <v>1.90986603586854</v>
      </c>
      <c r="H11" s="345">
        <f t="shared" si="13"/>
        <v>1.02992775756262</v>
      </c>
      <c r="I11" s="345">
        <f t="shared" si="13"/>
        <v>0</v>
      </c>
      <c r="J11" s="345">
        <f t="shared" si="13"/>
        <v>0.479966333621413</v>
      </c>
      <c r="K11" s="345">
        <f t="shared" si="13"/>
        <v>0</v>
      </c>
      <c r="L11" s="345">
        <f t="shared" si="13"/>
        <v>47.236686667240797</v>
      </c>
      <c r="M11" s="471"/>
      <c r="N11" s="256"/>
      <c r="P11" s="9" t="str">
        <f t="shared" si="14"/>
        <v>sEPR</v>
      </c>
      <c r="Q11" s="13">
        <f t="shared" si="1"/>
        <v>0</v>
      </c>
      <c r="R11" s="13">
        <f t="shared" si="2"/>
        <v>0</v>
      </c>
      <c r="S11" s="13">
        <f t="shared" si="3"/>
        <v>0.38674851820491202</v>
      </c>
      <c r="T11" s="13">
        <f t="shared" si="4"/>
        <v>0.54085520745131321</v>
      </c>
      <c r="U11" s="13">
        <f t="shared" si="5"/>
        <v>0</v>
      </c>
      <c r="V11" s="13">
        <f t="shared" si="6"/>
        <v>4.0431837425910201E-2</v>
      </c>
      <c r="W11" s="13">
        <f t="shared" si="7"/>
        <v>2.1803556308213446E-2</v>
      </c>
      <c r="X11" s="13">
        <f t="shared" si="8"/>
        <v>0</v>
      </c>
      <c r="Y11" s="13">
        <f t="shared" si="9"/>
        <v>1.0160880609652822E-2</v>
      </c>
      <c r="Z11" s="13">
        <f t="shared" si="10"/>
        <v>0</v>
      </c>
      <c r="AA11" s="13">
        <f t="shared" si="11"/>
        <v>1</v>
      </c>
      <c r="AB11" s="79"/>
    </row>
    <row r="12" spans="1:28" x14ac:dyDescent="0.25">
      <c r="A12" s="369" t="str">
        <f>IF(ISBLANK(Intrants_RepProduits!A17),"sXXX",Intrants_RepProduits!A17)</f>
        <v>sERO</v>
      </c>
      <c r="B12" s="345">
        <f t="shared" si="12"/>
        <v>0</v>
      </c>
      <c r="C12" s="345">
        <f t="shared" si="13"/>
        <v>0</v>
      </c>
      <c r="D12" s="345">
        <f t="shared" si="13"/>
        <v>48.355386826877002</v>
      </c>
      <c r="E12" s="345">
        <f t="shared" si="13"/>
        <v>1703.9450112417501</v>
      </c>
      <c r="F12" s="345">
        <f t="shared" si="13"/>
        <v>411.03342670745599</v>
      </c>
      <c r="G12" s="345">
        <f t="shared" si="13"/>
        <v>140.478419520106</v>
      </c>
      <c r="H12" s="345">
        <f t="shared" si="13"/>
        <v>55.441008440529302</v>
      </c>
      <c r="I12" s="345">
        <f t="shared" si="13"/>
        <v>18.181784674357701</v>
      </c>
      <c r="J12" s="345">
        <f t="shared" si="13"/>
        <v>24.0234418193211</v>
      </c>
      <c r="K12" s="345">
        <f t="shared" si="13"/>
        <v>0</v>
      </c>
      <c r="L12" s="345">
        <f t="shared" si="13"/>
        <v>2401.4584792303999</v>
      </c>
      <c r="M12" s="471"/>
      <c r="N12" s="256"/>
      <c r="P12" s="9" t="str">
        <f t="shared" si="14"/>
        <v>sERO</v>
      </c>
      <c r="Q12" s="13">
        <f t="shared" si="1"/>
        <v>0</v>
      </c>
      <c r="R12" s="13">
        <f t="shared" si="2"/>
        <v>0</v>
      </c>
      <c r="S12" s="13">
        <f t="shared" si="3"/>
        <v>2.0135841300230828E-2</v>
      </c>
      <c r="T12" s="13">
        <f t="shared" si="4"/>
        <v>0.70954589720319328</v>
      </c>
      <c r="U12" s="13">
        <f t="shared" si="5"/>
        <v>0.17115991396993907</v>
      </c>
      <c r="V12" s="13">
        <f t="shared" si="6"/>
        <v>5.8497126115262005E-2</v>
      </c>
      <c r="W12" s="13">
        <f t="shared" si="7"/>
        <v>2.3086390591394522E-2</v>
      </c>
      <c r="X12" s="13">
        <f t="shared" si="8"/>
        <v>7.571142633365226E-3</v>
      </c>
      <c r="Y12" s="13">
        <f t="shared" si="9"/>
        <v>1.0003688186613969E-2</v>
      </c>
      <c r="Z12" s="13">
        <f t="shared" si="10"/>
        <v>0</v>
      </c>
      <c r="AA12" s="13">
        <f t="shared" si="11"/>
        <v>1</v>
      </c>
      <c r="AB12" s="79"/>
    </row>
    <row r="13" spans="1:28" x14ac:dyDescent="0.25">
      <c r="A13" s="369" t="str">
        <f>IF(ISBLANK(Intrants_RepProduits!A18),"sXXX",Intrants_RepProduits!A18)</f>
        <v>sERS</v>
      </c>
      <c r="B13" s="345">
        <f t="shared" si="12"/>
        <v>0</v>
      </c>
      <c r="C13" s="345">
        <f t="shared" si="13"/>
        <v>0</v>
      </c>
      <c r="D13" s="345">
        <f t="shared" si="13"/>
        <v>64.775717813571205</v>
      </c>
      <c r="E13" s="345">
        <f t="shared" si="13"/>
        <v>153.005340754119</v>
      </c>
      <c r="F13" s="345">
        <f t="shared" si="13"/>
        <v>51.084445836865598</v>
      </c>
      <c r="G13" s="345">
        <f t="shared" si="13"/>
        <v>6.1601120489476999</v>
      </c>
      <c r="H13" s="345">
        <f t="shared" si="13"/>
        <v>12.02167262541</v>
      </c>
      <c r="I13" s="345">
        <f t="shared" si="13"/>
        <v>8.5087169658324395</v>
      </c>
      <c r="J13" s="345">
        <f t="shared" si="13"/>
        <v>2.9855147248534899</v>
      </c>
      <c r="K13" s="345">
        <f t="shared" si="13"/>
        <v>0</v>
      </c>
      <c r="L13" s="345">
        <f t="shared" si="13"/>
        <v>298.541520769599</v>
      </c>
      <c r="M13" s="471"/>
      <c r="N13" s="256"/>
      <c r="P13" s="9" t="str">
        <f t="shared" si="14"/>
        <v>sERS</v>
      </c>
      <c r="Q13" s="13">
        <f t="shared" si="1"/>
        <v>0</v>
      </c>
      <c r="R13" s="13">
        <f t="shared" si="2"/>
        <v>0</v>
      </c>
      <c r="S13" s="13">
        <f t="shared" si="3"/>
        <v>0.21697389912997131</v>
      </c>
      <c r="T13" s="13">
        <f t="shared" si="4"/>
        <v>0.51250941698056696</v>
      </c>
      <c r="U13" s="13">
        <f t="shared" si="5"/>
        <v>0.17111337044568178</v>
      </c>
      <c r="V13" s="13">
        <f t="shared" si="6"/>
        <v>2.0634021134037832E-2</v>
      </c>
      <c r="W13" s="13">
        <f t="shared" si="7"/>
        <v>4.0268008933631007E-2</v>
      </c>
      <c r="X13" s="13">
        <f t="shared" si="8"/>
        <v>2.8500950031667745E-2</v>
      </c>
      <c r="Y13" s="13">
        <f t="shared" si="9"/>
        <v>1.000033334444483E-2</v>
      </c>
      <c r="Z13" s="13">
        <f t="shared" si="10"/>
        <v>0</v>
      </c>
      <c r="AA13" s="13">
        <f t="shared" si="11"/>
        <v>1</v>
      </c>
      <c r="AB13" s="79"/>
    </row>
    <row r="14" spans="1:28" x14ac:dyDescent="0.25">
      <c r="A14" s="369" t="str">
        <f>IF(ISBLANK(Intrants_RepProduits!A19),"sXXX",Intrants_RepProduits!A19)</f>
        <v>sMEL</v>
      </c>
      <c r="B14" s="345">
        <f t="shared" si="12"/>
        <v>0</v>
      </c>
      <c r="C14" s="345">
        <f t="shared" si="13"/>
        <v>0</v>
      </c>
      <c r="D14" s="345">
        <f t="shared" si="13"/>
        <v>1444.9886438603501</v>
      </c>
      <c r="E14" s="345">
        <f t="shared" si="13"/>
        <v>119.37162689109201</v>
      </c>
      <c r="F14" s="345">
        <f t="shared" si="13"/>
        <v>0</v>
      </c>
      <c r="G14" s="345">
        <f t="shared" si="13"/>
        <v>105.842575862139</v>
      </c>
      <c r="H14" s="345">
        <f t="shared" si="13"/>
        <v>10.4692656521171</v>
      </c>
      <c r="I14" s="345">
        <f t="shared" si="13"/>
        <v>0</v>
      </c>
      <c r="J14" s="345">
        <f t="shared" si="13"/>
        <v>16.9788090518575</v>
      </c>
      <c r="K14" s="345">
        <f t="shared" si="13"/>
        <v>0</v>
      </c>
      <c r="L14" s="345">
        <f t="shared" si="13"/>
        <v>1697.65092131756</v>
      </c>
      <c r="M14" s="471"/>
      <c r="N14" s="256"/>
      <c r="P14" s="9" t="str">
        <f t="shared" si="14"/>
        <v>sMEL</v>
      </c>
      <c r="Q14" s="13">
        <f t="shared" si="1"/>
        <v>0</v>
      </c>
      <c r="R14" s="13">
        <f t="shared" si="2"/>
        <v>0</v>
      </c>
      <c r="S14" s="13">
        <f t="shared" si="3"/>
        <v>0.85116947525282949</v>
      </c>
      <c r="T14" s="13">
        <f t="shared" si="4"/>
        <v>7.0315767153383196E-2</v>
      </c>
      <c r="U14" s="13">
        <f t="shared" si="5"/>
        <v>0</v>
      </c>
      <c r="V14" s="13">
        <f t="shared" si="6"/>
        <v>6.2346489807217707E-2</v>
      </c>
      <c r="W14" s="13">
        <f t="shared" si="7"/>
        <v>6.1669130683190288E-3</v>
      </c>
      <c r="X14" s="13">
        <f t="shared" si="8"/>
        <v>0</v>
      </c>
      <c r="Y14" s="13">
        <f t="shared" si="9"/>
        <v>1.0001354718248033E-2</v>
      </c>
      <c r="Z14" s="13">
        <f t="shared" si="10"/>
        <v>0</v>
      </c>
      <c r="AA14" s="13">
        <f t="shared" si="11"/>
        <v>1</v>
      </c>
      <c r="AB14" s="79"/>
    </row>
    <row r="15" spans="1:28" x14ac:dyDescent="0.25">
      <c r="A15" s="369" t="str">
        <f>IF(ISBLANK(Intrants_RepProduits!A20),"sXXX",Intrants_RepProduits!A20)</f>
        <v>sPEU</v>
      </c>
      <c r="B15" s="345">
        <f t="shared" si="12"/>
        <v>0</v>
      </c>
      <c r="C15" s="345">
        <f t="shared" si="13"/>
        <v>0</v>
      </c>
      <c r="D15" s="345">
        <f t="shared" si="13"/>
        <v>9796.2467996908399</v>
      </c>
      <c r="E15" s="345">
        <f t="shared" si="13"/>
        <v>15921.4539282675</v>
      </c>
      <c r="F15" s="345">
        <f t="shared" si="13"/>
        <v>662.04656099370004</v>
      </c>
      <c r="G15" s="345">
        <f t="shared" si="13"/>
        <v>189.232211666891</v>
      </c>
      <c r="H15" s="345">
        <f t="shared" si="13"/>
        <v>1745.0249934962801</v>
      </c>
      <c r="I15" s="345">
        <f t="shared" si="13"/>
        <v>0</v>
      </c>
      <c r="J15" s="345">
        <f t="shared" si="13"/>
        <v>285.995505884777</v>
      </c>
      <c r="K15" s="345">
        <f t="shared" si="13"/>
        <v>0</v>
      </c>
      <c r="L15" s="345">
        <f t="shared" si="13"/>
        <v>28600</v>
      </c>
      <c r="M15" s="471"/>
      <c r="N15" s="256"/>
      <c r="P15" s="9" t="str">
        <f t="shared" si="14"/>
        <v>sPEU</v>
      </c>
      <c r="Q15" s="13">
        <f t="shared" si="1"/>
        <v>0</v>
      </c>
      <c r="R15" s="13">
        <f t="shared" si="2"/>
        <v>0</v>
      </c>
      <c r="S15" s="13">
        <f t="shared" si="3"/>
        <v>0.34252611187730209</v>
      </c>
      <c r="T15" s="13">
        <f t="shared" si="4"/>
        <v>0.5566941932960664</v>
      </c>
      <c r="U15" s="13">
        <f t="shared" si="5"/>
        <v>2.3148481153625874E-2</v>
      </c>
      <c r="V15" s="13">
        <f t="shared" si="6"/>
        <v>6.6165108974437416E-3</v>
      </c>
      <c r="W15" s="13">
        <f t="shared" si="7"/>
        <v>6.1014859912457343E-2</v>
      </c>
      <c r="X15" s="13">
        <f t="shared" si="8"/>
        <v>0</v>
      </c>
      <c r="Y15" s="13">
        <f t="shared" si="9"/>
        <v>9.9998428631040918E-3</v>
      </c>
      <c r="Z15" s="13">
        <f t="shared" si="10"/>
        <v>0</v>
      </c>
      <c r="AA15" s="13">
        <f t="shared" si="11"/>
        <v>1</v>
      </c>
      <c r="AB15" s="79"/>
    </row>
    <row r="16" spans="1:28" x14ac:dyDescent="0.25">
      <c r="A16" s="369" t="str">
        <f>IF(ISBLANK(Intrants_RepProduits!A21),"sXXX",Intrants_RepProduits!A21)</f>
        <v>sPIB</v>
      </c>
      <c r="B16" s="345">
        <f t="shared" si="12"/>
        <v>0</v>
      </c>
      <c r="C16" s="345">
        <f t="shared" si="13"/>
        <v>0</v>
      </c>
      <c r="D16" s="345">
        <f t="shared" si="13"/>
        <v>255.348608837971</v>
      </c>
      <c r="E16" s="345">
        <f t="shared" si="13"/>
        <v>34.988543371522098</v>
      </c>
      <c r="F16" s="345">
        <f t="shared" si="13"/>
        <v>0</v>
      </c>
      <c r="G16" s="345">
        <f t="shared" si="13"/>
        <v>0.65793780687397696</v>
      </c>
      <c r="H16" s="345">
        <f t="shared" si="13"/>
        <v>6</v>
      </c>
      <c r="I16" s="345">
        <f t="shared" si="13"/>
        <v>0</v>
      </c>
      <c r="J16" s="345">
        <f t="shared" si="13"/>
        <v>3.0049099836333899</v>
      </c>
      <c r="K16" s="345">
        <f t="shared" si="13"/>
        <v>0</v>
      </c>
      <c r="L16" s="345">
        <f t="shared" si="13"/>
        <v>300</v>
      </c>
      <c r="M16" s="471"/>
      <c r="N16" s="256"/>
      <c r="P16" s="9" t="str">
        <f t="shared" si="14"/>
        <v>sPIB</v>
      </c>
      <c r="Q16" s="13">
        <f t="shared" si="1"/>
        <v>0</v>
      </c>
      <c r="R16" s="13">
        <f t="shared" si="2"/>
        <v>0</v>
      </c>
      <c r="S16" s="13">
        <f t="shared" si="3"/>
        <v>0.85116202945990338</v>
      </c>
      <c r="T16" s="13">
        <f t="shared" si="4"/>
        <v>0.11662847790507366</v>
      </c>
      <c r="U16" s="13">
        <f t="shared" si="5"/>
        <v>0</v>
      </c>
      <c r="V16" s="13">
        <f t="shared" si="6"/>
        <v>2.1931260229132565E-3</v>
      </c>
      <c r="W16" s="13">
        <f t="shared" si="7"/>
        <v>0.02</v>
      </c>
      <c r="X16" s="13">
        <f t="shared" si="8"/>
        <v>0</v>
      </c>
      <c r="Y16" s="13">
        <f t="shared" si="9"/>
        <v>1.00163666121113E-2</v>
      </c>
      <c r="Z16" s="13">
        <f t="shared" si="10"/>
        <v>0</v>
      </c>
      <c r="AA16" s="13">
        <f t="shared" si="11"/>
        <v>1</v>
      </c>
      <c r="AB16" s="79"/>
    </row>
    <row r="17" spans="1:28" x14ac:dyDescent="0.25">
      <c r="A17" s="369" t="str">
        <f>IF(ISBLANK(Intrants_RepProduits!A22),"sXXX",Intrants_RepProduits!A22)</f>
        <v>sPIG</v>
      </c>
      <c r="B17" s="345">
        <f t="shared" si="12"/>
        <v>0</v>
      </c>
      <c r="C17" s="345">
        <f t="shared" si="13"/>
        <v>248.283841025312</v>
      </c>
      <c r="D17" s="345">
        <f t="shared" si="13"/>
        <v>13715.1367198557</v>
      </c>
      <c r="E17" s="345">
        <f t="shared" si="13"/>
        <v>1115.9117263711701</v>
      </c>
      <c r="F17" s="345">
        <f t="shared" si="13"/>
        <v>0</v>
      </c>
      <c r="G17" s="345">
        <f t="shared" si="13"/>
        <v>550.05141762875701</v>
      </c>
      <c r="H17" s="345">
        <f t="shared" si="13"/>
        <v>551.141341178022</v>
      </c>
      <c r="I17" s="345">
        <f t="shared" si="13"/>
        <v>0</v>
      </c>
      <c r="J17" s="345">
        <f t="shared" si="13"/>
        <v>163.448535195326</v>
      </c>
      <c r="K17" s="345">
        <f t="shared" si="13"/>
        <v>0</v>
      </c>
      <c r="L17" s="345">
        <f t="shared" si="13"/>
        <v>16343.9735812542</v>
      </c>
      <c r="M17" s="471"/>
      <c r="N17" s="256"/>
      <c r="P17" s="9" t="str">
        <f t="shared" si="14"/>
        <v>sPIG</v>
      </c>
      <c r="Q17" s="13">
        <f t="shared" si="1"/>
        <v>0</v>
      </c>
      <c r="R17" s="13">
        <f t="shared" si="2"/>
        <v>1.5191155308160946E-2</v>
      </c>
      <c r="S17" s="13">
        <f t="shared" si="3"/>
        <v>0.83915558549276792</v>
      </c>
      <c r="T17" s="13">
        <f t="shared" si="4"/>
        <v>6.8276647708918864E-2</v>
      </c>
      <c r="U17" s="13">
        <f t="shared" si="5"/>
        <v>0</v>
      </c>
      <c r="V17" s="13">
        <f t="shared" si="6"/>
        <v>3.3654693266247149E-2</v>
      </c>
      <c r="W17" s="13">
        <f t="shared" si="7"/>
        <v>3.3721379836917767E-2</v>
      </c>
      <c r="X17" s="13">
        <f t="shared" si="8"/>
        <v>0</v>
      </c>
      <c r="Y17" s="13">
        <f t="shared" si="9"/>
        <v>1.0000538386992627E-2</v>
      </c>
      <c r="Z17" s="13">
        <f t="shared" si="10"/>
        <v>0</v>
      </c>
      <c r="AA17" s="13">
        <f t="shared" si="11"/>
        <v>1</v>
      </c>
      <c r="AB17" s="79"/>
    </row>
    <row r="18" spans="1:28" x14ac:dyDescent="0.25">
      <c r="A18" s="369" t="str">
        <f>IF(ISBLANK(Intrants_RepProduits!A23),"sXXX",Intrants_RepProduits!A23)</f>
        <v>sSAB</v>
      </c>
      <c r="B18" s="345">
        <f t="shared" si="12"/>
        <v>0</v>
      </c>
      <c r="C18" s="345">
        <f t="shared" ref="C18:L30" si="15">IF(ISERROR(HLOOKUP(C$6,IntrantRepartitionProduit,ROW($A18)-ROW($A$5),FALSE)),0,HLOOKUP(C$6,IntrantRepartitionProduit,ROW($A18)-ROW($A$5),FALSE))</f>
        <v>0</v>
      </c>
      <c r="D18" s="345">
        <f t="shared" si="15"/>
        <v>80771.264444361601</v>
      </c>
      <c r="E18" s="345">
        <f t="shared" si="15"/>
        <v>61193.4876924372</v>
      </c>
      <c r="F18" s="345">
        <f t="shared" si="15"/>
        <v>0</v>
      </c>
      <c r="G18" s="345">
        <f t="shared" si="15"/>
        <v>6365.1935249037797</v>
      </c>
      <c r="H18" s="345">
        <f t="shared" si="15"/>
        <v>4281.1497064237501</v>
      </c>
      <c r="I18" s="345">
        <f t="shared" si="15"/>
        <v>0</v>
      </c>
      <c r="J18" s="345">
        <f t="shared" si="15"/>
        <v>1541.51187341134</v>
      </c>
      <c r="K18" s="345">
        <f t="shared" si="15"/>
        <v>0</v>
      </c>
      <c r="L18" s="345">
        <f t="shared" si="15"/>
        <v>154152.607241538</v>
      </c>
      <c r="M18" s="471"/>
      <c r="N18" s="256"/>
      <c r="P18" s="9" t="str">
        <f t="shared" si="14"/>
        <v>sSAB</v>
      </c>
      <c r="Q18" s="13">
        <f t="shared" si="1"/>
        <v>0</v>
      </c>
      <c r="R18" s="13">
        <f t="shared" si="2"/>
        <v>0</v>
      </c>
      <c r="S18" s="13">
        <f t="shared" si="3"/>
        <v>0.52396949937929405</v>
      </c>
      <c r="T18" s="13">
        <f t="shared" si="4"/>
        <v>0.3969669328820018</v>
      </c>
      <c r="U18" s="13">
        <f t="shared" si="5"/>
        <v>0</v>
      </c>
      <c r="V18" s="13">
        <f t="shared" si="6"/>
        <v>4.1291507414664169E-2</v>
      </c>
      <c r="W18" s="13">
        <f t="shared" si="7"/>
        <v>2.7772152434085786E-2</v>
      </c>
      <c r="X18" s="13">
        <f t="shared" si="8"/>
        <v>0</v>
      </c>
      <c r="Y18" s="13">
        <f t="shared" si="9"/>
        <v>9.9999078899520796E-3</v>
      </c>
      <c r="Z18" s="13">
        <f t="shared" si="10"/>
        <v>0</v>
      </c>
      <c r="AA18" s="13">
        <f t="shared" si="11"/>
        <v>1</v>
      </c>
      <c r="AB18" s="79"/>
    </row>
    <row r="19" spans="1:28" x14ac:dyDescent="0.25">
      <c r="A19" s="369" t="str">
        <f>IF(ISBLANK(Intrants_RepProduits!A24),"sXXX",Intrants_RepProduits!A24)</f>
        <v>Total</v>
      </c>
      <c r="B19" s="345">
        <f t="shared" si="12"/>
        <v>769.17857533668598</v>
      </c>
      <c r="C19" s="345">
        <f t="shared" si="15"/>
        <v>248.283841025312</v>
      </c>
      <c r="D19" s="345">
        <f t="shared" si="15"/>
        <v>448852.655039854</v>
      </c>
      <c r="E19" s="345">
        <f t="shared" si="15"/>
        <v>324118.62664580898</v>
      </c>
      <c r="F19" s="345">
        <f t="shared" si="15"/>
        <v>9231.1906171488608</v>
      </c>
      <c r="G19" s="345">
        <f t="shared" si="15"/>
        <v>27222.0451424848</v>
      </c>
      <c r="H19" s="345">
        <f t="shared" si="15"/>
        <v>15976.386860570399</v>
      </c>
      <c r="I19" s="345">
        <f t="shared" si="15"/>
        <v>2607.5741173441802</v>
      </c>
      <c r="J19" s="345">
        <f t="shared" si="15"/>
        <v>8374.0591604278798</v>
      </c>
      <c r="K19" s="345">
        <f t="shared" si="15"/>
        <v>0</v>
      </c>
      <c r="L19" s="345">
        <f t="shared" si="15"/>
        <v>837400.00000000105</v>
      </c>
      <c r="M19" s="471"/>
      <c r="N19" s="256"/>
      <c r="P19" s="9" t="str">
        <f t="shared" si="14"/>
        <v>Total</v>
      </c>
      <c r="Q19" s="13">
        <f t="shared" si="1"/>
        <v>9.1853185495185691E-4</v>
      </c>
      <c r="R19" s="13">
        <f t="shared" si="2"/>
        <v>2.9649371987737244E-4</v>
      </c>
      <c r="S19" s="13">
        <f t="shared" si="3"/>
        <v>0.53600746959619472</v>
      </c>
      <c r="T19" s="13">
        <f t="shared" si="4"/>
        <v>0.38705353074493498</v>
      </c>
      <c r="U19" s="13">
        <f t="shared" si="5"/>
        <v>1.1023633409540063E-2</v>
      </c>
      <c r="V19" s="13">
        <f t="shared" si="6"/>
        <v>3.2507816028761363E-2</v>
      </c>
      <c r="W19" s="13">
        <f t="shared" si="7"/>
        <v>1.9078560855708596E-2</v>
      </c>
      <c r="X19" s="13">
        <f t="shared" si="8"/>
        <v>3.1138931422786923E-3</v>
      </c>
      <c r="Y19" s="13">
        <f t="shared" si="9"/>
        <v>1.0000070647752411E-2</v>
      </c>
      <c r="Z19" s="13">
        <f t="shared" si="10"/>
        <v>0</v>
      </c>
      <c r="AA19" s="13">
        <f t="shared" si="11"/>
        <v>1</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323485.86966321431</v>
      </c>
      <c r="E36" s="371">
        <f t="shared" si="16"/>
        <v>168167.30420572721</v>
      </c>
      <c r="F36" s="371">
        <f t="shared" si="16"/>
        <v>0</v>
      </c>
      <c r="G36" s="371">
        <f t="shared" si="16"/>
        <v>16391.010281949133</v>
      </c>
      <c r="H36" s="371">
        <f t="shared" si="16"/>
        <v>5870.4782258221239</v>
      </c>
      <c r="I36" s="371">
        <f t="shared" si="16"/>
        <v>0</v>
      </c>
      <c r="J36" s="371">
        <f t="shared" si="16"/>
        <v>5191.1058791782543</v>
      </c>
      <c r="K36" s="371">
        <f t="shared" si="16"/>
        <v>0</v>
      </c>
      <c r="L36" s="371">
        <f t="shared" si="16"/>
        <v>519105.76825589116</v>
      </c>
      <c r="M36" s="470"/>
      <c r="N36" s="257"/>
      <c r="P36" s="35" t="s">
        <v>72</v>
      </c>
      <c r="Q36" s="36">
        <f t="shared" ref="Q36:AA42" si="17">IF(ISERROR(B36/$L36),0,B36/$L36)</f>
        <v>0</v>
      </c>
      <c r="R36" s="36">
        <f t="shared" si="17"/>
        <v>0</v>
      </c>
      <c r="S36" s="36">
        <f t="shared" si="17"/>
        <v>0.62315984418757842</v>
      </c>
      <c r="T36" s="36">
        <f t="shared" si="17"/>
        <v>0.32395576102099832</v>
      </c>
      <c r="U36" s="36">
        <f t="shared" si="17"/>
        <v>0</v>
      </c>
      <c r="V36" s="36">
        <f t="shared" si="17"/>
        <v>3.1575473216219875E-2</v>
      </c>
      <c r="W36" s="36">
        <f t="shared" si="17"/>
        <v>1.1308828729732578E-2</v>
      </c>
      <c r="X36" s="36">
        <f t="shared" si="17"/>
        <v>0</v>
      </c>
      <c r="Y36" s="36">
        <f t="shared" si="17"/>
        <v>1.0000092845470595E-2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22140.5569902959</v>
      </c>
      <c r="E37" s="345">
        <f>IF(ISERROR(VLOOKUP($A37,MatriceVolRepProd,5,FALSE)),0,VLOOKUP($A37,MatriceVolRepProd,5,FALSE))</f>
        <v>5335.8057294664904</v>
      </c>
      <c r="F37" s="345">
        <f>IF(ISERROR(VLOOKUP($A37,MatriceVolRepProd,6,FALSE)),0,VLOOKUP($A37,MatriceVolRepProd,6,FALSE))</f>
        <v>0</v>
      </c>
      <c r="G37" s="345">
        <f>IF(ISERROR(VLOOKUP($A37,MatriceVolRepProd,7,FALSE)),0,VLOOKUP($A37,MatriceVolRepProd,7,FALSE))</f>
        <v>453.818167737664</v>
      </c>
      <c r="H37" s="345">
        <f>IF(ISERROR(VLOOKUP($A37,MatriceVolRepProd,8,FALSE)),0,VLOOKUP($A37,MatriceVolRepProd,8,FALSE))</f>
        <v>929.71478682191196</v>
      </c>
      <c r="I37" s="345">
        <f>IF(ISERROR(VLOOKUP($A37,MatriceVolRepProd,9,FALSE)),0,VLOOKUP($A37,MatriceVolRepProd,9,FALSE))</f>
        <v>0</v>
      </c>
      <c r="J37" s="345">
        <f>IF(ISERROR(VLOOKUP($A37,MatriceVolRepProd,10,FALSE)),0,VLOOKUP($A37,MatriceVolRepProd,10,FALSE))</f>
        <v>291.52955118192301</v>
      </c>
      <c r="K37" s="345">
        <f>IF(ISERROR(VLOOKUP($A37,MatriceVolRepProd,11,FALSE)),0,VLOOKUP($A37,MatriceVolRepProd,11,FALSE))</f>
        <v>0</v>
      </c>
      <c r="L37" s="345">
        <f>IF(ISERROR(VLOOKUP($A37,MatriceVolRepProd,12,FALSE)),0,VLOOKUP($A37,MatriceVolRepProd,12,FALSE))</f>
        <v>29151.425225503899</v>
      </c>
      <c r="M37" s="471"/>
      <c r="N37" s="258"/>
      <c r="P37" s="5" t="s">
        <v>48</v>
      </c>
      <c r="Q37" s="14">
        <f t="shared" si="17"/>
        <v>0</v>
      </c>
      <c r="R37" s="14">
        <f t="shared" si="17"/>
        <v>0</v>
      </c>
      <c r="S37" s="14">
        <f t="shared" si="17"/>
        <v>0.7595016991116319</v>
      </c>
      <c r="T37" s="14">
        <f t="shared" si="17"/>
        <v>0.1830375595083536</v>
      </c>
      <c r="U37" s="14">
        <f t="shared" si="17"/>
        <v>0</v>
      </c>
      <c r="V37" s="14">
        <f t="shared" si="17"/>
        <v>1.5567615107223955E-2</v>
      </c>
      <c r="W37" s="14">
        <f t="shared" si="17"/>
        <v>3.1892601463908057E-2</v>
      </c>
      <c r="X37" s="14">
        <f t="shared" si="17"/>
        <v>0</v>
      </c>
      <c r="Y37" s="14">
        <f t="shared" si="17"/>
        <v>1.0000524808882093E-2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301327.04395434499</v>
      </c>
      <c r="E38" s="345">
        <f>IF(ISERROR(VLOOKUP($A38,MatriceVolRepProd,5,FALSE)),0,VLOOKUP($A38,MatriceVolRepProd,5,FALSE))</f>
        <v>162805.95026829399</v>
      </c>
      <c r="F38" s="345">
        <f>IF(ISERROR(VLOOKUP($A38,MatriceVolRepProd,6,FALSE)),0,VLOOKUP($A38,MatriceVolRepProd,6,FALSE))</f>
        <v>0</v>
      </c>
      <c r="G38" s="345">
        <f>IF(ISERROR(VLOOKUP($A38,MatriceVolRepProd,7,FALSE)),0,VLOOKUP($A38,MatriceVolRepProd,7,FALSE))</f>
        <v>15935.282248175599</v>
      </c>
      <c r="H38" s="345">
        <f>IF(ISERROR(VLOOKUP($A38,MatriceVolRepProd,8,FALSE)),0,VLOOKUP($A38,MatriceVolRepProd,8,FALSE))</f>
        <v>4939.7335112426499</v>
      </c>
      <c r="I38" s="345">
        <f>IF(ISERROR(VLOOKUP($A38,MatriceVolRepProd,9,FALSE)),0,VLOOKUP($A38,MatriceVolRepProd,9,FALSE))</f>
        <v>0</v>
      </c>
      <c r="J38" s="345">
        <f>IF(ISERROR(VLOOKUP($A38,MatriceVolRepProd,10,FALSE)),0,VLOOKUP($A38,MatriceVolRepProd,10,FALSE))</f>
        <v>4899.0963616627096</v>
      </c>
      <c r="K38" s="345">
        <f>IF(ISERROR(VLOOKUP($A38,MatriceVolRepProd,11,FALSE)),0,VLOOKUP($A38,MatriceVolRepProd,11,FALSE))</f>
        <v>0</v>
      </c>
      <c r="L38" s="345">
        <f>IF(ISERROR(VLOOKUP($A38,MatriceVolRepProd,12,FALSE)),0,VLOOKUP($A38,MatriceVolRepProd,12,FALSE))</f>
        <v>489907.10634371999</v>
      </c>
      <c r="M38" s="471"/>
      <c r="N38" s="258"/>
      <c r="P38" s="5" t="s">
        <v>49</v>
      </c>
      <c r="Q38" s="14">
        <f t="shared" si="17"/>
        <v>0</v>
      </c>
      <c r="R38" s="14">
        <f t="shared" si="17"/>
        <v>0</v>
      </c>
      <c r="S38" s="14">
        <f t="shared" si="17"/>
        <v>0.61506975516891815</v>
      </c>
      <c r="T38" s="14">
        <f t="shared" si="17"/>
        <v>0.33232004222871786</v>
      </c>
      <c r="U38" s="14">
        <f t="shared" si="17"/>
        <v>0</v>
      </c>
      <c r="V38" s="14">
        <f t="shared" si="17"/>
        <v>3.2527150641075551E-2</v>
      </c>
      <c r="W38" s="14">
        <f t="shared" si="17"/>
        <v>1.0083000322467095E-2</v>
      </c>
      <c r="X38" s="14">
        <f t="shared" si="17"/>
        <v>0</v>
      </c>
      <c r="Y38" s="14">
        <f t="shared" si="17"/>
        <v>1.0000051638821283E-2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18.268718573465101</v>
      </c>
      <c r="E39" s="345">
        <f>IF(ISERROR(VLOOKUP($A39,MatriceVolRepProd,5,FALSE)),0,VLOOKUP($A39,MatriceVolRepProd,5,FALSE))</f>
        <v>25.548207966723201</v>
      </c>
      <c r="F39" s="345">
        <f>IF(ISERROR(VLOOKUP($A39,MatriceVolRepProd,6,FALSE)),0,VLOOKUP($A39,MatriceVolRepProd,6,FALSE))</f>
        <v>0</v>
      </c>
      <c r="G39" s="345">
        <f>IF(ISERROR(VLOOKUP($A39,MatriceVolRepProd,7,FALSE)),0,VLOOKUP($A39,MatriceVolRepProd,7,FALSE))</f>
        <v>1.90986603586854</v>
      </c>
      <c r="H39" s="345">
        <f>IF(ISERROR(VLOOKUP($A39,MatriceVolRepProd,8,FALSE)),0,VLOOKUP($A39,MatriceVolRepProd,8,FALSE))</f>
        <v>1.02992775756262</v>
      </c>
      <c r="I39" s="345">
        <f>IF(ISERROR(VLOOKUP($A39,MatriceVolRepProd,9,FALSE)),0,VLOOKUP($A39,MatriceVolRepProd,9,FALSE))</f>
        <v>0</v>
      </c>
      <c r="J39" s="345">
        <f>IF(ISERROR(VLOOKUP($A39,MatriceVolRepProd,10,FALSE)),0,VLOOKUP($A39,MatriceVolRepProd,10,FALSE))</f>
        <v>0.479966333621413</v>
      </c>
      <c r="K39" s="345">
        <f>IF(ISERROR(VLOOKUP($A39,MatriceVolRepProd,11,FALSE)),0,VLOOKUP($A39,MatriceVolRepProd,11,FALSE))</f>
        <v>0</v>
      </c>
      <c r="L39" s="345">
        <f>IF(ISERROR(VLOOKUP($A39,MatriceVolRepProd,12,FALSE)),0,VLOOKUP($A39,MatriceVolRepProd,12,FALSE))</f>
        <v>47.236686667240797</v>
      </c>
      <c r="M39" s="471"/>
      <c r="N39" s="258"/>
      <c r="P39" s="6" t="s">
        <v>50</v>
      </c>
      <c r="Q39" s="14">
        <f t="shared" si="17"/>
        <v>0</v>
      </c>
      <c r="R39" s="14">
        <f t="shared" si="17"/>
        <v>0</v>
      </c>
      <c r="S39" s="14">
        <f t="shared" si="17"/>
        <v>0.38674851820491202</v>
      </c>
      <c r="T39" s="14">
        <f t="shared" si="17"/>
        <v>0.54085520745131321</v>
      </c>
      <c r="U39" s="14">
        <f t="shared" si="17"/>
        <v>0</v>
      </c>
      <c r="V39" s="14">
        <f t="shared" si="17"/>
        <v>4.0431837425910201E-2</v>
      </c>
      <c r="W39" s="14">
        <f t="shared" si="17"/>
        <v>2.1803556308213446E-2</v>
      </c>
      <c r="X39" s="14">
        <f t="shared" si="17"/>
        <v>0</v>
      </c>
      <c r="Y39" s="14">
        <f t="shared" si="17"/>
        <v>1.0160880609652822E-2</v>
      </c>
      <c r="Z39" s="14">
        <f t="shared" si="17"/>
        <v>0</v>
      </c>
      <c r="AA39" s="14">
        <f t="shared" si="17"/>
        <v>1</v>
      </c>
    </row>
    <row r="40" spans="1:27" x14ac:dyDescent="0.25">
      <c r="A40" s="372" t="s">
        <v>71</v>
      </c>
      <c r="B40" s="371">
        <f t="shared" ref="B40:L40" si="18">SUM(B41:B42)</f>
        <v>0</v>
      </c>
      <c r="C40" s="371">
        <f t="shared" si="18"/>
        <v>0</v>
      </c>
      <c r="D40" s="371">
        <f t="shared" si="18"/>
        <v>255.348608837971</v>
      </c>
      <c r="E40" s="371">
        <f t="shared" si="18"/>
        <v>34.988543371522098</v>
      </c>
      <c r="F40" s="371">
        <f t="shared" si="18"/>
        <v>0</v>
      </c>
      <c r="G40" s="371">
        <f t="shared" si="18"/>
        <v>0.65793780687397696</v>
      </c>
      <c r="H40" s="371">
        <f t="shared" si="18"/>
        <v>6</v>
      </c>
      <c r="I40" s="371">
        <f t="shared" si="18"/>
        <v>0</v>
      </c>
      <c r="J40" s="371">
        <f t="shared" si="18"/>
        <v>3.0049099836333899</v>
      </c>
      <c r="K40" s="371">
        <f t="shared" si="18"/>
        <v>0</v>
      </c>
      <c r="L40" s="371">
        <f t="shared" si="18"/>
        <v>300</v>
      </c>
      <c r="M40" s="470"/>
      <c r="N40" s="257"/>
      <c r="P40" s="35" t="s">
        <v>71</v>
      </c>
      <c r="Q40" s="36">
        <f t="shared" si="17"/>
        <v>0</v>
      </c>
      <c r="R40" s="36">
        <f t="shared" si="17"/>
        <v>0</v>
      </c>
      <c r="S40" s="36">
        <f t="shared" si="17"/>
        <v>0.85116202945990338</v>
      </c>
      <c r="T40" s="36">
        <f t="shared" si="17"/>
        <v>0.11662847790507366</v>
      </c>
      <c r="U40" s="36">
        <f t="shared" si="17"/>
        <v>0</v>
      </c>
      <c r="V40" s="36">
        <f t="shared" si="17"/>
        <v>2.1931260229132565E-3</v>
      </c>
      <c r="W40" s="36">
        <f t="shared" si="17"/>
        <v>0.02</v>
      </c>
      <c r="X40" s="36">
        <f t="shared" si="17"/>
        <v>0</v>
      </c>
      <c r="Y40" s="36">
        <f t="shared" si="17"/>
        <v>1.00163666121113E-2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255.348608837971</v>
      </c>
      <c r="E41" s="345">
        <f>IF(ISERROR(VLOOKUP($A41,MatriceVolRepProd,5,FALSE)),0,VLOOKUP($A41,MatriceVolRepProd,5,FALSE))</f>
        <v>34.988543371522098</v>
      </c>
      <c r="F41" s="345">
        <f>IF(ISERROR(VLOOKUP($A41,MatriceVolRepProd,6,FALSE)),0,VLOOKUP($A41,MatriceVolRepProd,6,FALSE))</f>
        <v>0</v>
      </c>
      <c r="G41" s="345">
        <f>IF(ISERROR(VLOOKUP($A41,MatriceVolRepProd,7,FALSE)),0,VLOOKUP($A41,MatriceVolRepProd,7,FALSE))</f>
        <v>0.65793780687397696</v>
      </c>
      <c r="H41" s="345">
        <f>IF(ISERROR(VLOOKUP($A41,MatriceVolRepProd,8,FALSE)),0,VLOOKUP($A41,MatriceVolRepProd,8,FALSE))</f>
        <v>6</v>
      </c>
      <c r="I41" s="345">
        <f>IF(ISERROR(VLOOKUP($A41,MatriceVolRepProd,9,FALSE)),0,VLOOKUP($A41,MatriceVolRepProd,9,FALSE))</f>
        <v>0</v>
      </c>
      <c r="J41" s="345">
        <f>IF(ISERROR(VLOOKUP($A41,MatriceVolRepProd,10,FALSE)),0,VLOOKUP($A41,MatriceVolRepProd,10,FALSE))</f>
        <v>3.0049099836333899</v>
      </c>
      <c r="K41" s="345">
        <f>IF(ISERROR(VLOOKUP($A41,MatriceVolRepProd,11,FALSE)),0,VLOOKUP($A41,MatriceVolRepProd,11,FALSE))</f>
        <v>0</v>
      </c>
      <c r="L41" s="345">
        <f>IF(ISERROR(VLOOKUP($A41,MatriceVolRepProd,12,FALSE)),0,VLOOKUP($A41,MatriceVolRepProd,12,FALSE))</f>
        <v>300</v>
      </c>
      <c r="M41" s="471"/>
      <c r="N41" s="258"/>
      <c r="P41" s="5" t="s">
        <v>56</v>
      </c>
      <c r="Q41" s="14">
        <f t="shared" si="17"/>
        <v>0</v>
      </c>
      <c r="R41" s="14">
        <f t="shared" si="17"/>
        <v>0</v>
      </c>
      <c r="S41" s="14">
        <f t="shared" si="17"/>
        <v>0.85116202945990338</v>
      </c>
      <c r="T41" s="14">
        <f t="shared" si="17"/>
        <v>0.11662847790507366</v>
      </c>
      <c r="U41" s="14">
        <f t="shared" si="17"/>
        <v>0</v>
      </c>
      <c r="V41" s="14">
        <f t="shared" si="17"/>
        <v>2.1931260229132565E-3</v>
      </c>
      <c r="W41" s="14">
        <f t="shared" si="17"/>
        <v>0.02</v>
      </c>
      <c r="X41" s="14">
        <f t="shared" si="17"/>
        <v>0</v>
      </c>
      <c r="Y41" s="14">
        <f t="shared" si="17"/>
        <v>1.00163666121113E-2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E18" sqref="E18"/>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U02451_3FF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U02451_3FF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t="e">
        <f>_xll.Woodstock.Analyst.Xcel.UDFs.GetIndicatorValueAverage("OVOLPRUREC", _xll.Woodstock.Analyst.Xcel.UDFs.GetDynamicFilter(), _xll.Woodstock.Analyst.Xcel.UDFs.GetModelFilename(), _xll.Woodstock.Analyst.Xcel.UDFs.GetScenarioIndex(), "2", "6")</f>
        <v>#VALUE!</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152425.08636396975</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79866.096194975064</v>
      </c>
      <c r="H8" s="424">
        <f>IF(ISERROR(VLOOKUP($B8,DataRemsoftAjuste,7+VLOOKUP($B$4,Periode,2,FALSE),FALSE)*VLOOKUP($C8,MatricePourcRepProd,5,FALSE)),0,VLOOKUP($B8,DataRemsoftAjuste,7+VLOOKUP($B$4,Periode,2,FALSE),FALSE)*VLOOKUP($C8,MatricePourcRepProd,5,FALSE))</f>
        <v>60507.719028179432</v>
      </c>
      <c r="I8" s="424">
        <f>IF(ISERROR(VLOOKUP($B8,DataRemsoftAjuste,7+VLOOKUP($B$4,Periode,2,FALSE),FALSE)*VLOOKUP($C8,MatricePourcRepProd,6,FALSE)),0,VLOOKUP($B8,DataRemsoftAjuste,7+VLOOKUP($B$4,Periode,2,FALSE),FALSE)*VLOOKUP($C8,MatricePourcRepProd,6,FALSE))</f>
        <v>0</v>
      </c>
      <c r="J8" s="424">
        <f>SUM(E8:I8)</f>
        <v>140373.8152231545</v>
      </c>
      <c r="K8" s="424">
        <f>IF(ISERROR(VLOOKUP($B8,DataRemsoftAjuste,7+VLOOKUP($B$4,Periode,2,FALSE),FALSE)*VLOOKUP($C8,MatricePourcRepProd,7,FALSE)),0,VLOOKUP($B8,DataRemsoftAjuste,7+VLOOKUP($B$4,Periode,2,FALSE),FALSE)*VLOOKUP($C8,MatricePourcRepProd,7,FALSE))</f>
        <v>6293.8615837786965</v>
      </c>
      <c r="L8" s="424">
        <f>IF(ISERROR(VLOOKUP($B8,DataRemsoftAjuste,7+VLOOKUP($B$4,Periode,2,FALSE),FALSE)*VLOOKUP($C8,MatricePourcRepProd,8,FALSE)),0,VLOOKUP($B8,DataRemsoftAjuste,7+VLOOKUP($B$4,Periode,2,FALSE),FALSE)*VLOOKUP($C8,MatricePourcRepProd,8,FALSE))</f>
        <v>4233.1727332788678</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1524.2368237576914</v>
      </c>
      <c r="O8" s="424">
        <f>SUM(K8:N8)</f>
        <v>12051.271140815257</v>
      </c>
      <c r="Q8" s="18" t="s">
        <v>2</v>
      </c>
      <c r="R8" s="18" t="s">
        <v>62</v>
      </c>
      <c r="S8" s="19">
        <f>_xll.Woodstock.Analyst.Xcel.UDFs.GetIndicatorValue("OVOLSABREC","Toutes les strates",_xll.Woodstock.Analyst.Xcel.UDFs.GetModelFilename(),_xll.Woodstock.Analyst.Xcel.UDFs.GetScenarioIndex(),"2")/5</f>
        <v>169253.1</v>
      </c>
      <c r="T8" s="19">
        <f>_xll.Woodstock.Analyst.Xcel.UDFs.GetIndicatorValue("OVOLSABREC", "Toutes les strates", _xll.Woodstock.Analyst.Xcel.UDFs.GetModelFilename(), _xll.Woodstock.Analyst.Xcel.UDFs.GetScenarioIndex(),"3")/5</f>
        <v>142665.27499999999</v>
      </c>
      <c r="U8" s="19">
        <f>_xll.Woodstock.Analyst.Xcel.UDFs.GetIndicatorValue("OVOLSABREC", "Toutes les strates", _xll.Woodstock.Analyst.Xcel.UDFs.GetModelFilename(), _xll.Woodstock.Analyst.Xcel.UDFs.GetScenarioIndex(),"4")/5</f>
        <v>167106.77499999999</v>
      </c>
      <c r="V8" s="19">
        <f>_xll.Woodstock.Analyst.Xcel.UDFs.GetIndicatorValue("OVOLSABREC", "Toutes les strates", _xll.Woodstock.Analyst.Xcel.UDFs.GetModelFilename(), _xll.Woodstock.Analyst.Xcel.UDFs.GetScenarioIndex(),"5")/5</f>
        <v>160610.35</v>
      </c>
      <c r="W8" s="19">
        <f>_xll.Woodstock.Analyst.Xcel.UDFs.GetIndicatorValue("OVOLSABREC", "Toutes les strates", _xll.Woodstock.Analyst.Xcel.UDFs.GetModelFilename(), _xll.Woodstock.Analyst.Xcel.UDFs.GetScenarioIndex(),"6")/5</f>
        <v>126189.7625</v>
      </c>
      <c r="X8" s="19">
        <f>_xll.Woodstock.Analyst.Xcel.UDFs.GetIndicatorValueAverage("OVOLSABREC", "Toutes les strates", _xll.Woodstock.Analyst.Xcel.UDFs.GetModelFilename(), _xll.Woodstock.Analyst.Xcel.UDFs.GetScenarioIndex(),"2", "6")/5</f>
        <v>153165.05249999999</v>
      </c>
      <c r="Y8" s="69">
        <f t="shared" ref="Y8:AD12" si="1">S8*$AE$12</f>
        <v>168435.40979995855</v>
      </c>
      <c r="Z8" s="69">
        <f t="shared" si="1"/>
        <v>141976.03505548069</v>
      </c>
      <c r="AA8" s="69">
        <f t="shared" si="1"/>
        <v>166299.45405711603</v>
      </c>
      <c r="AB8" s="69">
        <f t="shared" si="1"/>
        <v>159834.41437920352</v>
      </c>
      <c r="AC8" s="69">
        <f t="shared" si="1"/>
        <v>125580.1185280916</v>
      </c>
      <c r="AD8" s="69">
        <f t="shared" si="1"/>
        <v>152425.08636397007</v>
      </c>
      <c r="AE8" s="71"/>
    </row>
    <row r="9" spans="1:31" x14ac:dyDescent="0.25">
      <c r="A9" s="537"/>
      <c r="B9" s="422" t="s">
        <v>3</v>
      </c>
      <c r="C9" s="425" t="s">
        <v>72</v>
      </c>
      <c r="D9" s="424">
        <f t="shared" si="0"/>
        <v>521915.38821661368</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325236.71200016455</v>
      </c>
      <c r="H9" s="424">
        <f>IF(ISERROR(VLOOKUP($B9,DataRemsoftAjuste,7+VLOOKUP($B$4,Periode,2,FALSE),FALSE)*VLOOKUP($C9,MatricePourcRepProd,5,FALSE)),0,VLOOKUP($B9,DataRemsoftAjuste,7+VLOOKUP($B$4,Periode,2,FALSE),FALSE)*VLOOKUP($C9,MatricePourcRepProd,5,FALSE))</f>
        <v>169077.49677828289</v>
      </c>
      <c r="I9" s="424">
        <f>IF(ISERROR(VLOOKUP($B9,DataRemsoftAjuste,7+VLOOKUP($B$4,Periode,2,FALSE),FALSE)*VLOOKUP($C9,MatricePourcRepProd,6,FALSE)),0,VLOOKUP($B9,DataRemsoftAjuste,7+VLOOKUP($B$4,Periode,2,FALSE),FALSE)*VLOOKUP($C9,MatricePourcRepProd,6,FALSE))</f>
        <v>0</v>
      </c>
      <c r="J9" s="424">
        <f>SUM(E9:I9)</f>
        <v>494314.20877844747</v>
      </c>
      <c r="K9" s="424">
        <f>IF(ISERROR(VLOOKUP($B9,DataRemsoftAjuste,7+VLOOKUP($B$4,Periode,2,FALSE),FALSE)*VLOOKUP($C9,MatricePourcRepProd,7,FALSE)),0,VLOOKUP($B9,DataRemsoftAjuste,7+VLOOKUP($B$4,Periode,2,FALSE),FALSE)*VLOOKUP($C9,MatricePourcRepProd,7,FALSE))</f>
        <v>16479.725361766687</v>
      </c>
      <c r="L9" s="424">
        <f>IF(ISERROR(VLOOKUP($B9,DataRemsoftAjuste,7+VLOOKUP($B$4,Periode,2,FALSE),FALSE)*VLOOKUP($C9,MatricePourcRepProd,8,FALSE)),0,VLOOKUP($B9,DataRemsoftAjuste,7+VLOOKUP($B$4,Periode,2,FALSE),FALSE)*VLOOKUP($C9,MatricePourcRepProd,8,FALSE))</f>
        <v>5902.2517367535738</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5219.2023396459672</v>
      </c>
      <c r="O9" s="424">
        <f>SUM(K9:N9)</f>
        <v>27601.179438166226</v>
      </c>
      <c r="Q9" s="18" t="s">
        <v>3</v>
      </c>
      <c r="R9" s="18" t="s">
        <v>62</v>
      </c>
      <c r="S9" s="19">
        <f>_xll.Woodstock.Analyst.Xcel.UDFs.GetIndicatorValue("OVOLGEPXREC", "Toutes les strates", _xll.Woodstock.Analyst.Xcel.UDFs.GetModelFilename(), _xll.Woodstock.Analyst.Xcel.UDFs.GetScenarioIndex(),"2")/5</f>
        <v>511088.4</v>
      </c>
      <c r="T9" s="19">
        <f>_xll.Woodstock.Analyst.Xcel.UDFs.GetIndicatorValue("OVOLGEPXREC", "Toutes les strates", _xll.Woodstock.Analyst.Xcel.UDFs.GetModelFilename(), _xll.Woodstock.Analyst.Xcel.UDFs.GetScenarioIndex(),"3")/5</f>
        <v>534318.5</v>
      </c>
      <c r="U9" s="19">
        <f>_xll.Woodstock.Analyst.Xcel.UDFs.GetIndicatorValue("OVOLGEPXREC", "Toutes les strates", _xll.Woodstock.Analyst.Xcel.UDFs.GetModelFilename(), _xll.Woodstock.Analyst.Xcel.UDFs.GetScenarioIndex(),"4")/5</f>
        <v>513402.4</v>
      </c>
      <c r="V9" s="19">
        <f>_xll.Woodstock.Analyst.Xcel.UDFs.GetIndicatorValue("OVOLGEPXREC", "Toutes les strates", _xll.Woodstock.Analyst.Xcel.UDFs.GetModelFilename(), _xll.Woodstock.Analyst.Xcel.UDFs.GetScenarioIndex(),"5")/5</f>
        <v>522430.25</v>
      </c>
      <c r="W9" s="19">
        <f>_xll.Woodstock.Analyst.Xcel.UDFs.GetIndicatorValue("OVOLGEPXREC", "Toutes les strates", _xll.Woodstock.Analyst.Xcel.UDFs.GetModelFilename(), _xll.Woodstock.Analyst.Xcel.UDFs.GetScenarioIndex(),"6")/5</f>
        <v>541005.9</v>
      </c>
      <c r="X9" s="19">
        <f>_xll.Woodstock.Analyst.Xcel.UDFs.GetIndicatorValueAverage("OVOLGEPXREC", "Toutes les strates", _xll.Woodstock.Analyst.Xcel.UDFs.GetModelFilename(), _xll.Woodstock.Analyst.Xcel.UDFs.GetScenarioIndex(),"2", "6")/5</f>
        <v>524449.09000000008</v>
      </c>
      <c r="Y9" s="69">
        <f t="shared" si="1"/>
        <v>508619.24595771148</v>
      </c>
      <c r="Z9" s="69">
        <f t="shared" si="1"/>
        <v>531737.11743654415</v>
      </c>
      <c r="AA9" s="69">
        <f t="shared" si="1"/>
        <v>510922.06663442054</v>
      </c>
      <c r="AB9" s="69">
        <f t="shared" si="1"/>
        <v>519906.30157228903</v>
      </c>
      <c r="AC9" s="69">
        <f t="shared" si="1"/>
        <v>538392.20948210335</v>
      </c>
      <c r="AD9" s="69">
        <f t="shared" si="1"/>
        <v>521915.38821661379</v>
      </c>
      <c r="AE9" s="71"/>
    </row>
    <row r="10" spans="1:31" x14ac:dyDescent="0.25">
      <c r="A10" s="537"/>
      <c r="B10" s="422" t="s">
        <v>4</v>
      </c>
      <c r="C10" s="425" t="s">
        <v>57</v>
      </c>
      <c r="D10" s="424">
        <f t="shared" si="0"/>
        <v>15350.880521887098</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233.19761012500845</v>
      </c>
      <c r="G10" s="424">
        <f>IF(ISERROR(VLOOKUP($B10,DataRemsoftAjuste,7+VLOOKUP($B$4,Periode,2,FALSE),FALSE)*VLOOKUP($C10,MatricePourcRepProd,4,FALSE)),0,VLOOKUP($B10,DataRemsoftAjuste,7+VLOOKUP($B$4,Periode,2,FALSE),FALSE)*VLOOKUP($C10,MatricePourcRepProd,4,FALSE))</f>
        <v>12881.777132173627</v>
      </c>
      <c r="H10" s="424">
        <f>IF(ISERROR(VLOOKUP($B10,DataRemsoftAjuste,7+VLOOKUP($B$4,Periode,2,FALSE),FALSE)*VLOOKUP($C10,MatricePourcRepProd,5,FALSE)),0,VLOOKUP($B10,DataRemsoftAjuste,7+VLOOKUP($B$4,Periode,2,FALSE),FALSE)*VLOOKUP($C10,MatricePourcRepProd,5,FALSE))</f>
        <v>1048.1066614145846</v>
      </c>
      <c r="I10" s="424">
        <f>IF(ISERROR(VLOOKUP($B10,DataRemsoftAjuste,7+VLOOKUP($B$4,Periode,2,FALSE),FALSE)*VLOOKUP($C10,MatricePourcRepProd,6,FALSE)),0,VLOOKUP($B10,DataRemsoftAjuste,7+VLOOKUP($B$4,Periode,2,FALSE),FALSE)*VLOOKUP($C10,MatricePourcRepProd,6,FALSE))</f>
        <v>0</v>
      </c>
      <c r="J10" s="424">
        <f>SUM(E10:I10)</f>
        <v>14163.08140371322</v>
      </c>
      <c r="K10" s="424">
        <f>IF(ISERROR(VLOOKUP($B10,DataRemsoftAjuste,7+VLOOKUP($B$4,Periode,2,FALSE),FALSE)*VLOOKUP($C10,MatricePourcRepProd,7,FALSE)),0,VLOOKUP($B10,DataRemsoftAjuste,7+VLOOKUP($B$4,Periode,2,FALSE),FALSE)*VLOOKUP($C10,MatricePourcRepProd,7,FALSE))</f>
        <v>516.62917533091559</v>
      </c>
      <c r="L10" s="424">
        <f>IF(ISERROR(VLOOKUP($B10,DataRemsoftAjuste,7+VLOOKUP($B$4,Periode,2,FALSE),FALSE)*VLOOKUP($C10,MatricePourcRepProd,8,FALSE)),0,VLOOKUP($B10,DataRemsoftAjuste,7+VLOOKUP($B$4,Periode,2,FALSE),FALSE)*VLOOKUP($C10,MatricePourcRepProd,8,FALSE))</f>
        <v>517.65287290969457</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153.51706993326854</v>
      </c>
      <c r="O10" s="424">
        <f>SUM(K10:N10)</f>
        <v>1187.7991181738785</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13700.926960000001</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15788.888479999976</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12742.210439999953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10275.426260000024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24619.564060000022</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15425.403239999925</v>
      </c>
      <c r="Y10" s="69">
        <f t="shared" si="1"/>
        <v>13634.735476909435</v>
      </c>
      <c r="Z10" s="69">
        <f t="shared" si="1"/>
        <v>15712.609703542448</v>
      </c>
      <c r="AA10" s="69">
        <f t="shared" si="1"/>
        <v>12680.650677705178</v>
      </c>
      <c r="AB10" s="69">
        <f t="shared" si="1"/>
        <v>10225.783947073107</v>
      </c>
      <c r="AC10" s="69">
        <f t="shared" si="1"/>
        <v>24500.622804205268</v>
      </c>
      <c r="AD10" s="69">
        <f t="shared" si="1"/>
        <v>15350.880521887018</v>
      </c>
      <c r="AE10" s="71"/>
    </row>
    <row r="11" spans="1:31" x14ac:dyDescent="0.25">
      <c r="A11" s="537"/>
      <c r="B11" s="422" t="s">
        <v>5</v>
      </c>
      <c r="C11" s="425" t="s">
        <v>54</v>
      </c>
      <c r="D11" s="424">
        <f t="shared" si="0"/>
        <v>1608.6448975291323</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1369.2294332980168</v>
      </c>
      <c r="H11" s="424">
        <f>IF(ISERROR(VLOOKUP($B11,DataRemsoftAjuste,7+VLOOKUP($B$4,Periode,2,FALSE),FALSE)*VLOOKUP($C11,MatricePourcRepProd,5,FALSE)),0,VLOOKUP($B11,DataRemsoftAjuste,7+VLOOKUP($B$4,Periode,2,FALSE),FALSE)*VLOOKUP($C11,MatricePourcRepProd,5,FALSE))</f>
        <v>113.11310004713674</v>
      </c>
      <c r="I11" s="424">
        <f>IF(ISERROR(VLOOKUP($B11,DataRemsoftAjuste,7+VLOOKUP($B$4,Periode,2,FALSE),FALSE)*VLOOKUP($C11,MatricePourcRepProd,6,FALSE)),0,VLOOKUP($B11,DataRemsoftAjuste,7+VLOOKUP($B$4,Periode,2,FALSE),FALSE)*VLOOKUP($C11,MatricePourcRepProd,6,FALSE))</f>
        <v>0</v>
      </c>
      <c r="J11" s="424">
        <f>SUM(E11:I11)</f>
        <v>1482.3425333451535</v>
      </c>
      <c r="K11" s="424">
        <f>IF(ISERROR(VLOOKUP($B11,DataRemsoftAjuste,7+VLOOKUP($B$4,Periode,2,FALSE),FALSE)*VLOOKUP($C11,MatricePourcRepProd,7,FALSE)),0,VLOOKUP($B11,DataRemsoftAjuste,7+VLOOKUP($B$4,Periode,2,FALSE),FALSE)*VLOOKUP($C11,MatricePourcRepProd,7,FALSE))</f>
        <v>100.29336270723309</v>
      </c>
      <c r="L11" s="424">
        <f>IF(ISERROR(VLOOKUP($B11,DataRemsoftAjuste,7+VLOOKUP($B$4,Periode,2,FALSE),FALSE)*VLOOKUP($C11,MatricePourcRepProd,8,FALSE)),0,VLOOKUP($B11,DataRemsoftAjuste,7+VLOOKUP($B$4,Periode,2,FALSE),FALSE)*VLOOKUP($C11,MatricePourcRepProd,8,FALSE))</f>
        <v>9.9203732408571579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16.088628235888653</v>
      </c>
      <c r="O11" s="424">
        <f>SUM(K11:N11)</f>
        <v>126.3023641839789</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613.57303999999999</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1883.3365200000001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1404.61456</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1339.9737399999999</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2840.7734399999999</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1616.45426</v>
      </c>
      <c r="Y11" s="69">
        <f t="shared" si="1"/>
        <v>610.60876542058224</v>
      </c>
      <c r="Z11" s="69">
        <f t="shared" si="1"/>
        <v>1874.2378044326977</v>
      </c>
      <c r="AA11" s="69">
        <f t="shared" si="1"/>
        <v>1397.8286307582457</v>
      </c>
      <c r="AB11" s="69">
        <f t="shared" si="1"/>
        <v>1333.5001014343788</v>
      </c>
      <c r="AC11" s="69">
        <f t="shared" si="1"/>
        <v>2827.0491855997789</v>
      </c>
      <c r="AD11" s="69">
        <f t="shared" si="1"/>
        <v>1608.6448975291366</v>
      </c>
      <c r="AE11" s="71"/>
    </row>
    <row r="12" spans="1:31" x14ac:dyDescent="0.25">
      <c r="A12" s="537"/>
      <c r="B12" s="426" t="s">
        <v>6</v>
      </c>
      <c r="C12" s="426"/>
      <c r="D12" s="427">
        <f t="shared" si="0"/>
        <v>691299.99999999965</v>
      </c>
      <c r="E12" s="427">
        <f t="shared" ref="E12:O12" si="2">SUM(E8:E11)</f>
        <v>0</v>
      </c>
      <c r="F12" s="427">
        <f t="shared" si="2"/>
        <v>233.19761012500845</v>
      </c>
      <c r="G12" s="427">
        <f t="shared" si="2"/>
        <v>419353.81476061128</v>
      </c>
      <c r="H12" s="427">
        <f t="shared" si="2"/>
        <v>230746.43556792405</v>
      </c>
      <c r="I12" s="427">
        <f t="shared" si="2"/>
        <v>0</v>
      </c>
      <c r="J12" s="427">
        <f t="shared" si="2"/>
        <v>650333.44793866028</v>
      </c>
      <c r="K12" s="427">
        <f t="shared" si="2"/>
        <v>23390.509483583533</v>
      </c>
      <c r="L12" s="427">
        <f t="shared" si="2"/>
        <v>10662.997716182994</v>
      </c>
      <c r="M12" s="427">
        <f t="shared" si="2"/>
        <v>0</v>
      </c>
      <c r="N12" s="427">
        <f t="shared" si="2"/>
        <v>6913.0448615728155</v>
      </c>
      <c r="O12" s="427">
        <f t="shared" si="2"/>
        <v>40966.552061339338</v>
      </c>
      <c r="Q12" s="18" t="s">
        <v>6</v>
      </c>
      <c r="R12" s="18" t="s">
        <v>62</v>
      </c>
      <c r="S12" s="19">
        <f>_xll.Woodstock.Analyst.Xcel.UDFs.GetIndicatorValue("OVOLGSEPMREC", "Toutes les strates", _xll.Woodstock.Analyst.Xcel.UDFs.GetModelFilename(), _xll.Woodstock.Analyst.Xcel.UDFs.GetScenarioIndex(),"2")/5</f>
        <v>694656</v>
      </c>
      <c r="T12" s="19">
        <f>_xll.Woodstock.Analyst.Xcel.UDFs.GetIndicatorValue("OVOLGSEPMREC", "Toutes les strates", _xll.Woodstock.Analyst.Xcel.UDFs.GetModelFilename(), _xll.Woodstock.Analyst.Xcel.UDFs.GetScenarioIndex(),"3")/5</f>
        <v>694656</v>
      </c>
      <c r="U12" s="19">
        <f>_xll.Woodstock.Analyst.Xcel.UDFs.GetIndicatorValue("OVOLGSEPMREC", "Toutes les strates", _xll.Woodstock.Analyst.Xcel.UDFs.GetModelFilename(), _xll.Woodstock.Analyst.Xcel.UDFs.GetScenarioIndex(),"4")/5</f>
        <v>694656</v>
      </c>
      <c r="V12" s="19">
        <f>_xll.Woodstock.Analyst.Xcel.UDFs.GetIndicatorValue("OVOLGSEPMREC", "Toutes les strates", _xll.Woodstock.Analyst.Xcel.UDFs.GetModelFilename(), _xll.Woodstock.Analyst.Xcel.UDFs.GetScenarioIndex(),"5")/5</f>
        <v>694656</v>
      </c>
      <c r="W12" s="19">
        <f>_xll.Woodstock.Analyst.Xcel.UDFs.GetIndicatorValue("OVOLGSEPMREC", "Toutes les strates", _xll.Woodstock.Analyst.Xcel.UDFs.GetModelFilename(), _xll.Woodstock.Analyst.Xcel.UDFs.GetScenarioIndex(),"6")/5</f>
        <v>694656</v>
      </c>
      <c r="X12" s="19">
        <f>_xll.Woodstock.Analyst.Xcel.UDFs.GetIndicatorValueAverage("OVOLGSEPMREC", "Toutes les strates", _xll.Woodstock.Analyst.Xcel.UDFs.GetModelFilename(), _xll.Woodstock.Analyst.Xcel.UDFs.GetScenarioIndex(),"2", "6")/5</f>
        <v>694656</v>
      </c>
      <c r="Y12" s="69">
        <f t="shared" si="1"/>
        <v>691300</v>
      </c>
      <c r="Z12" s="69">
        <f t="shared" si="1"/>
        <v>691300</v>
      </c>
      <c r="AA12" s="69">
        <f t="shared" si="1"/>
        <v>691300</v>
      </c>
      <c r="AB12" s="69">
        <f t="shared" si="1"/>
        <v>691300</v>
      </c>
      <c r="AC12" s="69">
        <f t="shared" si="1"/>
        <v>691300</v>
      </c>
      <c r="AD12" s="69">
        <f t="shared" si="1"/>
        <v>691300</v>
      </c>
      <c r="AE12" s="71">
        <f>IF(ISERROR(Intrants_CahierDetermination!B11/X12),0,Intrants_CahierDetermination!B11/X12)</f>
        <v>0.99516883176709048</v>
      </c>
    </row>
    <row r="13" spans="1:31" x14ac:dyDescent="0.25">
      <c r="A13" s="537"/>
      <c r="B13" s="422" t="s">
        <v>7</v>
      </c>
      <c r="C13" s="425" t="s">
        <v>71</v>
      </c>
      <c r="D13" s="424">
        <f t="shared" si="0"/>
        <v>300.00000000000051</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255.34860883797103</v>
      </c>
      <c r="H13" s="424">
        <f>IF(ISERROR(VLOOKUP($B13,DataRemsoftAjuste,7+VLOOKUP($B$4,Periode,2,FALSE),FALSE)*VLOOKUP($C13,MatricePourcRepProd,5,FALSE)),0,VLOOKUP($B13,DataRemsoftAjuste,7+VLOOKUP($B$4,Periode,2,FALSE),FALSE)*VLOOKUP($C13,MatricePourcRepProd,5,FALSE))</f>
        <v>34.988543371522098</v>
      </c>
      <c r="I13" s="424">
        <f>IF(ISERROR(VLOOKUP($B13,DataRemsoftAjuste,7+VLOOKUP($B$4,Periode,2,FALSE),FALSE)*VLOOKUP($C13,MatricePourcRepProd,6,FALSE)),0,VLOOKUP($B13,DataRemsoftAjuste,7+VLOOKUP($B$4,Periode,2,FALSE),FALSE)*VLOOKUP($C13,MatricePourcRepProd,6,FALSE))</f>
        <v>0</v>
      </c>
      <c r="J13" s="424">
        <f>SUM(E13:I13)</f>
        <v>290.33715220949313</v>
      </c>
      <c r="K13" s="424">
        <f>IF(ISERROR(VLOOKUP($B13,DataRemsoftAjuste,7+VLOOKUP($B$4,Periode,2,FALSE),FALSE)*VLOOKUP($C13,MatricePourcRepProd,7,FALSE)),0,VLOOKUP($B13,DataRemsoftAjuste,7+VLOOKUP($B$4,Periode,2,FALSE),FALSE)*VLOOKUP($C13,MatricePourcRepProd,7,FALSE))</f>
        <v>0.65793780687397696</v>
      </c>
      <c r="L13" s="424">
        <f>IF(ISERROR(VLOOKUP($B13,DataRemsoftAjuste,7+VLOOKUP($B$4,Periode,2,FALSE),FALSE)*VLOOKUP($C13,MatricePourcRepProd,8,FALSE)),0,VLOOKUP($B13,DataRemsoftAjuste,7+VLOOKUP($B$4,Periode,2,FALSE),FALSE)*VLOOKUP($C13,MatricePourcRepProd,8,FALSE))</f>
        <v>6</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3.0049099836333899</v>
      </c>
      <c r="O13" s="424">
        <f>SUM(K13:N13)</f>
        <v>9.6628477905073673</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316.01640000000003</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278.51229999999998</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236.30277999999998</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343.19569999999999</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344.47840000000002</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303.70111600000001</v>
      </c>
      <c r="Y13" s="69">
        <f t="shared" ref="Y13:AD13" si="3">S13*$AE$13</f>
        <v>312.16520126320512</v>
      </c>
      <c r="Z13" s="69">
        <f t="shared" si="3"/>
        <v>275.1181526774501</v>
      </c>
      <c r="AA13" s="69">
        <f t="shared" si="3"/>
        <v>233.42302765854831</v>
      </c>
      <c r="AB13" s="69">
        <f t="shared" si="3"/>
        <v>339.01327514384235</v>
      </c>
      <c r="AC13" s="69">
        <f t="shared" si="3"/>
        <v>340.28034325695398</v>
      </c>
      <c r="AD13" s="69">
        <f t="shared" si="3"/>
        <v>300</v>
      </c>
      <c r="AE13" s="71">
        <f>IF(ISERROR(Intrants_CahierDetermination!E11/X13),0,Intrants_CahierDetermination!E11/X13)</f>
        <v>0.98781329469991142</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1.9785200000000001</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0.395704</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300.00000000000051</v>
      </c>
      <c r="E16" s="427">
        <f t="shared" ref="E16:O16" si="6">SUM(E13:E15)</f>
        <v>0</v>
      </c>
      <c r="F16" s="427">
        <f t="shared" si="6"/>
        <v>0</v>
      </c>
      <c r="G16" s="427">
        <f t="shared" si="6"/>
        <v>255.34860883797103</v>
      </c>
      <c r="H16" s="427">
        <f t="shared" si="6"/>
        <v>34.988543371522098</v>
      </c>
      <c r="I16" s="427">
        <f t="shared" si="6"/>
        <v>0</v>
      </c>
      <c r="J16" s="427">
        <f t="shared" si="6"/>
        <v>290.33715220949313</v>
      </c>
      <c r="K16" s="427">
        <f t="shared" si="6"/>
        <v>0.65793780687397696</v>
      </c>
      <c r="L16" s="427">
        <f t="shared" si="6"/>
        <v>6</v>
      </c>
      <c r="M16" s="427">
        <f t="shared" si="6"/>
        <v>0</v>
      </c>
      <c r="N16" s="427">
        <f t="shared" si="6"/>
        <v>3.0049099836333899</v>
      </c>
      <c r="O16" s="427">
        <f t="shared" si="6"/>
        <v>9.6628477905073673</v>
      </c>
      <c r="Q16" s="20" t="s">
        <v>10</v>
      </c>
      <c r="R16" s="21" t="s">
        <v>62</v>
      </c>
      <c r="S16" s="21">
        <f t="shared" ref="S16:AD16" si="7">S15+S14+S13</f>
        <v>316.01640000000003</v>
      </c>
      <c r="T16" s="21">
        <f t="shared" si="7"/>
        <v>278.51229999999998</v>
      </c>
      <c r="U16" s="21">
        <f t="shared" si="7"/>
        <v>238.28129999999999</v>
      </c>
      <c r="V16" s="21">
        <f t="shared" si="7"/>
        <v>343.19569999999999</v>
      </c>
      <c r="W16" s="21">
        <f t="shared" si="7"/>
        <v>344.47840000000002</v>
      </c>
      <c r="X16" s="21">
        <f t="shared" si="7"/>
        <v>304.09682000000004</v>
      </c>
      <c r="Y16" s="70">
        <f t="shared" si="7"/>
        <v>312.16520126320512</v>
      </c>
      <c r="Z16" s="70">
        <f t="shared" si="7"/>
        <v>275.1181526774501</v>
      </c>
      <c r="AA16" s="70">
        <f t="shared" si="7"/>
        <v>233.42302765854831</v>
      </c>
      <c r="AB16" s="70">
        <f t="shared" si="7"/>
        <v>339.01327514384235</v>
      </c>
      <c r="AC16" s="70">
        <f t="shared" si="7"/>
        <v>340.28034325695398</v>
      </c>
      <c r="AD16" s="70">
        <f t="shared" si="7"/>
        <v>300</v>
      </c>
      <c r="AE16" s="71">
        <f>IF(ISERROR(Intrants_CahierDetermination!C11/X16),0,Intrants_CahierDetermination!C12/X16)</f>
        <v>0</v>
      </c>
    </row>
    <row r="17" spans="1:31" x14ac:dyDescent="0.25">
      <c r="A17" s="537"/>
      <c r="B17" s="428" t="s">
        <v>11</v>
      </c>
      <c r="C17" s="428"/>
      <c r="D17" s="429">
        <f t="shared" si="0"/>
        <v>691599.99999999965</v>
      </c>
      <c r="E17" s="429">
        <f t="shared" ref="E17:O17" si="8">SUM(E12+E16)</f>
        <v>0</v>
      </c>
      <c r="F17" s="429">
        <f t="shared" si="8"/>
        <v>233.19761012500845</v>
      </c>
      <c r="G17" s="429">
        <f t="shared" si="8"/>
        <v>419609.16336944926</v>
      </c>
      <c r="H17" s="429">
        <f t="shared" si="8"/>
        <v>230781.42411129558</v>
      </c>
      <c r="I17" s="429">
        <f t="shared" si="8"/>
        <v>0</v>
      </c>
      <c r="J17" s="429">
        <f t="shared" si="8"/>
        <v>650623.78509086976</v>
      </c>
      <c r="K17" s="429">
        <f t="shared" si="8"/>
        <v>23391.167421390408</v>
      </c>
      <c r="L17" s="429">
        <f t="shared" si="8"/>
        <v>10668.997716182994</v>
      </c>
      <c r="M17" s="429">
        <f t="shared" si="8"/>
        <v>0</v>
      </c>
      <c r="N17" s="429">
        <f t="shared" si="8"/>
        <v>6916.0497715564488</v>
      </c>
      <c r="O17" s="429">
        <f t="shared" si="8"/>
        <v>40976.214909129849</v>
      </c>
      <c r="Q17" s="20" t="s">
        <v>11</v>
      </c>
      <c r="R17" s="21" t="s">
        <v>62</v>
      </c>
      <c r="S17" s="21">
        <f t="shared" ref="S17:AD17" si="9">S16+S12</f>
        <v>694972.01639999996</v>
      </c>
      <c r="T17" s="21">
        <f t="shared" si="9"/>
        <v>694934.51229999994</v>
      </c>
      <c r="U17" s="21">
        <f t="shared" si="9"/>
        <v>694894.28130000003</v>
      </c>
      <c r="V17" s="21">
        <f t="shared" si="9"/>
        <v>694999.19570000004</v>
      </c>
      <c r="W17" s="21">
        <f t="shared" si="9"/>
        <v>695000.47840000002</v>
      </c>
      <c r="X17" s="21">
        <f t="shared" si="9"/>
        <v>694960.09681999998</v>
      </c>
      <c r="Y17" s="70">
        <f t="shared" si="9"/>
        <v>691612.16520126315</v>
      </c>
      <c r="Z17" s="70">
        <f t="shared" si="9"/>
        <v>691575.11815267743</v>
      </c>
      <c r="AA17" s="70">
        <f t="shared" si="9"/>
        <v>691533.4230276586</v>
      </c>
      <c r="AB17" s="70">
        <f t="shared" si="9"/>
        <v>691639.01327514381</v>
      </c>
      <c r="AC17" s="70">
        <f t="shared" si="9"/>
        <v>691640.28034325701</v>
      </c>
      <c r="AD17" s="70">
        <f t="shared" si="9"/>
        <v>691600</v>
      </c>
      <c r="AE17" s="70"/>
    </row>
    <row r="18" spans="1:31" x14ac:dyDescent="0.25">
      <c r="A18" s="537" t="s">
        <v>12</v>
      </c>
      <c r="B18" s="422" t="s">
        <v>13</v>
      </c>
      <c r="C18" s="425" t="s">
        <v>47</v>
      </c>
      <c r="D18" s="424">
        <f t="shared" si="0"/>
        <v>108199.99999999997</v>
      </c>
      <c r="E18" s="424">
        <f>IF(ISERROR(VLOOKUP($B18,DataRemsoftAjuste,7+VLOOKUP($B$4,Periode,2,FALSE),FALSE)*VLOOKUP($C18,MatricePourcRepProd,2,FALSE)),0,VLOOKUP($B18,DataRemsoftAjuste,7+VLOOKUP($B$4,Periode,2,FALSE),FALSE)*VLOOKUP($C18,MatricePourcRepProd,2,FALSE))</f>
        <v>718.75119759867289</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17462.409720983098</v>
      </c>
      <c r="H18" s="424">
        <f>IF(ISERROR(VLOOKUP($B18,DataRemsoftAjuste,7+VLOOKUP($B$4,Periode,2,FALSE),FALSE)*VLOOKUP($C18,MatricePourcRepProd,5,FALSE)),0,VLOOKUP($B18,DataRemsoftAjuste,7+VLOOKUP($B$4,Periode,2,FALSE),FALSE)*VLOOKUP($C18,MatricePourcRepProd,5,FALSE))</f>
        <v>73008.776116400884</v>
      </c>
      <c r="I18" s="424">
        <f>IF(ISERROR(VLOOKUP($B18,DataRemsoftAjuste,7+VLOOKUP($B$4,Periode,2,FALSE),FALSE)*VLOOKUP($C18,MatricePourcRepProd,6,FALSE)),0,VLOOKUP($B18,DataRemsoftAjuste,7+VLOOKUP($B$4,Periode,2,FALSE),FALSE)*VLOOKUP($C18,MatricePourcRepProd,6,FALSE))</f>
        <v>7037.6148976432087</v>
      </c>
      <c r="J18" s="424">
        <f>SUM(E18:I18)</f>
        <v>98227.55193262588</v>
      </c>
      <c r="K18" s="424">
        <f>IF(ISERROR(VLOOKUP($B18,DataRemsoftAjuste,7+VLOOKUP($B$4,Periode,2,FALSE),FALSE)*VLOOKUP($C18,MatricePourcRepProd,7,FALSE)),0,VLOOKUP($B18,DataRemsoftAjuste,7+VLOOKUP($B$4,Periode,2,FALSE),FALSE)*VLOOKUP($C18,MatricePourcRepProd,7,FALSE))</f>
        <v>3367.1084887091997</v>
      </c>
      <c r="L18" s="424">
        <f>IF(ISERROR(VLOOKUP($B18,DataRemsoftAjuste,7+VLOOKUP($B$4,Periode,2,FALSE),FALSE)*VLOOKUP($C18,MatricePourcRepProd,8,FALSE)),0,VLOOKUP($B18,DataRemsoftAjuste,7+VLOOKUP($B$4,Periode,2,FALSE),FALSE)*VLOOKUP($C18,MatricePourcRepProd,8,FALSE))</f>
        <v>3213.5301329604995</v>
      </c>
      <c r="M18" s="424">
        <f>IF(ISERROR(VLOOKUP($B18,DataRemsoftAjuste,7+VLOOKUP($B$4,Periode,2,FALSE),FALSE)*VLOOKUP($C18,MatricePourcRepProd,9,FALSE)),0,VLOOKUP($B18,DataRemsoftAjuste,7+VLOOKUP($B$4,Periode,2,FALSE),FALSE)*VLOOKUP($C18,MatricePourcRepProd,9,FALSE))</f>
        <v>2309.8037479913796</v>
      </c>
      <c r="N18" s="424">
        <f>IF(ISERROR(VLOOKUP($B18,DataRemsoftAjuste,7+VLOOKUP($B$4,Periode,2,FALSE),FALSE)*VLOOKUP($C18,MatricePourcRepProd,10,FALSE)),0,VLOOKUP($B18,DataRemsoftAjuste,7+VLOOKUP($B$4,Periode,2,FALSE),FALSE)*VLOOKUP($C18,MatricePourcRepProd,10,FALSE))</f>
        <v>1082.0056977130198</v>
      </c>
      <c r="O18" s="424">
        <f>SUM(K18:N18)</f>
        <v>9972.4480673740982</v>
      </c>
      <c r="Q18" s="18" t="s">
        <v>13</v>
      </c>
      <c r="R18" s="18" t="s">
        <v>62</v>
      </c>
      <c r="S18" s="19">
        <f>_xll.Woodstock.Analyst.Xcel.UDFs.GetIndicatorValue("OVOLBOPREC", "Toutes les strates", _xll.Woodstock.Analyst.Xcel.UDFs.GetModelFilename(), _xll.Woodstock.Analyst.Xcel.UDFs.GetScenarioIndex(),"2")/5</f>
        <v>102700.8875</v>
      </c>
      <c r="T18" s="19">
        <f>_xll.Woodstock.Analyst.Xcel.UDFs.GetIndicatorValue("OVOLBOPREC", "Toutes les strates", _xll.Woodstock.Analyst.Xcel.UDFs.GetModelFilename(), _xll.Woodstock.Analyst.Xcel.UDFs.GetScenarioIndex(),"3")/5</f>
        <v>102700.8875</v>
      </c>
      <c r="U18" s="19">
        <f>_xll.Woodstock.Analyst.Xcel.UDFs.GetIndicatorValue("OVOLBOPREC", "Toutes les strates", _xll.Woodstock.Analyst.Xcel.UDFs.GetModelFilename(), _xll.Woodstock.Analyst.Xcel.UDFs.GetScenarioIndex(),"4")/5</f>
        <v>102700.8875</v>
      </c>
      <c r="V18" s="19">
        <f>_xll.Woodstock.Analyst.Xcel.UDFs.GetIndicatorValue("OVOLBOPREC", "Toutes les strates", _xll.Woodstock.Analyst.Xcel.UDFs.GetModelFilename(), _xll.Woodstock.Analyst.Xcel.UDFs.GetScenarioIndex(),"5")/5</f>
        <v>102700.8875</v>
      </c>
      <c r="W18" s="19">
        <f>_xll.Woodstock.Analyst.Xcel.UDFs.GetIndicatorValue("OVOLBOPREC", "Toutes les strates", _xll.Woodstock.Analyst.Xcel.UDFs.GetModelFilename(), _xll.Woodstock.Analyst.Xcel.UDFs.GetScenarioIndex(),"6")/5</f>
        <v>102700.8875</v>
      </c>
      <c r="X18" s="19">
        <f>_xll.Woodstock.Analyst.Xcel.UDFs.GetIndicatorValueAverage("OVOLBOPREC", "Toutes les strates", _xll.Woodstock.Analyst.Xcel.UDFs.GetModelFilename(), _xll.Woodstock.Analyst.Xcel.UDFs.GetScenarioIndex(),"2", "6")/5</f>
        <v>102700.8875</v>
      </c>
      <c r="Y18" s="69">
        <f t="shared" ref="Y18:AD18" si="10">S18*$AE$18</f>
        <v>108199.99999999999</v>
      </c>
      <c r="Z18" s="69">
        <f t="shared" si="10"/>
        <v>108199.99999999999</v>
      </c>
      <c r="AA18" s="69">
        <f t="shared" si="10"/>
        <v>108199.99999999999</v>
      </c>
      <c r="AB18" s="69">
        <f t="shared" si="10"/>
        <v>108199.99999999999</v>
      </c>
      <c r="AC18" s="69">
        <f t="shared" si="10"/>
        <v>108199.99999999999</v>
      </c>
      <c r="AD18" s="69">
        <f t="shared" si="10"/>
        <v>108199.99999999999</v>
      </c>
      <c r="AE18" s="71">
        <f>IF(ISERROR(Intrants_CahierDetermination!G11/X18),0,Intrants_CahierDetermination!G11/X18)</f>
        <v>1.0535449365031047</v>
      </c>
    </row>
    <row r="19" spans="1:31" x14ac:dyDescent="0.25">
      <c r="A19" s="537"/>
      <c r="B19" s="422" t="s">
        <v>14</v>
      </c>
      <c r="C19" s="425" t="s">
        <v>55</v>
      </c>
      <c r="D19" s="424">
        <f t="shared" si="0"/>
        <v>28599.999999999978</v>
      </c>
      <c r="E19" s="424">
        <f>IF(ISERROR(VLOOKUP($B19,DataRemsoftAjuste,7+VLOOKUP($B$4,Periode,2,FALSE),FALSE)*VLOOKUP($C19,MatricePourcRepProd,2,FALSE)),0,VLOOKUP($B19,DataRemsoftAjuste,7+VLOOKUP($B$4,Periode,2,FALSE),FALSE)*VLOOKUP($C19,MatricePourcRepProd,2,FALSE))</f>
        <v>0</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9796.2467996908381</v>
      </c>
      <c r="H19" s="424">
        <f>IF(ISERROR(VLOOKUP($B19,DataRemsoftAjuste,7+VLOOKUP($B$4,Periode,2,FALSE),FALSE)*VLOOKUP($C19,MatricePourcRepProd,5,FALSE)),0,VLOOKUP($B19,DataRemsoftAjuste,7+VLOOKUP($B$4,Periode,2,FALSE),FALSE)*VLOOKUP($C19,MatricePourcRepProd,5,FALSE))</f>
        <v>15921.453928267498</v>
      </c>
      <c r="I19" s="424">
        <f>IF(ISERROR(VLOOKUP($B19,DataRemsoftAjuste,7+VLOOKUP($B$4,Periode,2,FALSE),FALSE)*VLOOKUP($C19,MatricePourcRepProd,6,FALSE)),0,VLOOKUP($B19,DataRemsoftAjuste,7+VLOOKUP($B$4,Periode,2,FALSE),FALSE)*VLOOKUP($C19,MatricePourcRepProd,6,FALSE))</f>
        <v>662.04656099369993</v>
      </c>
      <c r="J19" s="424">
        <f>SUM(E19:I19)</f>
        <v>26379.747288952032</v>
      </c>
      <c r="K19" s="424">
        <f>IF(ISERROR(VLOOKUP($B19,DataRemsoftAjuste,7+VLOOKUP($B$4,Periode,2,FALSE),FALSE)*VLOOKUP($C19,MatricePourcRepProd,7,FALSE)),0,VLOOKUP($B19,DataRemsoftAjuste,7+VLOOKUP($B$4,Periode,2,FALSE),FALSE)*VLOOKUP($C19,MatricePourcRepProd,7,FALSE))</f>
        <v>189.23221166689098</v>
      </c>
      <c r="L19" s="424">
        <f>IF(ISERROR(VLOOKUP($B19,DataRemsoftAjuste,7+VLOOKUP($B$4,Periode,2,FALSE),FALSE)*VLOOKUP($C19,MatricePourcRepProd,8,FALSE)),0,VLOOKUP($B19,DataRemsoftAjuste,7+VLOOKUP($B$4,Periode,2,FALSE),FALSE)*VLOOKUP($C19,MatricePourcRepProd,8,FALSE))</f>
        <v>1745.0249934962799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285.995505884777</v>
      </c>
      <c r="O19" s="424">
        <f>SUM(K19:N19)</f>
        <v>2220.2527110479477</v>
      </c>
      <c r="Q19" s="18" t="s">
        <v>14</v>
      </c>
      <c r="R19" s="18" t="s">
        <v>62</v>
      </c>
      <c r="S19" s="19">
        <f>_xll.Woodstock.Analyst.Xcel.UDFs.GetIndicatorValue("OVOLGPEUREC", "Toutes les strates", _xll.Woodstock.Analyst.Xcel.UDFs.GetModelFilename(), _xll.Woodstock.Analyst.Xcel.UDFs.GetScenarioIndex(),"2")/5</f>
        <v>27356.243760000001</v>
      </c>
      <c r="T19" s="19">
        <f>_xll.Woodstock.Analyst.Xcel.UDFs.GetIndicatorValue("OVOLGPEUREC", "Toutes les strates", _xll.Woodstock.Analyst.Xcel.UDFs.GetModelFilename(), _xll.Woodstock.Analyst.Xcel.UDFs.GetScenarioIndex(),"3")/5</f>
        <v>27563.065620000001</v>
      </c>
      <c r="U19" s="19">
        <f>_xll.Woodstock.Analyst.Xcel.UDFs.GetIndicatorValue("OVOLGPEUREC", "Toutes les strates", _xll.Woodstock.Analyst.Xcel.UDFs.GetModelFilename(), _xll.Woodstock.Analyst.Xcel.UDFs.GetScenarioIndex(),"4")/5</f>
        <v>26926.071879999996</v>
      </c>
      <c r="V19" s="19">
        <f>_xll.Woodstock.Analyst.Xcel.UDFs.GetIndicatorValue("OVOLGPEUREC", "Toutes les strates", _xll.Woodstock.Analyst.Xcel.UDFs.GetModelFilename(), _xll.Woodstock.Analyst.Xcel.UDFs.GetScenarioIndex(),"5")/5</f>
        <v>26820.762500000001</v>
      </c>
      <c r="W19" s="19">
        <f>_xll.Woodstock.Analyst.Xcel.UDFs.GetIndicatorValue("OVOLGPEUREC", "Toutes les strates", _xll.Woodstock.Analyst.Xcel.UDFs.GetModelFilename(), _xll.Woodstock.Analyst.Xcel.UDFs.GetScenarioIndex(),"6")/5</f>
        <v>26995.265620000002</v>
      </c>
      <c r="X19" s="19">
        <f>_xll.Woodstock.Analyst.Xcel.UDFs.GetIndicatorValueAverage("OVOLGPEUREC", "Toutes les strates", _xll.Woodstock.Analyst.Xcel.UDFs.GetModelFilename(), _xll.Woodstock.Analyst.Xcel.UDFs.GetScenarioIndex(),"2", "6")/5</f>
        <v>27132.281876000005</v>
      </c>
      <c r="Y19" s="69">
        <f t="shared" ref="Y19:AD19" si="11">S19*$AE$19</f>
        <v>28836.077080124458</v>
      </c>
      <c r="Z19" s="69">
        <f t="shared" si="11"/>
        <v>29054.086948333599</v>
      </c>
      <c r="AA19" s="69">
        <f t="shared" si="11"/>
        <v>28382.635094513851</v>
      </c>
      <c r="AB19" s="69">
        <f t="shared" si="11"/>
        <v>28271.62901394294</v>
      </c>
      <c r="AC19" s="69">
        <f t="shared" si="11"/>
        <v>28455.571863085115</v>
      </c>
      <c r="AD19" s="69">
        <f t="shared" si="11"/>
        <v>28599.999999999996</v>
      </c>
      <c r="AE19" s="71">
        <f>IF(ISERROR(Intrants_CahierDetermination!F11/X19),0,Intrants_CahierDetermination!F11/X19)</f>
        <v>1.0540949018113464</v>
      </c>
    </row>
    <row r="20" spans="1:31" x14ac:dyDescent="0.25">
      <c r="A20" s="537"/>
      <c r="B20" s="422" t="s">
        <v>15</v>
      </c>
      <c r="C20" s="425" t="s">
        <v>51</v>
      </c>
      <c r="D20" s="424">
        <f t="shared" si="0"/>
        <v>2397.672503434896</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48.279153019092277</v>
      </c>
      <c r="H20" s="424">
        <f>IF(ISERROR(VLOOKUP($B20,DataRemsoftAjuste,7+VLOOKUP($B$4,Periode,2,FALSE),FALSE)*VLOOKUP($C20,MatricePourcRepProd,5,FALSE)),0,VLOOKUP($B20,DataRemsoftAjuste,7+VLOOKUP($B$4,Periode,2,FALSE),FALSE)*VLOOKUP($C20,MatricePourcRepProd,5,FALSE))</f>
        <v>1701.2586876491418</v>
      </c>
      <c r="I20" s="424">
        <f>IF(ISERROR(VLOOKUP($B20,DataRemsoftAjuste,7+VLOOKUP($B$4,Periode,2,FALSE),FALSE)*VLOOKUP($C20,MatricePourcRepProd,6,FALSE)),0,VLOOKUP($B20,DataRemsoftAjuste,7+VLOOKUP($B$4,Periode,2,FALSE),FALSE)*VLOOKUP($C20,MatricePourcRepProd,6,FALSE))</f>
        <v>410.38541941600573</v>
      </c>
      <c r="J20" s="424">
        <f>SUM(E20:I20)</f>
        <v>2159.9232600842397</v>
      </c>
      <c r="K20" s="424">
        <f>IF(ISERROR(VLOOKUP($B20,DataRemsoftAjuste,7+VLOOKUP($B$4,Periode,2,FALSE),FALSE)*VLOOKUP($C20,MatricePourcRepProd,7,FALSE)),0,VLOOKUP($B20,DataRemsoftAjuste,7+VLOOKUP($B$4,Periode,2,FALSE),FALSE)*VLOOKUP($C20,MatricePourcRepProd,7,FALSE))</f>
        <v>140.25695081652725</v>
      </c>
      <c r="L20" s="424">
        <f>IF(ISERROR(VLOOKUP($B20,DataRemsoftAjuste,7+VLOOKUP($B$4,Periode,2,FALSE),FALSE)*VLOOKUP($C20,MatricePourcRepProd,8,FALSE)),0,VLOOKUP($B20,DataRemsoftAjuste,7+VLOOKUP($B$4,Periode,2,FALSE),FALSE)*VLOOKUP($C20,MatricePourcRepProd,8,FALSE))</f>
        <v>55.353603924544799</v>
      </c>
      <c r="M20" s="424">
        <f>IF(ISERROR(VLOOKUP($B20,DataRemsoftAjuste,7+VLOOKUP($B$4,Periode,2,FALSE),FALSE)*VLOOKUP($C20,MatricePourcRepProd,9,FALSE)),0,VLOOKUP($B20,DataRemsoftAjuste,7+VLOOKUP($B$4,Periode,2,FALSE),FALSE)*VLOOKUP($C20,MatricePourcRepProd,9,FALSE))</f>
        <v>18.153120511603493</v>
      </c>
      <c r="N20" s="424">
        <f>IF(ISERROR(VLOOKUP($B20,DataRemsoftAjuste,7+VLOOKUP($B$4,Periode,2,FALSE),FALSE)*VLOOKUP($C20,MatricePourcRepProd,10,FALSE)),0,VLOOKUP($B20,DataRemsoftAjuste,7+VLOOKUP($B$4,Periode,2,FALSE),FALSE)*VLOOKUP($C20,MatricePourcRepProd,10,FALSE))</f>
        <v>23.985568097980838</v>
      </c>
      <c r="O20" s="424">
        <f>SUM(K20:N20)</f>
        <v>237.7492433506564</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2150.2418000000002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1943.41914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2580.4138599999997</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2685.7234400000002</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2511.2203199999999</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2374.203712</v>
      </c>
      <c r="Y20" s="69">
        <f t="shared" ref="Y20:AD20" si="12">S20*$AE$20</f>
        <v>2171.4967479573902</v>
      </c>
      <c r="Z20" s="69">
        <f t="shared" si="12"/>
        <v>1962.6296644536196</v>
      </c>
      <c r="AA20" s="69">
        <f t="shared" si="12"/>
        <v>2605.9210203123084</v>
      </c>
      <c r="AB20" s="69">
        <f t="shared" si="12"/>
        <v>2712.2715760957371</v>
      </c>
      <c r="AC20" s="69">
        <f t="shared" si="12"/>
        <v>2536.0435083554398</v>
      </c>
      <c r="AD20" s="69">
        <f t="shared" si="12"/>
        <v>2397.6725034348988</v>
      </c>
      <c r="AE20" s="71">
        <f>IF(ISERROR((Intrants_CahierDetermination!I11*(X20/(X20+X24))/X20)),0,(Intrants_CahierDetermination!I11*(X20/(X20+X24))/X20))</f>
        <v>1.0098849105981429</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1.9400000019231811E-3</v>
      </c>
      <c r="T21" s="21">
        <f t="shared" si="13"/>
        <v>2.7400000108173117E-3</v>
      </c>
      <c r="U21" s="21">
        <f t="shared" si="13"/>
        <v>1.759999999194406E-3</v>
      </c>
      <c r="V21" s="21">
        <f t="shared" si="13"/>
        <v>1.5600000042468309E-3</v>
      </c>
      <c r="W21" s="21">
        <f t="shared" si="13"/>
        <v>1.5600000042468309E-3</v>
      </c>
      <c r="X21" s="21">
        <f t="shared" si="13"/>
        <v>1.91199999244418E-3</v>
      </c>
      <c r="Y21" s="70">
        <f t="shared" ref="Y21:AD21" si="14">S21</f>
        <v>1.9400000019231811E-3</v>
      </c>
      <c r="Z21" s="70">
        <f t="shared" si="14"/>
        <v>2.7400000108173117E-3</v>
      </c>
      <c r="AA21" s="70">
        <f t="shared" si="14"/>
        <v>1.759999999194406E-3</v>
      </c>
      <c r="AB21" s="70">
        <f t="shared" si="14"/>
        <v>1.5600000042468309E-3</v>
      </c>
      <c r="AC21" s="70">
        <f t="shared" si="14"/>
        <v>1.5600000042468309E-3</v>
      </c>
      <c r="AD21" s="70">
        <f t="shared" si="14"/>
        <v>1.91199999244418E-3</v>
      </c>
      <c r="AE21" s="70"/>
    </row>
    <row r="22" spans="1:31" x14ac:dyDescent="0.25">
      <c r="A22" s="537"/>
      <c r="B22" s="426" t="s">
        <v>17</v>
      </c>
      <c r="C22" s="426"/>
      <c r="D22" s="427">
        <f t="shared" si="0"/>
        <v>139197.67250343485</v>
      </c>
      <c r="E22" s="427">
        <f t="shared" ref="E22:O22" si="15">SUM(E18:E21)</f>
        <v>718.75119759867289</v>
      </c>
      <c r="F22" s="427">
        <f t="shared" si="15"/>
        <v>0</v>
      </c>
      <c r="G22" s="427">
        <f t="shared" si="15"/>
        <v>27306.935673693028</v>
      </c>
      <c r="H22" s="427">
        <f t="shared" si="15"/>
        <v>90631.488732317521</v>
      </c>
      <c r="I22" s="427">
        <f t="shared" si="15"/>
        <v>8110.0468780529145</v>
      </c>
      <c r="J22" s="427">
        <f t="shared" si="15"/>
        <v>126767.22248166215</v>
      </c>
      <c r="K22" s="427">
        <f t="shared" si="15"/>
        <v>3696.5976511926183</v>
      </c>
      <c r="L22" s="427">
        <f t="shared" si="15"/>
        <v>5013.9087303813239</v>
      </c>
      <c r="M22" s="427">
        <f t="shared" si="15"/>
        <v>2327.9568685029831</v>
      </c>
      <c r="N22" s="427">
        <f t="shared" si="15"/>
        <v>1391.9867716957776</v>
      </c>
      <c r="O22" s="427">
        <f t="shared" si="15"/>
        <v>12430.450021772702</v>
      </c>
      <c r="Q22" s="18" t="s">
        <v>17</v>
      </c>
      <c r="R22" s="18" t="s">
        <v>62</v>
      </c>
      <c r="S22" s="19">
        <f>_xll.Woodstock.Analyst.Xcel.UDFs.GetIndicatorValue("OVOLGFIREC", "Toutes les strates", _xll.Woodstock.Analyst.Xcel.UDFs.GetModelFilename(), _xll.Woodstock.Analyst.Xcel.UDFs.GetScenarioIndex(),"2")/5</f>
        <v>132207.375</v>
      </c>
      <c r="T22" s="19">
        <f>_xll.Woodstock.Analyst.Xcel.UDFs.GetIndicatorValue("OVOLGFIREC", "Toutes les strates", _xll.Woodstock.Analyst.Xcel.UDFs.GetModelFilename(), _xll.Woodstock.Analyst.Xcel.UDFs.GetScenarioIndex(),"3")/5</f>
        <v>132207.375</v>
      </c>
      <c r="U22" s="19">
        <f>_xll.Woodstock.Analyst.Xcel.UDFs.GetIndicatorValue("OVOLGFIREC", "Toutes les strates", _xll.Woodstock.Analyst.Xcel.UDFs.GetModelFilename(), _xll.Woodstock.Analyst.Xcel.UDFs.GetScenarioIndex(),"4")/5</f>
        <v>132207.375</v>
      </c>
      <c r="V22" s="19">
        <f>_xll.Woodstock.Analyst.Xcel.UDFs.GetIndicatorValue("OVOLGFIREC", "Toutes les strates", _xll.Woodstock.Analyst.Xcel.UDFs.GetModelFilename(), _xll.Woodstock.Analyst.Xcel.UDFs.GetScenarioIndex(),"5")/5</f>
        <v>132207.375</v>
      </c>
      <c r="W22" s="19">
        <f>_xll.Woodstock.Analyst.Xcel.UDFs.GetIndicatorValue("OVOLGFIREC", "Toutes les strates", _xll.Woodstock.Analyst.Xcel.UDFs.GetModelFilename(), _xll.Woodstock.Analyst.Xcel.UDFs.GetScenarioIndex(),"6")/5</f>
        <v>132207.375</v>
      </c>
      <c r="X22" s="19">
        <f>_xll.Woodstock.Analyst.Xcel.UDFs.GetIndicatorValueAverage("OVOLGFIREC", "Toutes les strates", _xll.Woodstock.Analyst.Xcel.UDFs.GetModelFilename(), _xll.Woodstock.Analyst.Xcel.UDFs.GetScenarioIndex(),"2", "6")/5</f>
        <v>132207.375</v>
      </c>
      <c r="Y22" s="70">
        <f t="shared" ref="Y22:AD22" si="16">SUM(Y18:Y21)</f>
        <v>139207.57576808182</v>
      </c>
      <c r="Z22" s="70">
        <f t="shared" si="16"/>
        <v>139216.71935278724</v>
      </c>
      <c r="AA22" s="70">
        <f t="shared" si="16"/>
        <v>139188.55787482613</v>
      </c>
      <c r="AB22" s="70">
        <f t="shared" si="16"/>
        <v>139183.90215003869</v>
      </c>
      <c r="AC22" s="70">
        <f t="shared" si="16"/>
        <v>139191.61693144054</v>
      </c>
      <c r="AD22" s="70">
        <f t="shared" si="16"/>
        <v>139197.67441543489</v>
      </c>
      <c r="AE22" s="70"/>
    </row>
    <row r="23" spans="1:31" x14ac:dyDescent="0.25">
      <c r="A23" s="537"/>
      <c r="B23" s="422" t="s">
        <v>18</v>
      </c>
      <c r="C23" s="425" t="s">
        <v>46</v>
      </c>
      <c r="D23" s="424">
        <f t="shared" si="0"/>
        <v>6299.9999999999964</v>
      </c>
      <c r="E23" s="424">
        <f>IF(ISERROR(VLOOKUP($B23,DataRemsoftAjuste,7+VLOOKUP($B$4,Periode,2,FALSE),FALSE)*VLOOKUP($C23,MatricePourcRepProd,2,FALSE)),0,VLOOKUP($B23,DataRemsoftAjuste,7+VLOOKUP($B$4,Periode,2,FALSE),FALSE)*VLOOKUP($C23,MatricePourcRepProd,2,FALSE))</f>
        <v>50.427377738013398</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1808.2593344090997</v>
      </c>
      <c r="H23" s="424">
        <f>IF(ISERROR(VLOOKUP($B23,DataRemsoftAjuste,7+VLOOKUP($B$4,Periode,2,FALSE),FALSE)*VLOOKUP($C23,MatricePourcRepProd,5,FALSE)),0,VLOOKUP($B23,DataRemsoftAjuste,7+VLOOKUP($B$4,Periode,2,FALSE),FALSE)*VLOOKUP($C23,MatricePourcRepProd,5,FALSE))</f>
        <v>2700.3824543464698</v>
      </c>
      <c r="I23" s="424">
        <f>IF(ISERROR(VLOOKUP($B23,DataRemsoftAjuste,7+VLOOKUP($B$4,Periode,2,FALSE),FALSE)*VLOOKUP($C23,MatricePourcRepProd,6,FALSE)),0,VLOOKUP($B23,DataRemsoftAjuste,7+VLOOKUP($B$4,Periode,2,FALSE),FALSE)*VLOOKUP($C23,MatricePourcRepProd,6,FALSE))</f>
        <v>1069.41128596763</v>
      </c>
      <c r="J23" s="424">
        <f>SUM(E23:I23)</f>
        <v>5628.4804524612127</v>
      </c>
      <c r="K23" s="424">
        <f>IF(ISERROR(VLOOKUP($B23,DataRemsoftAjuste,7+VLOOKUP($B$4,Periode,2,FALSE),FALSE)*VLOOKUP($C23,MatricePourcRepProd,7,FALSE)),0,VLOOKUP($B23,DataRemsoftAjuste,7+VLOOKUP($B$4,Periode,2,FALSE),FALSE)*VLOOKUP($C23,MatricePourcRepProd,7,FALSE))</f>
        <v>106.31017238900201</v>
      </c>
      <c r="L23" s="424">
        <f>IF(ISERROR(VLOOKUP($B23,DataRemsoftAjuste,7+VLOOKUP($B$4,Periode,2,FALSE),FALSE)*VLOOKUP($C23,MatricePourcRepProd,8,FALSE)),0,VLOOKUP($B23,DataRemsoftAjuste,7+VLOOKUP($B$4,Periode,2,FALSE),FALSE)*VLOOKUP($C23,MatricePourcRepProd,8,FALSE))</f>
        <v>231.13051397165697</v>
      </c>
      <c r="M23" s="424">
        <f>IF(ISERROR(VLOOKUP($B23,DataRemsoftAjuste,7+VLOOKUP($B$4,Periode,2,FALSE),FALSE)*VLOOKUP($C23,MatricePourcRepProd,9,FALSE)),0,VLOOKUP($B23,DataRemsoftAjuste,7+VLOOKUP($B$4,Periode,2,FALSE),FALSE)*VLOOKUP($C23,MatricePourcRepProd,9,FALSE))</f>
        <v>271.07986771261</v>
      </c>
      <c r="N23" s="424">
        <f>IF(ISERROR(VLOOKUP($B23,DataRemsoftAjuste,7+VLOOKUP($B$4,Periode,2,FALSE),FALSE)*VLOOKUP($C23,MatricePourcRepProd,10,FALSE)),0,VLOOKUP($B23,DataRemsoftAjuste,7+VLOOKUP($B$4,Periode,2,FALSE),FALSE)*VLOOKUP($C23,MatricePourcRepProd,10,FALSE))</f>
        <v>62.998993465514204</v>
      </c>
      <c r="O23" s="424">
        <f>SUM(K23:N23)</f>
        <v>671.51954753878317</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6249.1460999999999</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6369.1132799999996</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6435.8859400000001</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6229.7652399999997</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6209.12734</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6298.607579999999</v>
      </c>
      <c r="Y23" s="69">
        <f t="shared" ref="Y23:AD23" si="17">S23*$AE$23</f>
        <v>6250.5275856540984</v>
      </c>
      <c r="Z23" s="69">
        <f t="shared" si="17"/>
        <v>6370.5212865475896</v>
      </c>
      <c r="AA23" s="69">
        <f t="shared" si="17"/>
        <v>6437.3087078398376</v>
      </c>
      <c r="AB23" s="69">
        <f t="shared" si="17"/>
        <v>6231.1424411679263</v>
      </c>
      <c r="AC23" s="69">
        <f t="shared" si="17"/>
        <v>6210.4999787905508</v>
      </c>
      <c r="AD23" s="69">
        <f t="shared" si="17"/>
        <v>6300</v>
      </c>
      <c r="AE23" s="71">
        <f>IF(ISERROR(Intrants_CahierDetermination!H11/X23),0,Intrants_CahierDetermination!H11/X23)</f>
        <v>1.0002210679078376</v>
      </c>
    </row>
    <row r="24" spans="1:31" x14ac:dyDescent="0.25">
      <c r="A24" s="537"/>
      <c r="B24" s="422" t="s">
        <v>19</v>
      </c>
      <c r="C24" s="425" t="s">
        <v>52</v>
      </c>
      <c r="D24" s="424">
        <f t="shared" si="0"/>
        <v>302.3274965651014</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65.597175743932965</v>
      </c>
      <c r="H24" s="424">
        <f>IF(ISERROR(VLOOKUP($B24,DataRemsoftAjuste,7+VLOOKUP($B$4,Periode,2,FALSE),FALSE)*VLOOKUP($C24,MatricePourcRepProd,5,FALSE)),0,VLOOKUP($B24,DataRemsoftAjuste,7+VLOOKUP($B$4,Periode,2,FALSE),FALSE)*VLOOKUP($C24,MatricePourcRepProd,5,FALSE))</f>
        <v>154.94568900177424</v>
      </c>
      <c r="I24" s="424">
        <f>IF(ISERROR(VLOOKUP($B24,DataRemsoftAjuste,7+VLOOKUP($B$4,Periode,2,FALSE),FALSE)*VLOOKUP($C24,MatricePourcRepProd,6,FALSE)),0,VLOOKUP($B24,DataRemsoftAjuste,7+VLOOKUP($B$4,Periode,2,FALSE),FALSE)*VLOOKUP($C24,MatricePourcRepProd,6,FALSE))</f>
        <v>51.732276915659703</v>
      </c>
      <c r="J24" s="424">
        <f>SUM(E24:I24)</f>
        <v>272.27514166136694</v>
      </c>
      <c r="K24" s="424">
        <f>IF(ISERROR(VLOOKUP($B24,DataRemsoftAjuste,7+VLOOKUP($B$4,Periode,2,FALSE),FALSE)*VLOOKUP($C24,MatricePourcRepProd,7,FALSE)),0,VLOOKUP($B24,DataRemsoftAjuste,7+VLOOKUP($B$4,Periode,2,FALSE),FALSE)*VLOOKUP($C24,MatricePourcRepProd,7,FALSE))</f>
        <v>6.2382319535250428</v>
      </c>
      <c r="L24" s="424">
        <f>IF(ISERROR(VLOOKUP($B24,DataRemsoftAjuste,7+VLOOKUP($B$4,Periode,2,FALSE),FALSE)*VLOOKUP($C24,MatricePourcRepProd,8,FALSE)),0,VLOOKUP($B24,DataRemsoftAjuste,7+VLOOKUP($B$4,Periode,2,FALSE),FALSE)*VLOOKUP($C24,MatricePourcRepProd,8,FALSE))</f>
        <v>12.174126332565782</v>
      </c>
      <c r="M24" s="424">
        <f>IF(ISERROR(VLOOKUP($B24,DataRemsoftAjuste,7+VLOOKUP($B$4,Periode,2,FALSE),FALSE)*VLOOKUP($C24,MatricePourcRepProd,9,FALSE)),0,VLOOKUP($B24,DataRemsoftAjuste,7+VLOOKUP($B$4,Periode,2,FALSE),FALSE)*VLOOKUP($C24,MatricePourcRepProd,9,FALSE))</f>
        <v>8.6166208728011444</v>
      </c>
      <c r="N24" s="424">
        <f>IF(ISERROR(VLOOKUP($B24,DataRemsoftAjuste,7+VLOOKUP($B$4,Periode,2,FALSE),FALSE)*VLOOKUP($C24,MatricePourcRepProd,10,FALSE)),0,VLOOKUP($B24,DataRemsoftAjuste,7+VLOOKUP($B$4,Periode,2,FALSE),FALSE)*VLOOKUP($C24,MatricePourcRepProd,10,FALSE))</f>
        <v>3.0233757448425087</v>
      </c>
      <c r="O24" s="424">
        <f>SUM(K24:N24)</f>
        <v>30.052354903734479</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336.91028</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254.44702000000001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227.90528</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329.11174</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348.46701999999999</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299.36826800000006</v>
      </c>
      <c r="Y24" s="69">
        <f t="shared" ref="Y24:AD24" si="18">S24*$AE$24</f>
        <v>340.24060799739527</v>
      </c>
      <c r="Z24" s="69">
        <f t="shared" si="18"/>
        <v>256.9622060446639</v>
      </c>
      <c r="AA24" s="69">
        <f t="shared" si="18"/>
        <v>230.15810331764473</v>
      </c>
      <c r="AB24" s="69">
        <f t="shared" si="18"/>
        <v>332.36498012669927</v>
      </c>
      <c r="AC24" s="69">
        <f t="shared" si="18"/>
        <v>351.91158533910124</v>
      </c>
      <c r="AD24" s="69">
        <f t="shared" si="18"/>
        <v>302.32749656510094</v>
      </c>
      <c r="AE24" s="71">
        <f>IF(ISERROR((Intrants_CahierDetermination!I11*(X24/(X20+X24))/X24)),0,(Intrants_CahierDetermination!I11*(X24/(X20+X24))/X24))</f>
        <v>1.0098849105981429</v>
      </c>
    </row>
    <row r="25" spans="1:31" x14ac:dyDescent="0.25">
      <c r="A25" s="537"/>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-1.4000000004443791E-4</v>
      </c>
      <c r="T25" s="21">
        <f t="shared" si="19"/>
        <v>-1.4000000049918526E-4</v>
      </c>
      <c r="U25" s="21">
        <f t="shared" si="19"/>
        <v>1.7999999994344762E-4</v>
      </c>
      <c r="V25" s="21">
        <f t="shared" si="19"/>
        <v>-4.200000000196269E-4</v>
      </c>
      <c r="W25" s="21">
        <f t="shared" si="19"/>
        <v>1.8000000005713446E-4</v>
      </c>
      <c r="X25" s="21">
        <f t="shared" si="19"/>
        <v>-6.8000000169377017E-5</v>
      </c>
      <c r="Y25" s="265">
        <f t="shared" ref="Y25:AD25" si="20">S25</f>
        <v>-1.4000000004443791E-4</v>
      </c>
      <c r="Z25" s="265">
        <f t="shared" si="20"/>
        <v>-1.4000000049918526E-4</v>
      </c>
      <c r="AA25" s="265">
        <f t="shared" si="20"/>
        <v>1.7999999994344762E-4</v>
      </c>
      <c r="AB25" s="265">
        <f t="shared" si="20"/>
        <v>-4.200000000196269E-4</v>
      </c>
      <c r="AC25" s="265">
        <f t="shared" si="20"/>
        <v>1.8000000005713446E-4</v>
      </c>
      <c r="AD25" s="265">
        <f t="shared" si="20"/>
        <v>-6.8000000169377017E-5</v>
      </c>
      <c r="AE25" s="264"/>
    </row>
    <row r="26" spans="1:31" x14ac:dyDescent="0.25">
      <c r="A26" s="537"/>
      <c r="B26" s="426" t="s">
        <v>21</v>
      </c>
      <c r="C26" s="426"/>
      <c r="D26" s="427">
        <f t="shared" si="0"/>
        <v>6602.327496565098</v>
      </c>
      <c r="E26" s="427">
        <f t="shared" ref="E26:O26" si="21">SUM(E23:E25)</f>
        <v>50.427377738013398</v>
      </c>
      <c r="F26" s="427">
        <f t="shared" si="21"/>
        <v>0</v>
      </c>
      <c r="G26" s="427">
        <f t="shared" si="21"/>
        <v>1873.8565101530326</v>
      </c>
      <c r="H26" s="427">
        <f t="shared" si="21"/>
        <v>2855.3281433482439</v>
      </c>
      <c r="I26" s="427">
        <f t="shared" si="21"/>
        <v>1121.1435628832896</v>
      </c>
      <c r="J26" s="427">
        <f t="shared" si="21"/>
        <v>5900.7555941225801</v>
      </c>
      <c r="K26" s="427">
        <f t="shared" si="21"/>
        <v>112.54840434252705</v>
      </c>
      <c r="L26" s="427">
        <f t="shared" si="21"/>
        <v>243.30464030422274</v>
      </c>
      <c r="M26" s="427">
        <f t="shared" si="21"/>
        <v>279.69648858541115</v>
      </c>
      <c r="N26" s="427">
        <f t="shared" si="21"/>
        <v>66.022369210356715</v>
      </c>
      <c r="O26" s="427">
        <f t="shared" si="21"/>
        <v>701.57190244251763</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6586.0562399999999</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6623.5601599999991</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6663.7914000000001</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6558.8765599999997</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6557.5945400000001</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6597.9757799999988</v>
      </c>
      <c r="Y26" s="70">
        <f t="shared" ref="Y26:AD26" si="22">Y25+Y24+Y23</f>
        <v>6590.7680536514936</v>
      </c>
      <c r="Z26" s="70">
        <f t="shared" si="22"/>
        <v>6627.4833525922531</v>
      </c>
      <c r="AA26" s="70">
        <f t="shared" si="22"/>
        <v>6667.466991157482</v>
      </c>
      <c r="AB26" s="70">
        <f t="shared" si="22"/>
        <v>6563.5070012946253</v>
      </c>
      <c r="AC26" s="70">
        <f t="shared" si="22"/>
        <v>6562.4117441296521</v>
      </c>
      <c r="AD26" s="70">
        <f t="shared" si="22"/>
        <v>6602.3274285651005</v>
      </c>
      <c r="AE26" s="70"/>
    </row>
    <row r="27" spans="1:31" x14ac:dyDescent="0.25">
      <c r="A27" s="537"/>
      <c r="B27" s="428" t="s">
        <v>22</v>
      </c>
      <c r="C27" s="428"/>
      <c r="D27" s="429">
        <f t="shared" si="0"/>
        <v>145799.99999999994</v>
      </c>
      <c r="E27" s="429">
        <f t="shared" ref="E27:O27" si="23">E26+E22</f>
        <v>769.17857533668632</v>
      </c>
      <c r="F27" s="429">
        <f t="shared" si="23"/>
        <v>0</v>
      </c>
      <c r="G27" s="429">
        <f t="shared" si="23"/>
        <v>29180.792183846061</v>
      </c>
      <c r="H27" s="429">
        <f t="shared" si="23"/>
        <v>93486.816875665769</v>
      </c>
      <c r="I27" s="429">
        <f t="shared" si="23"/>
        <v>9231.1904409362032</v>
      </c>
      <c r="J27" s="429">
        <f t="shared" si="23"/>
        <v>132667.97807578472</v>
      </c>
      <c r="K27" s="429">
        <f t="shared" si="23"/>
        <v>3809.1460555351455</v>
      </c>
      <c r="L27" s="429">
        <f t="shared" si="23"/>
        <v>5257.2133706855466</v>
      </c>
      <c r="M27" s="429">
        <f t="shared" si="23"/>
        <v>2607.6533570883944</v>
      </c>
      <c r="N27" s="429">
        <f t="shared" si="23"/>
        <v>1458.0091409061342</v>
      </c>
      <c r="O27" s="429">
        <f t="shared" si="23"/>
        <v>13132.02192421522</v>
      </c>
      <c r="Q27" s="20" t="s">
        <v>22</v>
      </c>
      <c r="R27" s="21" t="s">
        <v>62</v>
      </c>
      <c r="S27" s="21">
        <f t="shared" ref="S27:AD27" si="24">S26+S22</f>
        <v>138793.43124000001</v>
      </c>
      <c r="T27" s="21">
        <f t="shared" si="24"/>
        <v>138830.93515999999</v>
      </c>
      <c r="U27" s="21">
        <f t="shared" si="24"/>
        <v>138871.16639999999</v>
      </c>
      <c r="V27" s="21">
        <f t="shared" si="24"/>
        <v>138766.25156</v>
      </c>
      <c r="W27" s="21">
        <f t="shared" si="24"/>
        <v>138764.96953999999</v>
      </c>
      <c r="X27" s="21">
        <f t="shared" si="24"/>
        <v>138805.35078000001</v>
      </c>
      <c r="Y27" s="70">
        <f t="shared" si="24"/>
        <v>145798.34382173332</v>
      </c>
      <c r="Z27" s="70">
        <f t="shared" si="24"/>
        <v>145844.20270537949</v>
      </c>
      <c r="AA27" s="70">
        <f t="shared" si="24"/>
        <v>145856.02486598361</v>
      </c>
      <c r="AB27" s="70">
        <f t="shared" si="24"/>
        <v>145747.40915133333</v>
      </c>
      <c r="AC27" s="70">
        <f t="shared" si="24"/>
        <v>145754.02867557018</v>
      </c>
      <c r="AD27" s="70">
        <f t="shared" si="24"/>
        <v>145800.00184399998</v>
      </c>
      <c r="AE27" s="70"/>
    </row>
    <row r="28" spans="1:31" x14ac:dyDescent="0.25">
      <c r="A28" s="430"/>
      <c r="B28" s="430" t="s">
        <v>23</v>
      </c>
      <c r="C28" s="430"/>
      <c r="D28" s="429">
        <f t="shared" si="0"/>
        <v>837399.99999999953</v>
      </c>
      <c r="E28" s="431">
        <f t="shared" ref="E28:O28" si="25">E27+E17</f>
        <v>769.17857533668632</v>
      </c>
      <c r="F28" s="431">
        <f t="shared" si="25"/>
        <v>233.19761012500845</v>
      </c>
      <c r="G28" s="431">
        <f t="shared" si="25"/>
        <v>448789.95555329532</v>
      </c>
      <c r="H28" s="431">
        <f t="shared" si="25"/>
        <v>324268.24098696135</v>
      </c>
      <c r="I28" s="431">
        <f t="shared" si="25"/>
        <v>9231.1904409362032</v>
      </c>
      <c r="J28" s="431">
        <f t="shared" si="25"/>
        <v>783291.76316665451</v>
      </c>
      <c r="K28" s="431">
        <f t="shared" si="25"/>
        <v>27200.313476925552</v>
      </c>
      <c r="L28" s="431">
        <f t="shared" si="25"/>
        <v>15926.211086868541</v>
      </c>
      <c r="M28" s="431">
        <f t="shared" si="25"/>
        <v>2607.6533570883944</v>
      </c>
      <c r="N28" s="431">
        <f t="shared" si="25"/>
        <v>8374.058912462584</v>
      </c>
      <c r="O28" s="431">
        <f t="shared" si="25"/>
        <v>54108.236833345072</v>
      </c>
      <c r="Q28" s="20" t="s">
        <v>23</v>
      </c>
      <c r="R28" s="21" t="s">
        <v>62</v>
      </c>
      <c r="S28" s="21">
        <f t="shared" ref="S28:AD28" si="26">S27+S17</f>
        <v>833765.44763999991</v>
      </c>
      <c r="T28" s="21">
        <f t="shared" si="26"/>
        <v>833765.44745999994</v>
      </c>
      <c r="U28" s="21">
        <f t="shared" si="26"/>
        <v>833765.44770000002</v>
      </c>
      <c r="V28" s="21">
        <f t="shared" si="26"/>
        <v>833765.44726000004</v>
      </c>
      <c r="W28" s="21">
        <f t="shared" si="26"/>
        <v>833765.44793999998</v>
      </c>
      <c r="X28" s="21">
        <f t="shared" si="26"/>
        <v>833765.44759999996</v>
      </c>
      <c r="Y28" s="70">
        <f t="shared" si="26"/>
        <v>837410.50902299653</v>
      </c>
      <c r="Z28" s="70">
        <f t="shared" si="26"/>
        <v>837419.32085805689</v>
      </c>
      <c r="AA28" s="70">
        <f t="shared" si="26"/>
        <v>837389.44789364224</v>
      </c>
      <c r="AB28" s="70">
        <f t="shared" si="26"/>
        <v>837386.42242647707</v>
      </c>
      <c r="AC28" s="70">
        <f t="shared" si="26"/>
        <v>837394.30901882716</v>
      </c>
      <c r="AD28" s="70">
        <f t="shared" si="26"/>
        <v>837400.00184399995</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view="pageBreakPreview" zoomScale="60" zoomScaleNormal="100" workbookViewId="0">
      <selection activeCell="E18" sqref="E18"/>
    </sheetView>
  </sheetViews>
  <sheetFormatPr baseColWidth="10" defaultRowHeight="15" x14ac:dyDescent="0.25"/>
  <cols>
    <col min="15" max="15" width="11.42578125" customWidth="1"/>
    <col min="16" max="16" width="4.5703125" customWidth="1"/>
    <col min="17" max="17" width="4"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U02451_3FF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U02451_3FF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U02451_3FF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topLeftCell="A6" zoomScale="30" zoomScaleNormal="100" zoomScaleSheetLayoutView="30" zoomScalePageLayoutView="20" workbookViewId="0">
      <selection activeCell="AG95" sqref="AG95"/>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U02451_3FF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1549.0895430519881</v>
      </c>
      <c r="E8" s="115">
        <f>VLOOKUP($B8&amp;"-"&amp;$E$7,Intrants_GTYF,VLOOKUP($A$4,Periode,2,FALSE),FALSE)*'Répartition par produits (tab)'!$AE$12</f>
        <v>2291.1258008885461</v>
      </c>
      <c r="F8" s="115">
        <f>VLOOKUP($B8&amp;"-"&amp;$F$7,Intrants_GTYF,VLOOKUP($A$4,Periode,2,FALSE),FALSE)*'Répartition par produits (tab)'!$AE$12</f>
        <v>285.21438481837464</v>
      </c>
      <c r="G8" s="115">
        <f>VLOOKUP($B8&amp;"-"&amp;$G$7,Intrants_GTYF,VLOOKUP($A$4,Periode,2,FALSE),FALSE)*'Répartition par produits (tab)'!$AE$12</f>
        <v>0</v>
      </c>
      <c r="H8" s="115">
        <f>VLOOKUP($B8&amp;"-"&amp;$H$7,Intrants_GTYF,VLOOKUP($A$4,Periode,2,FALSE),FALSE)*'Répartition par produits (tab)'!$AE$12</f>
        <v>4125.4296959002804</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4125.4296959002804</v>
      </c>
      <c r="N8" s="115">
        <f>VLOOKUP($B8&amp;"-"&amp;$N$7,Intrants_GTYF,VLOOKUP($A$4,Periode,2,FALSE),FALSE)*'Répartition par produits (tab)'!$AE$18</f>
        <v>10997.108334939598</v>
      </c>
      <c r="O8" s="115">
        <f>VLOOKUP($B8&amp;"-"&amp;$O$7,Intrants_GTYF,VLOOKUP($A$4,Periode,2,FALSE),FALSE)*'Répartition par produits (tab)'!$AE$19</f>
        <v>6626.6231630710208</v>
      </c>
      <c r="P8" s="115">
        <f>VLOOKUP($B8&amp;"-"&amp;$P$7,Intrants_GTYF,VLOOKUP($A$4,Periode,2,FALSE),FALSE)*'Répartition par produits (tab)'!$AE$20</f>
        <v>193.54920479269967</v>
      </c>
      <c r="Q8" s="116">
        <f t="shared" ref="Q8:Q39" si="2">R8-N8-O8-P8</f>
        <v>-900.87715655554132</v>
      </c>
      <c r="R8" s="115">
        <f>VLOOKUP($B8&amp;"-"&amp;$R$7,Intrants_GTYF,VLOOKUP($A$4,Periode,2,FALSE),FALSE)</f>
        <v>16916.403546247777</v>
      </c>
      <c r="S8" s="115">
        <f>VLOOKUP($B8&amp;"-"&amp;$S$7,Intrants_GTYF,VLOOKUP($A$4,Periode,2,FALSE),FALSE)*'Répartition par produits (tab)'!$AE$23</f>
        <v>305.89180832853589</v>
      </c>
      <c r="T8" s="115">
        <f>VLOOKUP($B8&amp;"-"&amp;$T$7,Intrants_GTYF,VLOOKUP($A$4,Periode,2,FALSE),FALSE)*'Répartition par produits (tab)'!$AE$24</f>
        <v>0</v>
      </c>
      <c r="U8" s="116">
        <f t="shared" ref="U8:U39" si="3">V8-S8-T8</f>
        <v>-6.7607916151246172E-2</v>
      </c>
      <c r="V8" s="115">
        <f>VLOOKUP($B8&amp;"-"&amp;$V$7,Intrants_GTYF,VLOOKUP($A$4,Periode,2,FALSE),FALSE)</f>
        <v>305.82420041238464</v>
      </c>
      <c r="W8" s="115">
        <f t="shared" ref="W8:W39" si="4">V8+R8+M8</f>
        <v>21347.657442560441</v>
      </c>
    </row>
    <row r="9" spans="1:23" x14ac:dyDescent="0.25">
      <c r="A9" s="118" t="s">
        <v>30</v>
      </c>
      <c r="B9" s="118" t="s">
        <v>128</v>
      </c>
      <c r="C9" s="119" t="s">
        <v>1437</v>
      </c>
      <c r="D9" s="117">
        <f>IF(ISERROR(VLOOKUP($C9&amp;"_"&amp;$D$7,Data_TYF,VLOOKUP($A$4,Periode,2,FALSE),FALSE)),0,VLOOKUP($C9&amp;"_"&amp;$D$7,Data_TYF,VLOOKUP($A$4,Periode,2,FALSE),FALSE))*'Répartition par produits (tab)'!$AE$12</f>
        <v>1549.0895430519881</v>
      </c>
      <c r="E9" s="117">
        <f>IF(ISERROR(VLOOKUP($C9&amp;"_"&amp;$E$7,Data_TYF,VLOOKUP($A$4,Periode,2,FALSE),FALSE)),0,VLOOKUP($C9&amp;"_"&amp;$E$7,Data_TYF,VLOOKUP($A$4,Periode,2,FALSE),FALSE))*'Répartition par produits (tab)'!$AE$12</f>
        <v>2291.1258008885461</v>
      </c>
      <c r="F9" s="117">
        <f>IF(ISERROR(VLOOKUP($C9&amp;"_"&amp;$F$7,Data_TYF,VLOOKUP($A$4,Periode,2,FALSE),FALSE)),0,VLOOKUP($C9&amp;"_"&amp;$F$7,Data_TYF,VLOOKUP($A$4,Periode,2,FALSE),FALSE))*'Répartition par produits (tab)'!$AE$12</f>
        <v>285.21438481837464</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4125.4296959002804</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4125.4296959002804</v>
      </c>
      <c r="N9" s="117">
        <f>IF(ISERROR(VLOOKUP($C9&amp;"_"&amp;$N$7,Data_TYF,VLOOKUP($A$4,Periode,2,FALSE),FALSE)),0,VLOOKUP($C9&amp;"_"&amp;$N$7,Data_TYF,VLOOKUP($A$4,Periode,2,FALSE),FALSE))*'Répartition par produits (tab)'!$AE$18</f>
        <v>10997.108334939598</v>
      </c>
      <c r="O9" s="117">
        <f>IF(ISERROR(VLOOKUP($C9&amp;"_"&amp;$O$7,Data_TYF,VLOOKUP($A$4,Periode,2,FALSE),FALSE)),0,VLOOKUP($C9&amp;"_"&amp;$O$7,Data_TYF,VLOOKUP($A$4,Periode,2,FALSE),FALSE))*'Répartition par produits (tab)'!$AE$19</f>
        <v>6626.6231630710208</v>
      </c>
      <c r="P9" s="117">
        <f>IF(ISERROR(VLOOKUP($C9&amp;"_"&amp;$P$7,Data_TYF,VLOOKUP($A$4,Periode,2,FALSE),FALSE)),0,VLOOKUP($C9&amp;"_"&amp;$P$7,Data_TYF,VLOOKUP($A$4,Periode,2,FALSE),FALSE))*'Répartition par produits (tab)'!$AE$20</f>
        <v>193.54920479269967</v>
      </c>
      <c r="Q9" s="108">
        <f t="shared" si="2"/>
        <v>-900.87715655554132</v>
      </c>
      <c r="R9" s="117">
        <f>IF(ISERROR(VLOOKUP($C9&amp;"_"&amp;$R$7,Data_TYF,VLOOKUP($A$4,Periode,2,FALSE),FALSE)),0,VLOOKUP($C9&amp;"_"&amp;$R$7,Data_TYF,VLOOKUP($A$4,Periode,2,FALSE),FALSE))</f>
        <v>16916.403546247777</v>
      </c>
      <c r="S9" s="117">
        <f>IF(ISERROR(VLOOKUP($C9&amp;"_"&amp;$S$7,Data_TYF,VLOOKUP($A$4,Periode,2,FALSE),FALSE)),0,VLOOKUP($C9&amp;"_"&amp;$S$7,Data_TYF,VLOOKUP($A$4,Periode,2,FALSE),FALSE))*'Répartition par produits (tab)'!$AE$23</f>
        <v>305.89180832853589</v>
      </c>
      <c r="T9" s="117">
        <f>IF(ISERROR(VLOOKUP($C9&amp;"_"&amp;$T$7,Data_TYF,VLOOKUP($A$4,Periode,2,FALSE),FALSE)),0,VLOOKUP($C9&amp;"_"&amp;$T$7,Data_TYF,VLOOKUP($A$4,Periode,2,FALSE),FALSE))*'Répartition par produits (tab)'!$AE$24</f>
        <v>0</v>
      </c>
      <c r="U9" s="108">
        <f t="shared" si="3"/>
        <v>-6.7607916151246172E-2</v>
      </c>
      <c r="V9" s="117">
        <f>IF(ISERROR(VLOOKUP($C9&amp;"_"&amp;$V$7,Data_TYF,VLOOKUP($A$4,Periode,2,FALSE),FALSE)),0,VLOOKUP($C9&amp;"_"&amp;$V$7,Data_TYF,VLOOKUP($A$4,Periode,2,FALSE),FALSE))</f>
        <v>305.82420041238464</v>
      </c>
      <c r="W9" s="117">
        <f t="shared" si="4"/>
        <v>21347.657442560441</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4773.5448266845433</v>
      </c>
      <c r="E12" s="115">
        <f>VLOOKUP($B12&amp;"-"&amp;$E$7,Intrants_GTYF,VLOOKUP($A$4,Periode,2,FALSE),FALSE)*'Répartition par produits (tab)'!$AE$12</f>
        <v>7596.5106281342441</v>
      </c>
      <c r="F12" s="115">
        <f>VLOOKUP($B12&amp;"-"&amp;$F$7,Intrants_GTYF,VLOOKUP($A$4,Periode,2,FALSE),FALSE)*'Répartition par produits (tab)'!$AE$12</f>
        <v>600.74895367255942</v>
      </c>
      <c r="G12" s="115">
        <f>VLOOKUP($B12&amp;"-"&amp;$G$7,Intrants_GTYF,VLOOKUP($A$4,Periode,2,FALSE),FALSE)*'Répartition par produits (tab)'!$AE$12</f>
        <v>0</v>
      </c>
      <c r="H12" s="115">
        <f>VLOOKUP($B12&amp;"-"&amp;$H$7,Intrants_GTYF,VLOOKUP($A$4,Periode,2,FALSE),FALSE)*'Répartition par produits (tab)'!$AE$12</f>
        <v>12970.804235488749</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12970.804235488749</v>
      </c>
      <c r="N12" s="115">
        <f>VLOOKUP($B12&amp;"-"&amp;$N$7,Intrants_GTYF,VLOOKUP($A$4,Periode,2,FALSE),FALSE)*'Répartition par produits (tab)'!$AE$18</f>
        <v>22549.78978173044</v>
      </c>
      <c r="O12" s="115">
        <f>VLOOKUP($B12&amp;"-"&amp;$O$7,Intrants_GTYF,VLOOKUP($A$4,Periode,2,FALSE),FALSE)*'Répartition par produits (tab)'!$AE$19</f>
        <v>6825.1349799970722</v>
      </c>
      <c r="P12" s="115">
        <f>VLOOKUP($B12&amp;"-"&amp;$P$7,Intrants_GTYF,VLOOKUP($A$4,Periode,2,FALSE),FALSE)*'Répartition par produits (tab)'!$AE$20</f>
        <v>952.38431852599047</v>
      </c>
      <c r="Q12" s="116">
        <f t="shared" si="2"/>
        <v>-1505.6413547873619</v>
      </c>
      <c r="R12" s="115">
        <f>VLOOKUP($B12&amp;"-"&amp;$R$7,Intrants_GTYF,VLOOKUP($A$4,Periode,2,FALSE),FALSE)</f>
        <v>28821.667725466141</v>
      </c>
      <c r="S12" s="115">
        <f>VLOOKUP($B12&amp;"-"&amp;$S$7,Intrants_GTYF,VLOOKUP($A$4,Periode,2,FALSE),FALSE)*'Répartition par produits (tab)'!$AE$23</f>
        <v>23.248037790922407</v>
      </c>
      <c r="T12" s="115">
        <f>VLOOKUP($B12&amp;"-"&amp;$T$7,Intrants_GTYF,VLOOKUP($A$4,Periode,2,FALSE),FALSE)*'Répartition par produits (tab)'!$AE$24</f>
        <v>0</v>
      </c>
      <c r="U12" s="116">
        <f t="shared" si="3"/>
        <v>-5.1382591715629644E-3</v>
      </c>
      <c r="V12" s="115">
        <f>VLOOKUP($B12&amp;"-"&amp;$V$7,Intrants_GTYF,VLOOKUP($A$4,Periode,2,FALSE),FALSE)</f>
        <v>23.242899531750844</v>
      </c>
      <c r="W12" s="115">
        <f t="shared" si="4"/>
        <v>41815.714860486638</v>
      </c>
    </row>
    <row r="13" spans="1:23" x14ac:dyDescent="0.25">
      <c r="A13" s="118" t="s">
        <v>35</v>
      </c>
      <c r="B13" s="157" t="s">
        <v>130</v>
      </c>
      <c r="C13" s="118" t="s">
        <v>282</v>
      </c>
      <c r="D13" s="117">
        <f>IF(ISERROR(VLOOKUP($C13&amp;"_"&amp;$D$7,Data_TYF,VLOOKUP($A$4,Periode,2,FALSE),FALSE)),0,VLOOKUP($C13&amp;"_"&amp;$D$7,Data_TYF,VLOOKUP($A$4,Periode,2,FALSE),FALSE))*'Répartition par produits (tab)'!$AE$12</f>
        <v>4773.5448266845433</v>
      </c>
      <c r="E13" s="117">
        <f>IF(ISERROR(VLOOKUP($C13&amp;"_"&amp;$E$7,Data_TYF,VLOOKUP($A$4,Periode,2,FALSE),FALSE)),0,VLOOKUP($C13&amp;"_"&amp;$E$7,Data_TYF,VLOOKUP($A$4,Periode,2,FALSE),FALSE))*'Répartition par produits (tab)'!$AE$12</f>
        <v>7596.5106281342441</v>
      </c>
      <c r="F13" s="117">
        <f>IF(ISERROR(VLOOKUP($C13&amp;"_"&amp;$F$7,Data_TYF,VLOOKUP($A$4,Periode,2,FALSE),FALSE)),0,VLOOKUP($C13&amp;"_"&amp;$F$7,Data_TYF,VLOOKUP($A$4,Periode,2,FALSE),FALSE))*'Répartition par produits (tab)'!$AE$12</f>
        <v>600.74895367255942</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12970.804235488749</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12970.804235488749</v>
      </c>
      <c r="N13" s="117">
        <f>IF(ISERROR(VLOOKUP($C13&amp;"_"&amp;$N$7,Data_TYF,VLOOKUP($A$4,Periode,2,FALSE),FALSE)),0,VLOOKUP($C13&amp;"_"&amp;$N$7,Data_TYF,VLOOKUP($A$4,Periode,2,FALSE),FALSE))*'Répartition par produits (tab)'!$AE$18</f>
        <v>22549.78978173044</v>
      </c>
      <c r="O13" s="117">
        <f>IF(ISERROR(VLOOKUP($C13&amp;"_"&amp;$O$7,Data_TYF,VLOOKUP($A$4,Periode,2,FALSE),FALSE)),0,VLOOKUP($C13&amp;"_"&amp;$O$7,Data_TYF,VLOOKUP($A$4,Periode,2,FALSE),FALSE))*'Répartition par produits (tab)'!$AE$19</f>
        <v>6825.1349799970722</v>
      </c>
      <c r="P13" s="117">
        <f>IF(ISERROR(VLOOKUP($C13&amp;"_"&amp;$P$7,Data_TYF,VLOOKUP($A$4,Periode,2,FALSE),FALSE)),0,VLOOKUP($C13&amp;"_"&amp;$P$7,Data_TYF,VLOOKUP($A$4,Periode,2,FALSE),FALSE))*'Répartition par produits (tab)'!$AE$20</f>
        <v>952.38431852599047</v>
      </c>
      <c r="Q13" s="108">
        <f t="shared" si="2"/>
        <v>-1505.6413547873619</v>
      </c>
      <c r="R13" s="117">
        <f>IF(ISERROR(VLOOKUP($C13&amp;"_"&amp;$R$7,Data_TYF,VLOOKUP($A$4,Periode,2,FALSE),FALSE)),0,VLOOKUP($C13&amp;"_"&amp;$R$7,Data_TYF,VLOOKUP($A$4,Periode,2,FALSE),FALSE))</f>
        <v>28821.667725466141</v>
      </c>
      <c r="S13" s="117">
        <f>IF(ISERROR(VLOOKUP($C13&amp;"_"&amp;$S$7,Data_TYF,VLOOKUP($A$4,Periode,2,FALSE),FALSE)),0,VLOOKUP($C13&amp;"_"&amp;$S$7,Data_TYF,VLOOKUP($A$4,Periode,2,FALSE),FALSE))*'Répartition par produits (tab)'!$AE$23</f>
        <v>23.248037790922407</v>
      </c>
      <c r="T13" s="117">
        <f>IF(ISERROR(VLOOKUP($C13&amp;"_"&amp;$T$7,Data_TYF,VLOOKUP($A$4,Periode,2,FALSE),FALSE)),0,VLOOKUP($C13&amp;"_"&amp;$T$7,Data_TYF,VLOOKUP($A$4,Periode,2,FALSE),FALSE))*'Répartition par produits (tab)'!$AE$24</f>
        <v>0</v>
      </c>
      <c r="U13" s="108">
        <f t="shared" si="3"/>
        <v>-5.1382591715629644E-3</v>
      </c>
      <c r="V13" s="117">
        <f>IF(ISERROR(VLOOKUP($C13&amp;"_"&amp;$V$7,Data_TYF,VLOOKUP($A$4,Periode,2,FALSE),FALSE)),0,VLOOKUP($C13&amp;"_"&amp;$V$7,Data_TYF,VLOOKUP($A$4,Periode,2,FALSE),FALSE))</f>
        <v>23.242899531750844</v>
      </c>
      <c r="W13" s="117">
        <f t="shared" si="4"/>
        <v>41815.714860486638</v>
      </c>
    </row>
    <row r="14" spans="1:23" x14ac:dyDescent="0.25">
      <c r="A14" s="83" t="s">
        <v>32</v>
      </c>
      <c r="B14" s="83" t="s">
        <v>87</v>
      </c>
      <c r="C14" s="83" t="s">
        <v>629</v>
      </c>
      <c r="D14" s="115">
        <f>VLOOKUP($B14&amp;"-"&amp;$D$7,Intrants_GTYF,VLOOKUP($A$4,Periode,2,FALSE),FALSE)*'Répartition par produits (tab)'!$AE$12</f>
        <v>67616.452040111224</v>
      </c>
      <c r="E14" s="115">
        <f>VLOOKUP($B14&amp;"-"&amp;$E$7,Intrants_GTYF,VLOOKUP($A$4,Periode,2,FALSE),FALSE)*'Répartition par produits (tab)'!$AE$12</f>
        <v>414395.29132806644</v>
      </c>
      <c r="F14" s="115">
        <f>VLOOKUP($B14&amp;"-"&amp;$F$7,Intrants_GTYF,VLOOKUP($A$4,Periode,2,FALSE),FALSE)*'Répartition par produits (tab)'!$AE$12</f>
        <v>6846.416974463089</v>
      </c>
      <c r="G14" s="115">
        <f>VLOOKUP($B14&amp;"-"&amp;$G$7,Intrants_GTYF,VLOOKUP($A$4,Periode,2,FALSE),FALSE)*'Répartition par produits (tab)'!$AE$12</f>
        <v>1359.7032015821321</v>
      </c>
      <c r="H14" s="115">
        <f>VLOOKUP($B14&amp;"-"&amp;$H$7,Intrants_GTYF,VLOOKUP($A$4,Periode,2,FALSE),FALSE)*'Répartition par produits (tab)'!$AE$12</f>
        <v>490217.86058310972</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490217.86058310972</v>
      </c>
      <c r="N14" s="115">
        <f>VLOOKUP($B14&amp;"-"&amp;$N$7,Intrants_GTYF,VLOOKUP($A$4,Periode,2,FALSE),FALSE)*'Répartition par produits (tab)'!$AE$18</f>
        <v>24446.91990027803</v>
      </c>
      <c r="O14" s="115">
        <f>VLOOKUP($B14&amp;"-"&amp;$O$7,Intrants_GTYF,VLOOKUP($A$4,Periode,2,FALSE),FALSE)*'Répartition par produits (tab)'!$AE$19</f>
        <v>2822.5681096668518</v>
      </c>
      <c r="P14" s="115">
        <f>VLOOKUP($B14&amp;"-"&amp;$P$7,Intrants_GTYF,VLOOKUP($A$4,Periode,2,FALSE),FALSE)*'Répartition par produits (tab)'!$AE$20</f>
        <v>382.62733724669465</v>
      </c>
      <c r="Q14" s="116">
        <f t="shared" si="2"/>
        <v>-1391.0764706583952</v>
      </c>
      <c r="R14" s="115">
        <f>VLOOKUP($B14&amp;"-"&amp;$R$7,Intrants_GTYF,VLOOKUP($A$4,Periode,2,FALSE),FALSE)</f>
        <v>26261.038876533181</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516478.89945964288</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35138.006296045438</v>
      </c>
      <c r="E16" s="117">
        <f>IF(ISERROR(VLOOKUP($C16&amp;"_"&amp;$E$7,Data_TYF,VLOOKUP($A$4,Periode,2,FALSE),FALSE)),0,VLOOKUP($C16&amp;"_"&amp;$E$7,Data_TYF,VLOOKUP($A$4,Periode,2,FALSE),FALSE))*'Répartition par produits (tab)'!$AE$12</f>
        <v>320650.9805986525</v>
      </c>
      <c r="F16" s="117">
        <f>IF(ISERROR(VLOOKUP($C16&amp;"_"&amp;$F$7,Data_TYF,VLOOKUP($A$4,Periode,2,FALSE),FALSE)),0,VLOOKUP($C16&amp;"_"&amp;$F$7,Data_TYF,VLOOKUP($A$4,Periode,2,FALSE),FALSE))*'Répartition par produits (tab)'!$AE$12</f>
        <v>4362.6121624829138</v>
      </c>
      <c r="G16" s="117">
        <f>IF(ISERROR(VLOOKUP($C16&amp;"_"&amp;$G$7,Data_TYF,VLOOKUP($A$4,Periode,2,FALSE),FALSE)),0,VLOOKUP($C16&amp;"_"&amp;$G$7,Data_TYF,VLOOKUP($A$4,Periode,2,FALSE),FALSE))*'Répartition par produits (tab)'!$AE$12</f>
        <v>1270.0439816545761</v>
      </c>
      <c r="H16" s="117">
        <f>IF(ISERROR(VLOOKUP($C16&amp;"_"&amp;$H$7,Data_TYF,VLOOKUP($A$4,Periode,2,FALSE),FALSE)),0,VLOOKUP($C16&amp;"_"&amp;$H$7,Data_TYF,VLOOKUP($A$4,Periode,2,FALSE),FALSE))*'Répartition par produits (tab)'!$AE$12</f>
        <v>361421.64034242806</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361421.64034242806</v>
      </c>
      <c r="N16" s="117">
        <f>IF(ISERROR(VLOOKUP($C16&amp;"_"&amp;$N$7,Data_TYF,VLOOKUP($A$4,Periode,2,FALSE),FALSE)),0,VLOOKUP($C16&amp;"_"&amp;$N$7,Data_TYF,VLOOKUP($A$4,Periode,2,FALSE),FALSE))*'Répartition par produits (tab)'!$AE$18</f>
        <v>12561.433847240498</v>
      </c>
      <c r="O16" s="117">
        <f>IF(ISERROR(VLOOKUP($C16&amp;"_"&amp;$O$7,Data_TYF,VLOOKUP($A$4,Periode,2,FALSE),FALSE)),0,VLOOKUP($C16&amp;"_"&amp;$O$7,Data_TYF,VLOOKUP($A$4,Periode,2,FALSE),FALSE))*'Répartition par produits (tab)'!$AE$19</f>
        <v>1840.5428203617228</v>
      </c>
      <c r="P16" s="117">
        <f>IF(ISERROR(VLOOKUP($C16&amp;"_"&amp;$P$7,Data_TYF,VLOOKUP($A$4,Periode,2,FALSE),FALSE)),0,VLOOKUP($C16&amp;"_"&amp;$P$7,Data_TYF,VLOOKUP($A$4,Periode,2,FALSE),FALSE))*'Répartition par produits (tab)'!$AE$20</f>
        <v>198.00016751430323</v>
      </c>
      <c r="Q16" s="108">
        <f t="shared" si="2"/>
        <v>-734.80986680782371</v>
      </c>
      <c r="R16" s="117">
        <f t="shared" si="5"/>
        <v>13865.1669683087</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375286.80731073674</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-7.8896983767689237</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-7.8896983767689237</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-7.8896983767689237</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-7.8896983767689237</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31665.168731034217</v>
      </c>
      <c r="E19" s="117">
        <f>IF(ISERROR(VLOOKUP($C19&amp;"_"&amp;$E$7,Data_TYF,VLOOKUP($A$4,Periode,2,FALSE),FALSE)),0,VLOOKUP($C19&amp;"_"&amp;$E$7,Data_TYF,VLOOKUP($A$4,Periode,2,FALSE),FALSE))*'Répartition par produits (tab)'!$AE$12</f>
        <v>86527.669984991662</v>
      </c>
      <c r="F19" s="117">
        <f>IF(ISERROR(VLOOKUP($C19&amp;"_"&amp;$F$7,Data_TYF,VLOOKUP($A$4,Periode,2,FALSE),FALSE)),0,VLOOKUP($C19&amp;"_"&amp;$F$7,Data_TYF,VLOOKUP($A$4,Periode,2,FALSE),FALSE))*'Répartition par produits (tab)'!$AE$12</f>
        <v>663.31806775729308</v>
      </c>
      <c r="G19" s="117">
        <f>IF(ISERROR(VLOOKUP($C19&amp;"_"&amp;$G$7,Data_TYF,VLOOKUP($A$4,Periode,2,FALSE),FALSE)),0,VLOOKUP($C19&amp;"_"&amp;$G$7,Data_TYF,VLOOKUP($A$4,Periode,2,FALSE),FALSE))*'Répartition par produits (tab)'!$AE$12</f>
        <v>78.779938306018153</v>
      </c>
      <c r="H19" s="117">
        <f>IF(ISERROR(VLOOKUP($C19&amp;"_"&amp;$H$7,Data_TYF,VLOOKUP($A$4,Periode,2,FALSE),FALSE)),0,VLOOKUP($C19&amp;"_"&amp;$H$7,Data_TYF,VLOOKUP($A$4,Periode,2,FALSE),FALSE))*'Répartition par produits (tab)'!$AE$12</f>
        <v>118934.93658221062</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118934.93658221062</v>
      </c>
      <c r="N19" s="117">
        <f>IF(ISERROR(VLOOKUP($C19&amp;"_"&amp;$N$7,Data_TYF,VLOOKUP($A$4,Periode,2,FALSE),FALSE)),0,VLOOKUP($C19&amp;"_"&amp;$N$7,Data_TYF,VLOOKUP($A$4,Periode,2,FALSE),FALSE))*'Répartition par produits (tab)'!$AE$18</f>
        <v>11692.079703707588</v>
      </c>
      <c r="O19" s="117">
        <f>IF(ISERROR(VLOOKUP($C19&amp;"_"&amp;$O$7,Data_TYF,VLOOKUP($A$4,Periode,2,FALSE),FALSE)),0,VLOOKUP($C19&amp;"_"&amp;$O$7,Data_TYF,VLOOKUP($A$4,Periode,2,FALSE),FALSE))*'Répartition par produits (tab)'!$AE$19</f>
        <v>955.05414580231673</v>
      </c>
      <c r="P19" s="117">
        <f>IF(ISERROR(VLOOKUP($C19&amp;"_"&amp;$P$7,Data_TYF,VLOOKUP($A$4,Periode,2,FALSE),FALSE)),0,VLOOKUP($C19&amp;"_"&amp;$P$7,Data_TYF,VLOOKUP($A$4,Periode,2,FALSE),FALSE))*'Répartition par produits (tab)'!$AE$20</f>
        <v>184.62716973239139</v>
      </c>
      <c r="Q19" s="108">
        <f t="shared" si="2"/>
        <v>-645.05287160010812</v>
      </c>
      <c r="R19" s="117">
        <f t="shared" si="5"/>
        <v>12186.708147642188</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131121.64472985279</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813.27701303157278</v>
      </c>
      <c r="E24" s="117">
        <f>IF(ISERROR(VLOOKUP($C24&amp;"_"&amp;$E$7,Data_TYF,VLOOKUP($A$4,Periode,2,FALSE),FALSE)),0,VLOOKUP($C24&amp;"_"&amp;$E$7,Data_TYF,VLOOKUP($A$4,Periode,2,FALSE),FALSE))*'Répartition par produits (tab)'!$AE$12</f>
        <v>7224.5304427991141</v>
      </c>
      <c r="F24" s="117">
        <f>IF(ISERROR(VLOOKUP($C24&amp;"_"&amp;$F$7,Data_TYF,VLOOKUP($A$4,Periode,2,FALSE),FALSE)),0,VLOOKUP($C24&amp;"_"&amp;$F$7,Data_TYF,VLOOKUP($A$4,Periode,2,FALSE),FALSE))*'Répartition par produits (tab)'!$AE$12</f>
        <v>1820.4867442228824</v>
      </c>
      <c r="G24" s="117">
        <f>IF(ISERROR(VLOOKUP($C24&amp;"_"&amp;$G$7,Data_TYF,VLOOKUP($A$4,Periode,2,FALSE),FALSE)),0,VLOOKUP($C24&amp;"_"&amp;$G$7,Data_TYF,VLOOKUP($A$4,Periode,2,FALSE),FALSE))*'Répartition par produits (tab)'!$AE$12</f>
        <v>10.879281621538166</v>
      </c>
      <c r="H24" s="117">
        <f>IF(ISERROR(VLOOKUP($C24&amp;"_"&amp;$H$7,Data_TYF,VLOOKUP($A$4,Periode,2,FALSE),FALSE)),0,VLOOKUP($C24&amp;"_"&amp;$H$7,Data_TYF,VLOOKUP($A$4,Periode,2,FALSE),FALSE))*'Répartition par produits (tab)'!$AE$12</f>
        <v>9869.1733568477903</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9869.1733568477903</v>
      </c>
      <c r="N24" s="117">
        <f>IF(ISERROR(VLOOKUP($C24&amp;"_"&amp;$N$7,Data_TYF,VLOOKUP($A$4,Periode,2,FALSE),FALSE)),0,VLOOKUP($C24&amp;"_"&amp;$N$7,Data_TYF,VLOOKUP($A$4,Periode,2,FALSE),FALSE))*'Répartition par produits (tab)'!$AE$18</f>
        <v>193.40634932994851</v>
      </c>
      <c r="O24" s="117">
        <f>IF(ISERROR(VLOOKUP($C24&amp;"_"&amp;$O$7,Data_TYF,VLOOKUP($A$4,Periode,2,FALSE),FALSE)),0,VLOOKUP($C24&amp;"_"&amp;$O$7,Data_TYF,VLOOKUP($A$4,Periode,2,FALSE),FALSE))*'Répartition par produits (tab)'!$AE$19</f>
        <v>26.971143502811227</v>
      </c>
      <c r="P24" s="117">
        <f>IF(ISERROR(VLOOKUP($C24&amp;"_"&amp;$P$7,Data_TYF,VLOOKUP($A$4,Periode,2,FALSE),FALSE)),0,VLOOKUP($C24&amp;"_"&amp;$P$7,Data_TYF,VLOOKUP($A$4,Periode,2,FALSE),FALSE))*'Répartition par produits (tab)'!$AE$20</f>
        <v>0</v>
      </c>
      <c r="Q24" s="108">
        <f t="shared" si="2"/>
        <v>-11.213732250471306</v>
      </c>
      <c r="R24" s="117">
        <f t="shared" si="5"/>
        <v>209.16376058228843</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10078.337117430079</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4272.1191808745752</v>
      </c>
      <c r="E46" s="115">
        <f>VLOOKUP($B46&amp;"-"&amp;$E$7,Intrants_GTYF,VLOOKUP($A$4,Periode,2,FALSE),FALSE)*'Répartition par produits (tab)'!$AE$12</f>
        <v>4338.4734376251909</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8610.5925926092132</v>
      </c>
      <c r="I46" s="115">
        <f>VLOOKUP($B46&amp;"-"&amp;$I$7,Intrants_GTYF,VLOOKUP($A$4,Periode,2,FALSE),FALSE)*'Répartition par produits (tab)'!$AE$13</f>
        <v>281.95314521368198</v>
      </c>
      <c r="J46" s="115">
        <f>VLOOKUP($B46&amp;"-"&amp;$J$7,Intrants_GTYF,VLOOKUP($A$4,Periode,2,FALSE),FALSE)*'Répartition par produits (tab)'!$AE$14</f>
        <v>0</v>
      </c>
      <c r="K46" s="115">
        <f>VLOOKUP($B46&amp;"-"&amp;$K$7,Intrants_GTYF,VLOOKUP($A$4,Periode,2,FALSE),FALSE)*'Répartition par produits (tab)'!$AE$15</f>
        <v>0</v>
      </c>
      <c r="L46" s="115">
        <f t="shared" si="9"/>
        <v>281.95314521368198</v>
      </c>
      <c r="M46" s="115">
        <f t="shared" si="10"/>
        <v>8892.5457378228948</v>
      </c>
      <c r="N46" s="115">
        <f>VLOOKUP($B46&amp;"-"&amp;$N$7,Intrants_GTYF,VLOOKUP($A$4,Periode,2,FALSE),FALSE)*'Répartition par produits (tab)'!$AE$18</f>
        <v>4707.2788464266578</v>
      </c>
      <c r="O46" s="115">
        <f>VLOOKUP($B46&amp;"-"&amp;$O$7,Intrants_GTYF,VLOOKUP($A$4,Periode,2,FALSE),FALSE)*'Répartition par produits (tab)'!$AE$19</f>
        <v>138.77357722082749</v>
      </c>
      <c r="P46" s="115">
        <f>VLOOKUP($B46&amp;"-"&amp;$P$7,Intrants_GTYF,VLOOKUP($A$4,Periode,2,FALSE),FALSE)*'Répartition par produits (tab)'!$AE$20</f>
        <v>254.06335945980194</v>
      </c>
      <c r="Q46" s="116">
        <f t="shared" si="11"/>
        <v>-248.84930070975344</v>
      </c>
      <c r="R46" s="115">
        <f>VLOOKUP($B46&amp;"-"&amp;$R$7,Intrants_GTYF,VLOOKUP($A$4,Periode,2,FALSE),FALSE)</f>
        <v>4851.2664823975338</v>
      </c>
      <c r="S46" s="115">
        <f>VLOOKUP($B46&amp;"-"&amp;$S$7,Intrants_GTYF,VLOOKUP($A$4,Periode,2,FALSE),FALSE)*'Répartition par produits (tab)'!$AE$23</f>
        <v>4648.2986899570033</v>
      </c>
      <c r="T46" s="115">
        <f>VLOOKUP($B46&amp;"-"&amp;$T$7,Intrants_GTYF,VLOOKUP($A$4,Periode,2,FALSE),FALSE)*'Répartition par produits (tab)'!$AE$24</f>
        <v>298.79681475189352</v>
      </c>
      <c r="U46" s="116">
        <f t="shared" si="12"/>
        <v>-3.9522039663000896</v>
      </c>
      <c r="V46" s="115">
        <f>VLOOKUP($B46&amp;"-"&amp;$V$7,Intrants_GTYF,VLOOKUP($A$4,Periode,2,FALSE),FALSE)</f>
        <v>4943.1433007425967</v>
      </c>
      <c r="W46" s="115">
        <f t="shared" si="13"/>
        <v>18686.955520963027</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4272.1191808745752</v>
      </c>
      <c r="E49" s="117">
        <f>IF(ISERROR(VLOOKUP($C49&amp;"_"&amp;$E$7,Data_TYF,VLOOKUP($A$4,Periode,2,FALSE),FALSE)),0,VLOOKUP($C49&amp;"_"&amp;$E$7,Data_TYF,VLOOKUP($A$4,Periode,2,FALSE),FALSE))*'Répartition par produits (tab)'!$AE$12</f>
        <v>4338.4734376251909</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8610.5925926092132</v>
      </c>
      <c r="I49" s="117">
        <f>IF(ISERROR(VLOOKUP($C49&amp;"_"&amp;$I$7,Data_TYF,VLOOKUP($A$4,Periode,2,FALSE),FALSE)),0,VLOOKUP($C49&amp;"_"&amp;$I$7,Data_TYF,VLOOKUP($A$4,Periode,2,FALSE),FALSE))*'Répartition par produits (tab)'!$AE$13</f>
        <v>281.95314521368198</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281.95314521368198</v>
      </c>
      <c r="M49" s="117">
        <f t="shared" si="10"/>
        <v>8892.5457378228948</v>
      </c>
      <c r="N49" s="117">
        <f>IF(ISERROR(VLOOKUP($C49&amp;"_"&amp;$N$7,Data_TYF,VLOOKUP($A$4,Periode,2,FALSE),FALSE)),0,VLOOKUP($C49&amp;"_"&amp;$N$7,Data_TYF,VLOOKUP($A$4,Periode,2,FALSE),FALSE))*'Répartition par produits (tab)'!$AE$18</f>
        <v>4707.2788464266578</v>
      </c>
      <c r="O49" s="117">
        <f>IF(ISERROR(VLOOKUP($C49&amp;"_"&amp;$O$7,Data_TYF,VLOOKUP($A$4,Periode,2,FALSE),FALSE)),0,VLOOKUP($C49&amp;"_"&amp;$O$7,Data_TYF,VLOOKUP($A$4,Periode,2,FALSE),FALSE))*'Répartition par produits (tab)'!$AE$19</f>
        <v>138.77357722082749</v>
      </c>
      <c r="P49" s="117">
        <f>IF(ISERROR(VLOOKUP($C49&amp;"_"&amp;$P$7,Data_TYF,VLOOKUP($A$4,Periode,2,FALSE),FALSE)),0,VLOOKUP($C49&amp;"_"&amp;$P$7,Data_TYF,VLOOKUP($A$4,Periode,2,FALSE),FALSE))*'Répartition par produits (tab)'!$AE$20</f>
        <v>254.06335945980194</v>
      </c>
      <c r="Q49" s="108">
        <f t="shared" si="11"/>
        <v>-248.84930070975344</v>
      </c>
      <c r="R49" s="117">
        <f>IF(ISERROR(VLOOKUP($C49&amp;"_"&amp;$R$7,Data_TYF,VLOOKUP($A$4,Periode,2,FALSE),FALSE)),0,VLOOKUP($C49&amp;"_"&amp;$R$7,Data_TYF,VLOOKUP($A$4,Periode,2,FALSE),FALSE))</f>
        <v>4851.2664823975338</v>
      </c>
      <c r="S49" s="117">
        <f>IF(ISERROR(VLOOKUP($C49&amp;"_"&amp;$S$7,Data_TYF,VLOOKUP($A$4,Periode,2,FALSE),FALSE)),0,VLOOKUP($C49&amp;"_"&amp;$S$7,Data_TYF,VLOOKUP($A$4,Periode,2,FALSE),FALSE))*'Répartition par produits (tab)'!$AE$23</f>
        <v>4648.2986899570033</v>
      </c>
      <c r="T49" s="117">
        <f>IF(ISERROR(VLOOKUP($C49&amp;"_"&amp;$T$7,Data_TYF,VLOOKUP($A$4,Periode,2,FALSE),FALSE)),0,VLOOKUP($C49&amp;"_"&amp;$T$7,Data_TYF,VLOOKUP($A$4,Periode,2,FALSE),FALSE))*'Répartition par produits (tab)'!$AE$24</f>
        <v>298.79681475189352</v>
      </c>
      <c r="U49" s="108">
        <f t="shared" si="12"/>
        <v>-3.9522039663000896</v>
      </c>
      <c r="V49" s="117">
        <f>IF(ISERROR(VLOOKUP($C49&amp;"_"&amp;$V$7,Data_TYF,VLOOKUP($A$4,Periode,2,FALSE),FALSE)),0,VLOOKUP($C49&amp;"_"&amp;$V$7,Data_TYF,VLOOKUP($A$4,Periode,2,FALSE),FALSE))</f>
        <v>4943.1433007425967</v>
      </c>
      <c r="W49" s="117">
        <f t="shared" si="13"/>
        <v>18686.955520963027</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44.892257931836809</v>
      </c>
      <c r="E54" s="115">
        <f>VLOOKUP($B54&amp;"-"&amp;$E$7,Intrants_GTYF,VLOOKUP($A$4,Periode,2,FALSE),FALSE)*'Répartition par produits (tab)'!$AE$12</f>
        <v>51.980510172519161</v>
      </c>
      <c r="F54" s="115">
        <f>VLOOKUP($B54&amp;"-"&amp;$F$7,Intrants_GTYF,VLOOKUP($A$4,Periode,2,FALSE),FALSE)*'Répartition par produits (tab)'!$AE$12</f>
        <v>37.016422943409957</v>
      </c>
      <c r="G54" s="115">
        <f>VLOOKUP($B54&amp;"-"&amp;$G$7,Intrants_GTYF,VLOOKUP($A$4,Periode,2,FALSE),FALSE)*'Répartition par produits (tab)'!$AE$12</f>
        <v>0.39379175528929761</v>
      </c>
      <c r="H54" s="115">
        <f>VLOOKUP($B54&amp;"-"&amp;$H$7,Intrants_GTYF,VLOOKUP($A$4,Periode,2,FALSE),FALSE)*'Répartition par produits (tab)'!$AE$12</f>
        <v>134.28298054389282</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134.28298054389282</v>
      </c>
      <c r="N54" s="115">
        <f>VLOOKUP($B54&amp;"-"&amp;$N$7,Intrants_GTYF,VLOOKUP($A$4,Periode,2,FALSE),FALSE)*'Répartition par produits (tab)'!$AE$18</f>
        <v>74.206661749492682</v>
      </c>
      <c r="O54" s="115">
        <f>VLOOKUP($B54&amp;"-"&amp;$O$7,Intrants_GTYF,VLOOKUP($A$4,Periode,2,FALSE),FALSE)*'Répartition par produits (tab)'!$AE$19</f>
        <v>208.55449959347087</v>
      </c>
      <c r="P54" s="115">
        <f>VLOOKUP($B54&amp;"-"&amp;$P$7,Intrants_GTYF,VLOOKUP($A$4,Periode,2,FALSE),FALSE)*'Répartition par produits (tab)'!$AE$20</f>
        <v>0</v>
      </c>
      <c r="Q54" s="116">
        <f t="shared" si="11"/>
        <v>-14.474203791093856</v>
      </c>
      <c r="R54" s="115">
        <f>VLOOKUP($B54&amp;"-"&amp;$R$7,Intrants_GTYF,VLOOKUP($A$4,Periode,2,FALSE),FALSE)</f>
        <v>268.2869575518697</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402.5699380957625</v>
      </c>
    </row>
    <row r="55" spans="1:23" x14ac:dyDescent="0.25">
      <c r="A55" s="118" t="s">
        <v>33</v>
      </c>
      <c r="B55" s="118" t="s">
        <v>134</v>
      </c>
      <c r="C55" s="118" t="s">
        <v>1448</v>
      </c>
      <c r="D55" s="117">
        <f>IF(ISERROR(VLOOKUP($C55&amp;"_"&amp;$D$7,Data_TYF,VLOOKUP($A$4,Periode,2,FALSE),FALSE)),0,VLOOKUP($C55&amp;"_"&amp;$D$7,Data_TYF,VLOOKUP($A$4,Periode,2,FALSE),FALSE))*'Répartition par produits (tab)'!$AE$12</f>
        <v>44.892257931836809</v>
      </c>
      <c r="E55" s="117">
        <f>IF(ISERROR(VLOOKUP($C55&amp;"_"&amp;$E$7,Data_TYF,VLOOKUP($A$4,Periode,2,FALSE),FALSE)),0,VLOOKUP($C55&amp;"_"&amp;$E$7,Data_TYF,VLOOKUP($A$4,Periode,2,FALSE),FALSE))*'Répartition par produits (tab)'!$AE$12</f>
        <v>51.980510172519161</v>
      </c>
      <c r="F55" s="117">
        <f>IF(ISERROR(VLOOKUP($C55&amp;"_"&amp;$F$7,Data_TYF,VLOOKUP($A$4,Periode,2,FALSE),FALSE)),0,VLOOKUP($C55&amp;"_"&amp;$F$7,Data_TYF,VLOOKUP($A$4,Periode,2,FALSE),FALSE))*'Répartition par produits (tab)'!$AE$12</f>
        <v>37.016422943409957</v>
      </c>
      <c r="G55" s="117">
        <f>IF(ISERROR(VLOOKUP($C55&amp;"_"&amp;$G$7,Data_TYF,VLOOKUP($A$4,Periode,2,FALSE),FALSE)),0,VLOOKUP($C55&amp;"_"&amp;$G$7,Data_TYF,VLOOKUP($A$4,Periode,2,FALSE),FALSE))*'Répartition par produits (tab)'!$AE$12</f>
        <v>0.39379175528929761</v>
      </c>
      <c r="H55" s="117">
        <f>IF(ISERROR(VLOOKUP($C55&amp;"_"&amp;$H$7,Data_TYF,VLOOKUP($A$4,Periode,2,FALSE),FALSE)),0,VLOOKUP($C55&amp;"_"&amp;$H$7,Data_TYF,VLOOKUP($A$4,Periode,2,FALSE),FALSE))*'Répartition par produits (tab)'!$AE$12</f>
        <v>134.28298054389282</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134.28298054389282</v>
      </c>
      <c r="N55" s="117">
        <f>IF(ISERROR(VLOOKUP($C55&amp;"_"&amp;$N$7,Data_TYF,VLOOKUP($A$4,Periode,2,FALSE),FALSE)),0,VLOOKUP($C55&amp;"_"&amp;$N$7,Data_TYF,VLOOKUP($A$4,Periode,2,FALSE),FALSE))*'Répartition par produits (tab)'!$AE$18</f>
        <v>74.206661749492682</v>
      </c>
      <c r="O55" s="117">
        <f>IF(ISERROR(VLOOKUP($C55&amp;"_"&amp;$O$7,Data_TYF,VLOOKUP($A$4,Periode,2,FALSE),FALSE)),0,VLOOKUP($C55&amp;"_"&amp;$O$7,Data_TYF,VLOOKUP($A$4,Periode,2,FALSE),FALSE))*'Répartition par produits (tab)'!$AE$19</f>
        <v>208.55449959347087</v>
      </c>
      <c r="P55" s="117">
        <f>IF(ISERROR(VLOOKUP($C55&amp;"_"&amp;$P$7,Data_TYF,VLOOKUP($A$4,Periode,2,FALSE),FALSE)),0,VLOOKUP($C55&amp;"_"&amp;$P$7,Data_TYF,VLOOKUP($A$4,Periode,2,FALSE),FALSE))*'Répartition par produits (tab)'!$AE$20</f>
        <v>0</v>
      </c>
      <c r="Q55" s="108">
        <f t="shared" si="11"/>
        <v>-14.474203791093856</v>
      </c>
      <c r="R55" s="117">
        <f>IF(ISERROR(VLOOKUP($C55&amp;"_"&amp;$R$7,Data_TYF,VLOOKUP($A$4,Periode,2,FALSE),FALSE)),0,VLOOKUP($C55&amp;"_"&amp;$R$7,Data_TYF,VLOOKUP($A$4,Periode,2,FALSE),FALSE))</f>
        <v>268.2869575518697</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402.5699380957625</v>
      </c>
    </row>
    <row r="56" spans="1:23" x14ac:dyDescent="0.25">
      <c r="A56" s="83" t="s">
        <v>36</v>
      </c>
      <c r="B56" s="83" t="s">
        <v>113</v>
      </c>
      <c r="C56" s="83" t="s">
        <v>631</v>
      </c>
      <c r="D56" s="115">
        <f>VLOOKUP($B56&amp;"-"&amp;$D$7,Intrants_GTYF,VLOOKUP($A$4,Periode,2,FALSE),FALSE)*'Répartition par produits (tab)'!$AE$12</f>
        <v>11.641190865354572</v>
      </c>
      <c r="E56" s="115">
        <f>VLOOKUP($B56&amp;"-"&amp;$E$7,Intrants_GTYF,VLOOKUP($A$4,Periode,2,FALSE),FALSE)*'Répartition par produits (tab)'!$AE$12</f>
        <v>2246.2348898170671</v>
      </c>
      <c r="F56" s="115">
        <f>VLOOKUP($B56&amp;"-"&amp;$F$7,Intrants_GTYF,VLOOKUP($A$4,Periode,2,FALSE),FALSE)*'Répartition par produits (tab)'!$AE$12</f>
        <v>5067.1971904510201</v>
      </c>
      <c r="G56" s="115">
        <f>VLOOKUP($B56&amp;"-"&amp;$G$7,Intrants_GTYF,VLOOKUP($A$4,Periode,2,FALSE),FALSE)*'Répartition par produits (tab)'!$AE$12</f>
        <v>5.820595432677286</v>
      </c>
      <c r="H56" s="115">
        <f>VLOOKUP($B56&amp;"-"&amp;$H$7,Intrants_GTYF,VLOOKUP($A$4,Periode,2,FALSE),FALSE)*'Répartition par produits (tab)'!$AE$12</f>
        <v>7330.8936841225932</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7330.8936841225932</v>
      </c>
      <c r="N56" s="115">
        <f>VLOOKUP($B56&amp;"-"&amp;$N$7,Intrants_GTYF,VLOOKUP($A$4,Periode,2,FALSE),FALSE)*'Répartition par produits (tab)'!$AE$18</f>
        <v>12.473487388808463</v>
      </c>
      <c r="O56" s="115">
        <f>VLOOKUP($B56&amp;"-"&amp;$O$7,Intrants_GTYF,VLOOKUP($A$4,Periode,2,FALSE),FALSE)*'Répartition par produits (tab)'!$AE$19</f>
        <v>7.9308712015524581</v>
      </c>
      <c r="P56" s="115">
        <f>VLOOKUP($B56&amp;"-"&amp;$P$7,Intrants_GTYF,VLOOKUP($A$4,Periode,2,FALSE),FALSE)*'Répartition par produits (tab)'!$AE$20</f>
        <v>0</v>
      </c>
      <c r="Q56" s="116">
        <f t="shared" si="11"/>
        <v>-1.0409503672840259</v>
      </c>
      <c r="R56" s="115">
        <f>VLOOKUP($B56&amp;"-"&amp;$R$7,Intrants_GTYF,VLOOKUP($A$4,Periode,2,FALSE),FALSE)</f>
        <v>19.363408223076895</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7350.2570923456697</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582.06622426544925</v>
      </c>
      <c r="F57" s="117">
        <f>IF(ISERROR(VLOOKUP($C57&amp;"_"&amp;$F$7,Data_TYF,VLOOKUP($A$4,Periode,2,FALSE),FALSE)),0,VLOOKUP($C57&amp;"_"&amp;$F$7,Data_TYF,VLOOKUP($A$4,Periode,2,FALSE),FALSE))*'Répartition par produits (tab)'!$AE$12</f>
        <v>2550.1250591466255</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3132.191230423583</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3132.191230423583</v>
      </c>
      <c r="N57" s="117">
        <f>IF(ISERROR(VLOOKUP($C57&amp;"_"&amp;$N$7,Data_TYF,VLOOKUP($A$4,Periode,2,FALSE),FALSE)),0,VLOOKUP($C57&amp;"_"&amp;$N$7,Data_TYF,VLOOKUP($A$4,Periode,2,FALSE),FALSE))*'Répartition par produits (tab)'!$AE$18</f>
        <v>12.473487388808463</v>
      </c>
      <c r="O57" s="117">
        <f>IF(ISERROR(VLOOKUP($C57&amp;"_"&amp;$O$7,Data_TYF,VLOOKUP($A$4,Periode,2,FALSE),FALSE)),0,VLOOKUP($C57&amp;"_"&amp;$O$7,Data_TYF,VLOOKUP($A$4,Periode,2,FALSE),FALSE))*'Répartition par produits (tab)'!$AE$19</f>
        <v>0.49625945554536199</v>
      </c>
      <c r="P57" s="117">
        <f>IF(ISERROR(VLOOKUP($C57&amp;"_"&amp;$P$7,Data_TYF,VLOOKUP($A$4,Periode,2,FALSE),FALSE)),0,VLOOKUP($C57&amp;"_"&amp;$P$7,Data_TYF,VLOOKUP($A$4,Periode,2,FALSE),FALSE))*'Répartition par produits (tab)'!$AE$20</f>
        <v>0</v>
      </c>
      <c r="Q57" s="108">
        <f t="shared" si="11"/>
        <v>-0.65941489859458746</v>
      </c>
      <c r="R57" s="117">
        <f>IF(ISERROR(VLOOKUP($C57&amp;"_"&amp;$R$7,Data_TYF,VLOOKUP($A$4,Periode,2,FALSE),FALSE)),0,VLOOKUP($C57&amp;"_"&amp;$R$7,Data_TYF,VLOOKUP($A$4,Periode,2,FALSE),FALSE))</f>
        <v>12.310331945759238</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3144.5015623693421</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11.641190865354572</v>
      </c>
      <c r="E58" s="117">
        <f>IF(ISERROR(VLOOKUP($C58&amp;"_"&amp;$E$7,Data_TYF,VLOOKUP($A$4,Periode,2,FALSE),FALSE)),0,VLOOKUP($C58&amp;"_"&amp;$E$7,Data_TYF,VLOOKUP($A$4,Periode,2,FALSE),FALSE))*'Répartition par produits (tab)'!$AE$12</f>
        <v>1664.1686655516178</v>
      </c>
      <c r="F58" s="117">
        <f>IF(ISERROR(VLOOKUP($C58&amp;"_"&amp;$F$7,Data_TYF,VLOOKUP($A$4,Periode,2,FALSE),FALSE)),0,VLOOKUP($C58&amp;"_"&amp;$F$7,Data_TYF,VLOOKUP($A$4,Periode,2,FALSE),FALSE))*'Répartition par produits (tab)'!$AE$12</f>
        <v>2464.6975875161447</v>
      </c>
      <c r="G58" s="117">
        <f>IF(ISERROR(VLOOKUP($C58&amp;"_"&amp;$G$7,Data_TYF,VLOOKUP($A$4,Periode,2,FALSE),FALSE)),0,VLOOKUP($C58&amp;"_"&amp;$G$7,Data_TYF,VLOOKUP($A$4,Periode,2,FALSE),FALSE))*'Répartition par produits (tab)'!$AE$12</f>
        <v>5.820595432677286</v>
      </c>
      <c r="H58" s="117">
        <f>IF(ISERROR(VLOOKUP($C58&amp;"_"&amp;$H$7,Data_TYF,VLOOKUP($A$4,Periode,2,FALSE),FALSE)),0,VLOOKUP($C58&amp;"_"&amp;$H$7,Data_TYF,VLOOKUP($A$4,Periode,2,FALSE),FALSE))*'Répartition par produits (tab)'!$AE$12</f>
        <v>4146.3279099107613</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4146.3279099107613</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7.4346117460070955</v>
      </c>
      <c r="P58" s="117">
        <f>IF(ISERROR(VLOOKUP($C58&amp;"_"&amp;$P$7,Data_TYF,VLOOKUP($A$4,Periode,2,FALSE),FALSE)),0,VLOOKUP($C58&amp;"_"&amp;$P$7,Data_TYF,VLOOKUP($A$4,Periode,2,FALSE),FALSE))*'Répartition par produits (tab)'!$AE$20</f>
        <v>0</v>
      </c>
      <c r="Q58" s="108">
        <f t="shared" si="11"/>
        <v>-0.38153546868943522</v>
      </c>
      <c r="R58" s="117">
        <f>IF(ISERROR(VLOOKUP($C58&amp;"_"&amp;$R$7,Data_TYF,VLOOKUP($A$4,Periode,2,FALSE),FALSE)),0,VLOOKUP($C58&amp;"_"&amp;$R$7,Data_TYF,VLOOKUP($A$4,Periode,2,FALSE),FALSE))</f>
        <v>7.0530762773176603</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4153.3809861880791</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52.37454378824895</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52.37454378824895</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52.37454378824895</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52.37454378824895</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23791.512507801588</v>
      </c>
      <c r="E68" s="115">
        <f>VLOOKUP($B68&amp;"-"&amp;$E$7,Intrants_GTYF,VLOOKUP($A$4,Periode,2,FALSE),FALSE)*'Répartition par produits (tab)'!$AE$12</f>
        <v>41230.188487907886</v>
      </c>
      <c r="F68" s="115">
        <f>VLOOKUP($B68&amp;"-"&amp;$F$7,Intrants_GTYF,VLOOKUP($A$4,Periode,2,FALSE),FALSE)*'Répartition par produits (tab)'!$AE$12</f>
        <v>2428.1092078381571</v>
      </c>
      <c r="G68" s="115">
        <f>VLOOKUP($B68&amp;"-"&amp;$G$7,Intrants_GTYF,VLOOKUP($A$4,Periode,2,FALSE),FALSE)*'Répartition par produits (tab)'!$AE$12</f>
        <v>242.76549030163679</v>
      </c>
      <c r="H68" s="115">
        <f>VLOOKUP($B68&amp;"-"&amp;$H$7,Intrants_GTYF,VLOOKUP($A$4,Periode,2,FALSE),FALSE)*'Répartition par produits (tab)'!$AE$12</f>
        <v>67692.575564178129</v>
      </c>
      <c r="I68" s="115">
        <f>VLOOKUP($B68&amp;"-"&amp;$I$7,Intrants_GTYF,VLOOKUP($A$4,Periode,2,FALSE),FALSE)*'Répartition par produits (tab)'!$AE$13</f>
        <v>18.046857265030482</v>
      </c>
      <c r="J68" s="115">
        <f>VLOOKUP($B68&amp;"-"&amp;$J$7,Intrants_GTYF,VLOOKUP($A$4,Periode,2,FALSE),FALSE)*'Répartition par produits (tab)'!$AE$14</f>
        <v>0</v>
      </c>
      <c r="K68" s="115">
        <f>VLOOKUP($B68&amp;"-"&amp;$K$7,Intrants_GTYF,VLOOKUP($A$4,Periode,2,FALSE),FALSE)*'Répartition par produits (tab)'!$AE$15</f>
        <v>0</v>
      </c>
      <c r="L68" s="115">
        <f t="shared" si="9"/>
        <v>18.046857265030482</v>
      </c>
      <c r="M68" s="115">
        <f t="shared" si="10"/>
        <v>67710.622421443157</v>
      </c>
      <c r="N68" s="115">
        <f>VLOOKUP($B68&amp;"-"&amp;$N$7,Intrants_GTYF,VLOOKUP($A$4,Periode,2,FALSE),FALSE)*'Répartition par produits (tab)'!$AE$18</f>
        <v>33366.910436456899</v>
      </c>
      <c r="O68" s="115">
        <f>VLOOKUP($B68&amp;"-"&amp;$O$7,Intrants_GTYF,VLOOKUP($A$4,Periode,2,FALSE),FALSE)*'Répartition par produits (tab)'!$AE$19</f>
        <v>11111.81764395016</v>
      </c>
      <c r="P68" s="115">
        <f>VLOOKUP($B68&amp;"-"&amp;$P$7,Intrants_GTYF,VLOOKUP($A$4,Periode,2,FALSE),FALSE)*'Répartition par produits (tab)'!$AE$20</f>
        <v>530.23447449130003</v>
      </c>
      <c r="Q68" s="116">
        <f t="shared" si="11"/>
        <v>-2271.2615181687061</v>
      </c>
      <c r="R68" s="115">
        <f>VLOOKUP($B68&amp;"-"&amp;$R$7,Intrants_GTYF,VLOOKUP($A$4,Periode,2,FALSE),FALSE)</f>
        <v>42737.701036729653</v>
      </c>
      <c r="S68" s="115">
        <f>VLOOKUP($B68&amp;"-"&amp;$S$7,Intrants_GTYF,VLOOKUP($A$4,Periode,2,FALSE),FALSE)*'Répartition par produits (tab)'!$AE$23</f>
        <v>1155.503315708522</v>
      </c>
      <c r="T68" s="115">
        <f>VLOOKUP($B68&amp;"-"&amp;$T$7,Intrants_GTYF,VLOOKUP($A$4,Periode,2,FALSE),FALSE)*'Répartition par produits (tab)'!$AE$24</f>
        <v>3.5306785654130546</v>
      </c>
      <c r="U68" s="116">
        <f t="shared" si="12"/>
        <v>-0.28995045962973576</v>
      </c>
      <c r="V68" s="115">
        <f>VLOOKUP($B68&amp;"-"&amp;$V$7,Intrants_GTYF,VLOOKUP($A$4,Periode,2,FALSE),FALSE)</f>
        <v>1158.7440438143053</v>
      </c>
      <c r="W68" s="115">
        <f t="shared" si="13"/>
        <v>111607.06750198711</v>
      </c>
    </row>
    <row r="69" spans="1:23" x14ac:dyDescent="0.25">
      <c r="A69" s="118" t="s">
        <v>96</v>
      </c>
      <c r="B69" s="118" t="s">
        <v>254</v>
      </c>
      <c r="C69" s="118" t="s">
        <v>326</v>
      </c>
      <c r="D69" s="117">
        <f>IF(ISERROR(VLOOKUP($C69&amp;"_"&amp;$D$7,Data_TYF,VLOOKUP($A$4,Periode,2,FALSE),FALSE)),0,VLOOKUP($C69&amp;"_"&amp;$D$7,Data_TYF,VLOOKUP($A$4,Periode,2,FALSE),FALSE))*'Répartition par produits (tab)'!$AE$12</f>
        <v>2773.7465869524403</v>
      </c>
      <c r="E69" s="117">
        <f>IF(ISERROR(VLOOKUP($C69&amp;"_"&amp;$E$7,Data_TYF,VLOOKUP($A$4,Periode,2,FALSE),FALSE)),0,VLOOKUP($C69&amp;"_"&amp;$E$7,Data_TYF,VLOOKUP($A$4,Periode,2,FALSE),FALSE))*'Répartition par produits (tab)'!$AE$12</f>
        <v>12832.519900526846</v>
      </c>
      <c r="F69" s="117">
        <f>IF(ISERROR(VLOOKUP($C69&amp;"_"&amp;$F$7,Data_TYF,VLOOKUP($A$4,Periode,2,FALSE),FALSE)),0,VLOOKUP($C69&amp;"_"&amp;$F$7,Data_TYF,VLOOKUP($A$4,Periode,2,FALSE),FALSE))*'Répartition par produits (tab)'!$AE$12</f>
        <v>574.92198192700926</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16181.18833611509</v>
      </c>
      <c r="I69" s="117">
        <f>IF(ISERROR(VLOOKUP($C69&amp;"_"&amp;$I$7,Data_TYF,VLOOKUP($A$4,Periode,2,FALSE),FALSE)),0,VLOOKUP($C69&amp;"_"&amp;$I$7,Data_TYF,VLOOKUP($A$4,Periode,2,FALSE),FALSE))*'Répartition par produits (tab)'!$AE$13</f>
        <v>17.183478876655183</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17.183478876655183</v>
      </c>
      <c r="M69" s="117">
        <f t="shared" si="10"/>
        <v>16198.371814991746</v>
      </c>
      <c r="N69" s="117">
        <f>IF(ISERROR(VLOOKUP($C69&amp;"_"&amp;$N$7,Data_TYF,VLOOKUP($A$4,Periode,2,FALSE),FALSE)),0,VLOOKUP($C69&amp;"_"&amp;$N$7,Data_TYF,VLOOKUP($A$4,Periode,2,FALSE),FALSE))*'Répartition par produits (tab)'!$AE$18</f>
        <v>7741.722599177082</v>
      </c>
      <c r="O69" s="117">
        <f>IF(ISERROR(VLOOKUP($C69&amp;"_"&amp;$O$7,Data_TYF,VLOOKUP($A$4,Periode,2,FALSE),FALSE)),0,VLOOKUP($C69&amp;"_"&amp;$O$7,Data_TYF,VLOOKUP($A$4,Periode,2,FALSE),FALSE))*'Répartition par produits (tab)'!$AE$19</f>
        <v>2330.9193071501054</v>
      </c>
      <c r="P69" s="117">
        <f>IF(ISERROR(VLOOKUP($C69&amp;"_"&amp;$P$7,Data_TYF,VLOOKUP($A$4,Periode,2,FALSE),FALSE)),0,VLOOKUP($C69&amp;"_"&amp;$P$7,Data_TYF,VLOOKUP($A$4,Periode,2,FALSE),FALSE))*'Répartition par produits (tab)'!$AE$20</f>
        <v>178.86658550263533</v>
      </c>
      <c r="Q69" s="108">
        <f t="shared" si="11"/>
        <v>-514.83309164033483</v>
      </c>
      <c r="R69" s="117">
        <f t="shared" ref="R69:R77" si="14">IF(ISERROR(VLOOKUP($C69&amp;"_"&amp;$R$7,Data_TYF,VLOOKUP($A$4,Periode,2,FALSE),FALSE)),0,VLOOKUP($C69&amp;"_"&amp;$R$7,Data_TYF,VLOOKUP($A$4,Periode,2,FALSE),FALSE))</f>
        <v>9736.6754001894878</v>
      </c>
      <c r="S69" s="117">
        <f>IF(ISERROR(VLOOKUP($C69&amp;"_"&amp;$S$7,Data_TYF,VLOOKUP($A$4,Periode,2,FALSE),FALSE)),0,VLOOKUP($C69&amp;"_"&amp;$S$7,Data_TYF,VLOOKUP($A$4,Periode,2,FALSE),FALSE))*'Répartition par produits (tab)'!$AE$23</f>
        <v>65.944310808365216</v>
      </c>
      <c r="T69" s="117">
        <f>IF(ISERROR(VLOOKUP($C69&amp;"_"&amp;$T$7,Data_TYF,VLOOKUP($A$4,Periode,2,FALSE),FALSE)),0,VLOOKUP($C69&amp;"_"&amp;$T$7,Data_TYF,VLOOKUP($A$4,Periode,2,FALSE),FALSE))*'Répartition par produits (tab)'!$AE$24</f>
        <v>0</v>
      </c>
      <c r="U69" s="108">
        <f t="shared" si="12"/>
        <v>-1.4574948770771812E-2</v>
      </c>
      <c r="V69" s="117">
        <f t="shared" ref="V69:V77" si="15">IF(ISERROR(VLOOKUP($C69&amp;"_"&amp;$V$7,Data_TYF,VLOOKUP($A$4,Periode,2,FALSE),FALSE)),0,VLOOKUP($C69&amp;"_"&amp;$V$7,Data_TYF,VLOOKUP($A$4,Periode,2,FALSE),FALSE))</f>
        <v>65.929735859594444</v>
      </c>
      <c r="W69" s="117">
        <f t="shared" si="13"/>
        <v>26000.97695104083</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15380.425962024477</v>
      </c>
      <c r="E75" s="117">
        <f>IF(ISERROR(VLOOKUP($C75&amp;"_"&amp;$E$7,Data_TYF,VLOOKUP($A$4,Periode,2,FALSE),FALSE)),0,VLOOKUP($C75&amp;"_"&amp;$E$7,Data_TYF,VLOOKUP($A$4,Periode,2,FALSE),FALSE))*'Répartition par produits (tab)'!$AE$12</f>
        <v>20519.498961526697</v>
      </c>
      <c r="F75" s="117">
        <f>IF(ISERROR(VLOOKUP($C75&amp;"_"&amp;$F$7,Data_TYF,VLOOKUP($A$4,Periode,2,FALSE),FALSE)),0,VLOOKUP($C75&amp;"_"&amp;$F$7,Data_TYF,VLOOKUP($A$4,Periode,2,FALSE),FALSE))*'Répartition par produits (tab)'!$AE$12</f>
        <v>987.22412710656954</v>
      </c>
      <c r="G75" s="117">
        <f>IF(ISERROR(VLOOKUP($C75&amp;"_"&amp;$G$7,Data_TYF,VLOOKUP($A$4,Periode,2,FALSE),FALSE)),0,VLOOKUP($C75&amp;"_"&amp;$G$7,Data_TYF,VLOOKUP($A$4,Periode,2,FALSE),FALSE))*'Répartition par produits (tab)'!$AE$12</f>
        <v>145.5987540657093</v>
      </c>
      <c r="H75" s="117">
        <f>IF(ISERROR(VLOOKUP($C75&amp;"_"&amp;$H$7,Data_TYF,VLOOKUP($A$4,Periode,2,FALSE),FALSE)),0,VLOOKUP($C75&amp;"_"&amp;$H$7,Data_TYF,VLOOKUP($A$4,Periode,2,FALSE),FALSE))*'Répartition par produits (tab)'!$AE$12</f>
        <v>37032.747493569856</v>
      </c>
      <c r="I75" s="117">
        <f>IF(ISERROR(VLOOKUP($C75&amp;"_"&amp;$I$7,Data_TYF,VLOOKUP($A$4,Periode,2,FALSE),FALSE)),0,VLOOKUP($C75&amp;"_"&amp;$I$7,Data_TYF,VLOOKUP($A$4,Periode,2,FALSE),FALSE))*'Répartition par produits (tab)'!$AE$13</f>
        <v>0.86337838837529801</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0.86337838837529801</v>
      </c>
      <c r="M75" s="117">
        <f t="shared" si="17"/>
        <v>37033.610871958233</v>
      </c>
      <c r="N75" s="117">
        <f>IF(ISERROR(VLOOKUP($C75&amp;"_"&amp;$N$7,Data_TYF,VLOOKUP($A$4,Periode,2,FALSE),FALSE)),0,VLOOKUP($C75&amp;"_"&amp;$N$7,Data_TYF,VLOOKUP($A$4,Periode,2,FALSE),FALSE))*'Répartition par produits (tab)'!$AE$18</f>
        <v>21075.31979593862</v>
      </c>
      <c r="O75" s="117">
        <f>IF(ISERROR(VLOOKUP($C75&amp;"_"&amp;$O$7,Data_TYF,VLOOKUP($A$4,Periode,2,FALSE),FALSE)),0,VLOOKUP($C75&amp;"_"&amp;$O$7,Data_TYF,VLOOKUP($A$4,Periode,2,FALSE),FALSE))*'Répartition par produits (tab)'!$AE$19</f>
        <v>3308.6731840595817</v>
      </c>
      <c r="P75" s="117">
        <f>IF(ISERROR(VLOOKUP($C75&amp;"_"&amp;$P$7,Data_TYF,VLOOKUP($A$4,Periode,2,FALSE),FALSE)),0,VLOOKUP($C75&amp;"_"&amp;$P$7,Data_TYF,VLOOKUP($A$4,Periode,2,FALSE),FALSE))*'Répartition par produits (tab)'!$AE$20</f>
        <v>243.86858465583828</v>
      </c>
      <c r="Q75" s="108">
        <f t="shared" si="18"/>
        <v>-1243.3074832792277</v>
      </c>
      <c r="R75" s="117">
        <f t="shared" si="14"/>
        <v>23384.554081374812</v>
      </c>
      <c r="S75" s="117">
        <f>IF(ISERROR(VLOOKUP($C75&amp;"_"&amp;$S$7,Data_TYF,VLOOKUP($A$4,Periode,2,FALSE),FALSE)),0,VLOOKUP($C75&amp;"_"&amp;$S$7,Data_TYF,VLOOKUP($A$4,Periode,2,FALSE),FALSE))*'Répartition par produits (tab)'!$AE$23</f>
        <v>379.72959171453624</v>
      </c>
      <c r="T75" s="117">
        <f>IF(ISERROR(VLOOKUP($C75&amp;"_"&amp;$T$7,Data_TYF,VLOOKUP($A$4,Periode,2,FALSE),FALSE)),0,VLOOKUP($C75&amp;"_"&amp;$T$7,Data_TYF,VLOOKUP($A$4,Periode,2,FALSE),FALSE))*'Répartition par produits (tab)'!$AE$24</f>
        <v>3.5306785654130546</v>
      </c>
      <c r="U75" s="108">
        <f t="shared" si="19"/>
        <v>-0.11848968998431486</v>
      </c>
      <c r="V75" s="117">
        <f t="shared" si="15"/>
        <v>383.14178058996498</v>
      </c>
      <c r="W75" s="117">
        <f t="shared" si="20"/>
        <v>60801.306733923011</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5637.3399588246693</v>
      </c>
      <c r="E77" s="117">
        <f>IF(ISERROR(VLOOKUP($C77&amp;"_"&amp;$E$7,Data_TYF,VLOOKUP($A$4,Periode,2,FALSE),FALSE)),0,VLOOKUP($C77&amp;"_"&amp;$E$7,Data_TYF,VLOOKUP($A$4,Periode,2,FALSE),FALSE))*'Répartition par produits (tab)'!$AE$12</f>
        <v>7878.1696258543243</v>
      </c>
      <c r="F77" s="117">
        <f>IF(ISERROR(VLOOKUP($C77&amp;"_"&amp;$F$7,Data_TYF,VLOOKUP($A$4,Periode,2,FALSE),FALSE)),0,VLOOKUP($C77&amp;"_"&amp;$F$7,Data_TYF,VLOOKUP($A$4,Periode,2,FALSE),FALSE))*'Répartition par produits (tab)'!$AE$12</f>
        <v>865.96309880457795</v>
      </c>
      <c r="G77" s="117">
        <f>IF(ISERROR(VLOOKUP($C77&amp;"_"&amp;$G$7,Data_TYF,VLOOKUP($A$4,Periode,2,FALSE),FALSE)),0,VLOOKUP($C77&amp;"_"&amp;$G$7,Data_TYF,VLOOKUP($A$4,Periode,2,FALSE),FALSE))*'Répartition par produits (tab)'!$AE$12</f>
        <v>97.166736235927416</v>
      </c>
      <c r="H77" s="117">
        <f>IF(ISERROR(VLOOKUP($C77&amp;"_"&amp;$H$7,Data_TYF,VLOOKUP($A$4,Periode,2,FALSE),FALSE)),0,VLOOKUP($C77&amp;"_"&amp;$H$7,Data_TYF,VLOOKUP($A$4,Periode,2,FALSE),FALSE))*'Répartition par produits (tab)'!$AE$12</f>
        <v>14478.639734493172</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14478.639734493172</v>
      </c>
      <c r="N77" s="117">
        <f>IF(ISERROR(VLOOKUP($C77&amp;"_"&amp;$N$7,Data_TYF,VLOOKUP($A$4,Periode,2,FALSE),FALSE)),0,VLOOKUP($C77&amp;"_"&amp;$N$7,Data_TYF,VLOOKUP($A$4,Periode,2,FALSE),FALSE))*'Répartition par produits (tab)'!$AE$18</f>
        <v>4549.8680413412058</v>
      </c>
      <c r="O77" s="117">
        <f>IF(ISERROR(VLOOKUP($C77&amp;"_"&amp;$O$7,Data_TYF,VLOOKUP($A$4,Periode,2,FALSE),FALSE)),0,VLOOKUP($C77&amp;"_"&amp;$O$7,Data_TYF,VLOOKUP($A$4,Periode,2,FALSE),FALSE))*'Répartition par produits (tab)'!$AE$19</f>
        <v>5472.2251527404705</v>
      </c>
      <c r="P77" s="117">
        <f>IF(ISERROR(VLOOKUP($C77&amp;"_"&amp;$P$7,Data_TYF,VLOOKUP($A$4,Periode,2,FALSE),FALSE)),0,VLOOKUP($C77&amp;"_"&amp;$P$7,Data_TYF,VLOOKUP($A$4,Periode,2,FALSE),FALSE))*'Répartition par produits (tab)'!$AE$20</f>
        <v>107.49930433282636</v>
      </c>
      <c r="Q77" s="108">
        <f t="shared" si="18"/>
        <v>-513.12094324914915</v>
      </c>
      <c r="R77" s="117">
        <f t="shared" si="14"/>
        <v>9616.4715551653535</v>
      </c>
      <c r="S77" s="117">
        <f>IF(ISERROR(VLOOKUP($C77&amp;"_"&amp;$S$7,Data_TYF,VLOOKUP($A$4,Periode,2,FALSE),FALSE)),0,VLOOKUP($C77&amp;"_"&amp;$S$7,Data_TYF,VLOOKUP($A$4,Periode,2,FALSE),FALSE))*'Répartition par produits (tab)'!$AE$23</f>
        <v>709.8294131856203</v>
      </c>
      <c r="T77" s="117">
        <f>IF(ISERROR(VLOOKUP($C77&amp;"_"&amp;$T$7,Data_TYF,VLOOKUP($A$4,Periode,2,FALSE),FALSE)),0,VLOOKUP($C77&amp;"_"&amp;$T$7,Data_TYF,VLOOKUP($A$4,Periode,2,FALSE),FALSE))*'Répartition par produits (tab)'!$AE$24</f>
        <v>0</v>
      </c>
      <c r="U77" s="108">
        <f t="shared" si="19"/>
        <v>-0.15688582087432223</v>
      </c>
      <c r="V77" s="117">
        <f t="shared" si="15"/>
        <v>709.67252736474597</v>
      </c>
      <c r="W77" s="117">
        <f t="shared" si="20"/>
        <v>24804.783817023272</v>
      </c>
    </row>
    <row r="78" spans="1:23" x14ac:dyDescent="0.25">
      <c r="A78" s="83" t="s">
        <v>37</v>
      </c>
      <c r="B78" s="83" t="s">
        <v>92</v>
      </c>
      <c r="C78" s="83" t="s">
        <v>630</v>
      </c>
      <c r="D78" s="115">
        <f>VLOOKUP($B78&amp;"-"&amp;$D$7,Intrants_GTYF,VLOOKUP($A$4,Periode,2,FALSE),FALSE)*'Répartition par produits (tab)'!$AE$12</f>
        <v>50365.840507207628</v>
      </c>
      <c r="E78" s="115">
        <f>VLOOKUP($B78&amp;"-"&amp;$E$7,Intrants_GTYF,VLOOKUP($A$4,Periode,2,FALSE),FALSE)*'Répartition par produits (tab)'!$AE$12</f>
        <v>49765.593540353126</v>
      </c>
      <c r="F78" s="115">
        <f>VLOOKUP($B78&amp;"-"&amp;$F$7,Intrants_GTYF,VLOOKUP($A$4,Periode,2,FALSE),FALSE)*'Répartition par produits (tab)'!$AE$12</f>
        <v>86.174813773723386</v>
      </c>
      <c r="G78" s="115">
        <f>VLOOKUP($B78&amp;"-"&amp;$G$7,Intrants_GTYF,VLOOKUP($A$4,Periode,2,FALSE),FALSE)*'Répartition par produits (tab)'!$AE$12</f>
        <v>-3.8134870201568742E-2</v>
      </c>
      <c r="H78" s="115">
        <f>VLOOKUP($B78&amp;"-"&amp;$H$7,Intrants_GTYF,VLOOKUP($A$4,Periode,2,FALSE),FALSE)*'Répartition par produits (tab)'!$AE$12</f>
        <v>100217.57077457594</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100217.57077457594</v>
      </c>
      <c r="N78" s="115">
        <f>VLOOKUP($B78&amp;"-"&amp;$N$7,Intrants_GTYF,VLOOKUP($A$4,Periode,2,FALSE),FALSE)*'Répartition par produits (tab)'!$AE$18</f>
        <v>12045.317206677311</v>
      </c>
      <c r="O78" s="115">
        <f>VLOOKUP($B78&amp;"-"&amp;$O$7,Intrants_GTYF,VLOOKUP($A$4,Periode,2,FALSE),FALSE)*'Répartition par produits (tab)'!$AE$19</f>
        <v>858.59822575696887</v>
      </c>
      <c r="P78" s="115">
        <f>VLOOKUP($B78&amp;"-"&amp;$P$7,Intrants_GTYF,VLOOKUP($A$4,Periode,2,FALSE),FALSE)*'Répartition par produits (tab)'!$AE$20</f>
        <v>84.813874035154043</v>
      </c>
      <c r="Q78" s="116">
        <f t="shared" si="18"/>
        <v>-657.07873116061023</v>
      </c>
      <c r="R78" s="115">
        <f>VLOOKUP($B78&amp;"-"&amp;$R$7,Intrants_GTYF,VLOOKUP($A$4,Periode,2,FALSE),FALSE)</f>
        <v>12331.650575308824</v>
      </c>
      <c r="S78" s="115">
        <f>VLOOKUP($B78&amp;"-"&amp;$S$7,Intrants_GTYF,VLOOKUP($A$4,Periode,2,FALSE),FALSE)*'Répartition par produits (tab)'!$AE$23</f>
        <v>167.05826236909803</v>
      </c>
      <c r="T78" s="115">
        <f>VLOOKUP($B78&amp;"-"&amp;$T$7,Intrants_GTYF,VLOOKUP($A$4,Periode,2,FALSE),FALSE)*'Répartition par produits (tab)'!$AE$24</f>
        <v>0</v>
      </c>
      <c r="U78" s="116">
        <f t="shared" si="19"/>
        <v>-3.6923058045715607E-2</v>
      </c>
      <c r="V78" s="115">
        <f>VLOOKUP($B78&amp;"-"&amp;$V$7,Intrants_GTYF,VLOOKUP($A$4,Periode,2,FALSE),FALSE)</f>
        <v>167.02133931105232</v>
      </c>
      <c r="W78" s="115">
        <f t="shared" si="20"/>
        <v>112716.24268919582</v>
      </c>
    </row>
    <row r="79" spans="1:23" x14ac:dyDescent="0.25">
      <c r="A79" s="118" t="s">
        <v>37</v>
      </c>
      <c r="B79" s="118" t="s">
        <v>265</v>
      </c>
      <c r="C79" s="118" t="s">
        <v>316</v>
      </c>
      <c r="D79" s="117">
        <f>IF(ISERROR(VLOOKUP($C79&amp;"_"&amp;$D$7,Data_TYF,VLOOKUP($A$4,Periode,2,FALSE),FALSE)),0,VLOOKUP($C79&amp;"_"&amp;$D$7,Data_TYF,VLOOKUP($A$4,Periode,2,FALSE),FALSE))*'Répartition par produits (tab)'!$AE$12</f>
        <v>12610.047799912863</v>
      </c>
      <c r="E79" s="117">
        <f>IF(ISERROR(VLOOKUP($C79&amp;"_"&amp;$E$7,Data_TYF,VLOOKUP($A$4,Periode,2,FALSE),FALSE)),0,VLOOKUP($C79&amp;"_"&amp;$E$7,Data_TYF,VLOOKUP($A$4,Periode,2,FALSE),FALSE))*'Répartition par produits (tab)'!$AE$12</f>
        <v>7751.9693352410814</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20362.016943255665</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20362.016943255665</v>
      </c>
      <c r="N79" s="117">
        <f>IF(ISERROR(VLOOKUP($C79&amp;"_"&amp;$N$7,Data_TYF,VLOOKUP($A$4,Periode,2,FALSE),FALSE)),0,VLOOKUP($C79&amp;"_"&amp;$N$7,Data_TYF,VLOOKUP($A$4,Periode,2,FALSE),FALSE))*'Répartition par produits (tab)'!$AE$18</f>
        <v>5263.7567529432936</v>
      </c>
      <c r="O79" s="117">
        <f>IF(ISERROR(VLOOKUP($C79&amp;"_"&amp;$O$7,Data_TYF,VLOOKUP($A$4,Periode,2,FALSE),FALSE)),0,VLOOKUP($C79&amp;"_"&amp;$O$7,Data_TYF,VLOOKUP($A$4,Periode,2,FALSE),FALSE))*'Répartition par produits (tab)'!$AE$19</f>
        <v>379.6180536488834</v>
      </c>
      <c r="P79" s="117">
        <f>IF(ISERROR(VLOOKUP($C79&amp;"_"&amp;$P$7,Data_TYF,VLOOKUP($A$4,Periode,2,FALSE),FALSE)),0,VLOOKUP($C79&amp;"_"&amp;$P$7,Data_TYF,VLOOKUP($A$4,Periode,2,FALSE),FALSE))*'Répartition par produits (tab)'!$AE$20</f>
        <v>0.93901525278515818</v>
      </c>
      <c r="Q79" s="108">
        <f t="shared" si="18"/>
        <v>-287.013821511885</v>
      </c>
      <c r="R79" s="117">
        <f>IF(ISERROR(VLOOKUP($C79&amp;"_"&amp;$R$7,Data_TYF,VLOOKUP($A$4,Periode,2,FALSE),FALSE)),0,VLOOKUP($C79&amp;"_"&amp;$R$7,Data_TYF,VLOOKUP($A$4,Periode,2,FALSE),FALSE))</f>
        <v>5357.3000003330772</v>
      </c>
      <c r="S79" s="117">
        <f>IF(ISERROR(VLOOKUP($C79&amp;"_"&amp;$S$7,Data_TYF,VLOOKUP($A$4,Periode,2,FALSE),FALSE)),0,VLOOKUP($C79&amp;"_"&amp;$S$7,Data_TYF,VLOOKUP($A$4,Periode,2,FALSE),FALSE))*'Répartition par produits (tab)'!$AE$23</f>
        <v>167.05826236909803</v>
      </c>
      <c r="T79" s="117">
        <f>IF(ISERROR(VLOOKUP($C79&amp;"_"&amp;$T$7,Data_TYF,VLOOKUP($A$4,Periode,2,FALSE),FALSE)),0,VLOOKUP($C79&amp;"_"&amp;$T$7,Data_TYF,VLOOKUP($A$4,Periode,2,FALSE),FALSE))*'Répartition par produits (tab)'!$AE$24</f>
        <v>0</v>
      </c>
      <c r="U79" s="108">
        <f t="shared" si="19"/>
        <v>-3.6923058045715607E-2</v>
      </c>
      <c r="V79" s="117">
        <f>IF(ISERROR(VLOOKUP($C79&amp;"_"&amp;$V$7,Data_TYF,VLOOKUP($A$4,Periode,2,FALSE),FALSE)),0,VLOOKUP($C79&amp;"_"&amp;$V$7,Data_TYF,VLOOKUP($A$4,Periode,2,FALSE),FALSE))</f>
        <v>167.02133931105232</v>
      </c>
      <c r="W79" s="117">
        <f t="shared" si="20"/>
        <v>25886.338282899793</v>
      </c>
    </row>
    <row r="80" spans="1:23" x14ac:dyDescent="0.25">
      <c r="A80" s="118" t="s">
        <v>116</v>
      </c>
      <c r="B80" s="118" t="s">
        <v>266</v>
      </c>
      <c r="C80" s="118" t="s">
        <v>317</v>
      </c>
      <c r="D80" s="117">
        <f>IF(ISERROR(VLOOKUP($C80&amp;"_"&amp;$D$7,Data_TYF,VLOOKUP($A$4,Periode,2,FALSE),FALSE)),0,VLOOKUP($C80&amp;"_"&amp;$D$7,Data_TYF,VLOOKUP($A$4,Periode,2,FALSE),FALSE))*'Répartition par produits (tab)'!$AE$12</f>
        <v>37755.792707294764</v>
      </c>
      <c r="E80" s="117">
        <f>IF(ISERROR(VLOOKUP($C80&amp;"_"&amp;$E$7,Data_TYF,VLOOKUP($A$4,Periode,2,FALSE),FALSE)),0,VLOOKUP($C80&amp;"_"&amp;$E$7,Data_TYF,VLOOKUP($A$4,Periode,2,FALSE),FALSE))*'Répartition par produits (tab)'!$AE$12</f>
        <v>42013.624205112043</v>
      </c>
      <c r="F80" s="117">
        <f>IF(ISERROR(VLOOKUP($C80&amp;"_"&amp;$F$7,Data_TYF,VLOOKUP($A$4,Periode,2,FALSE),FALSE)),0,VLOOKUP($C80&amp;"_"&amp;$F$7,Data_TYF,VLOOKUP($A$4,Periode,2,FALSE),FALSE))*'Répartition par produits (tab)'!$AE$12</f>
        <v>86.174813773723386</v>
      </c>
      <c r="G80" s="117">
        <f>IF(ISERROR(VLOOKUP($C80&amp;"_"&amp;$G$7,Data_TYF,VLOOKUP($A$4,Periode,2,FALSE),FALSE)),0,VLOOKUP($C80&amp;"_"&amp;$G$7,Data_TYF,VLOOKUP($A$4,Periode,2,FALSE),FALSE))*'Répartition par produits (tab)'!$AE$12</f>
        <v>-3.8134870201568742E-2</v>
      </c>
      <c r="H80" s="117">
        <f>IF(ISERROR(VLOOKUP($C80&amp;"_"&amp;$H$7,Data_TYF,VLOOKUP($A$4,Periode,2,FALSE),FALSE)),0,VLOOKUP($C80&amp;"_"&amp;$H$7,Data_TYF,VLOOKUP($A$4,Periode,2,FALSE),FALSE))*'Répartition par produits (tab)'!$AE$12</f>
        <v>79855.553831320271</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79855.553831320271</v>
      </c>
      <c r="N80" s="117">
        <f>IF(ISERROR(VLOOKUP($C80&amp;"_"&amp;$N$7,Data_TYF,VLOOKUP($A$4,Periode,2,FALSE),FALSE)),0,VLOOKUP($C80&amp;"_"&amp;$N$7,Data_TYF,VLOOKUP($A$4,Periode,2,FALSE),FALSE))*'Répartition par produits (tab)'!$AE$18</f>
        <v>6781.5604537340168</v>
      </c>
      <c r="O80" s="117">
        <f>IF(ISERROR(VLOOKUP($C80&amp;"_"&amp;$O$7,Data_TYF,VLOOKUP($A$4,Periode,2,FALSE),FALSE)),0,VLOOKUP($C80&amp;"_"&amp;$O$7,Data_TYF,VLOOKUP($A$4,Periode,2,FALSE),FALSE))*'Répartition par produits (tab)'!$AE$19</f>
        <v>478.98017210808536</v>
      </c>
      <c r="P80" s="117">
        <f>IF(ISERROR(VLOOKUP($C80&amp;"_"&amp;$P$7,Data_TYF,VLOOKUP($A$4,Periode,2,FALSE),FALSE)),0,VLOOKUP($C80&amp;"_"&amp;$P$7,Data_TYF,VLOOKUP($A$4,Periode,2,FALSE),FALSE))*'Répartition par produits (tab)'!$AE$20</f>
        <v>83.874858782368904</v>
      </c>
      <c r="Q80" s="108">
        <f t="shared" si="18"/>
        <v>-370.06490964872239</v>
      </c>
      <c r="R80" s="117">
        <f>IF(ISERROR(VLOOKUP($C80&amp;"_"&amp;$R$7,Data_TYF,VLOOKUP($A$4,Periode,2,FALSE),FALSE)),0,VLOOKUP($C80&amp;"_"&amp;$R$7,Data_TYF,VLOOKUP($A$4,Periode,2,FALSE),FALSE))</f>
        <v>6974.3505749757487</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86829.904406296017</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152425.09205452874</v>
      </c>
      <c r="E90" s="115">
        <f t="shared" si="21"/>
        <v>521915.39862296497</v>
      </c>
      <c r="F90" s="115">
        <f t="shared" si="21"/>
        <v>15350.877947960334</v>
      </c>
      <c r="G90" s="115">
        <f t="shared" si="21"/>
        <v>1608.6449442015339</v>
      </c>
      <c r="H90" s="115">
        <f t="shared" si="21"/>
        <v>691300.01011052856</v>
      </c>
      <c r="I90" s="115">
        <f t="shared" si="21"/>
        <v>300.00000247871247</v>
      </c>
      <c r="J90" s="115">
        <f t="shared" si="21"/>
        <v>0</v>
      </c>
      <c r="K90" s="115">
        <f t="shared" si="21"/>
        <v>0</v>
      </c>
      <c r="L90" s="115">
        <f t="shared" si="16"/>
        <v>300.00000247871247</v>
      </c>
      <c r="M90" s="115">
        <f t="shared" si="17"/>
        <v>691600.01011300727</v>
      </c>
      <c r="N90" s="115">
        <f>N84+N78+N68+N66+N60+N56+N54+N51+N46+N34+N28+N14+N12+N8</f>
        <v>108200.00465564722</v>
      </c>
      <c r="O90" s="115">
        <f>O84+O78+O68+O66+O60+O56+O54+O51+O46+O34+O28+O14+O12+O8</f>
        <v>28600.001070457922</v>
      </c>
      <c r="P90" s="115">
        <f>P84+P78+P68+P66+P60+P56+P54+P51+P46+P34+P28+P14+P12+P8</f>
        <v>2397.6725685516408</v>
      </c>
      <c r="Q90" s="116">
        <f t="shared" si="18"/>
        <v>-6990.2996861987212</v>
      </c>
      <c r="R90" s="115">
        <f>R84+R78+R68+R66+R60+R56+R54+R51+R46+R34+R28+R14+R12+R8</f>
        <v>132207.37860845806</v>
      </c>
      <c r="S90" s="115">
        <f>S84+S78+S68+S66+S60+S56+S54+S51+S46+S34+S28+S14+S12+S8</f>
        <v>6300.0001141540815</v>
      </c>
      <c r="T90" s="115">
        <f>T84+T78+T68+T66+T60+T56+T54+T51+T46+T34+T28+T14+T12+T8</f>
        <v>302.32749331730656</v>
      </c>
      <c r="U90" s="116">
        <f t="shared" si="19"/>
        <v>-4.3518236592985886</v>
      </c>
      <c r="V90" s="115">
        <f>V84+V78+V68+V66+V60+V56+V54+V51+V46+V34+V28+V14+V12+V8</f>
        <v>6597.9757838120895</v>
      </c>
      <c r="W90" s="115">
        <f>W84+W78+W68+W66+W60+W56+W54+W51+W46+W34+W28+W14+W12+W8</f>
        <v>830405.36450527736</v>
      </c>
    </row>
    <row r="91" spans="1:23" hidden="1" x14ac:dyDescent="0.25">
      <c r="A91" s="551" t="s">
        <v>1479</v>
      </c>
      <c r="B91" s="552"/>
      <c r="C91" s="553"/>
      <c r="D91" s="115">
        <f t="shared" ref="D91:K91" si="22">SUM(D8:D89)-D90</f>
        <v>152425.0920545288</v>
      </c>
      <c r="E91" s="115">
        <f t="shared" si="22"/>
        <v>521915.39862296521</v>
      </c>
      <c r="F91" s="115">
        <f t="shared" si="22"/>
        <v>15350.877947960331</v>
      </c>
      <c r="G91" s="115">
        <f t="shared" si="22"/>
        <v>1608.6449442015344</v>
      </c>
      <c r="H91" s="115">
        <f t="shared" si="22"/>
        <v>691300.01011052832</v>
      </c>
      <c r="I91" s="115">
        <f t="shared" si="22"/>
        <v>300.00000247871236</v>
      </c>
      <c r="J91" s="115">
        <f t="shared" si="22"/>
        <v>0</v>
      </c>
      <c r="K91" s="115">
        <f t="shared" si="22"/>
        <v>0</v>
      </c>
      <c r="L91" s="115">
        <f t="shared" si="16"/>
        <v>300.00000247871236</v>
      </c>
      <c r="M91" s="115">
        <f t="shared" si="17"/>
        <v>691600.01011300704</v>
      </c>
      <c r="N91" s="115">
        <f>SUM(N8:N89)-N90</f>
        <v>108200.00465564722</v>
      </c>
      <c r="O91" s="115">
        <f>SUM(O8:O89)-O90</f>
        <v>28600.001070457936</v>
      </c>
      <c r="P91" s="115">
        <f>SUM(P8:P89)-P90</f>
        <v>2397.6725685516426</v>
      </c>
      <c r="Q91" s="116">
        <f t="shared" si="18"/>
        <v>-6990.2996861986794</v>
      </c>
      <c r="R91" s="115">
        <f>SUM(R8:R89)-R90</f>
        <v>132207.37860845812</v>
      </c>
      <c r="S91" s="115">
        <f>SUM(S8:S89)-S90</f>
        <v>6300.0001141540815</v>
      </c>
      <c r="T91" s="115">
        <f>SUM(T8:T89)-T90</f>
        <v>302.32749331730656</v>
      </c>
      <c r="U91" s="116">
        <f t="shared" si="19"/>
        <v>-4.3518236592985886</v>
      </c>
      <c r="V91" s="115">
        <f>SUM(V8:V89)-V90</f>
        <v>6597.9757838120895</v>
      </c>
      <c r="W91" s="115">
        <f>SUM(W8:W89)-W90</f>
        <v>830405.36450527713</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view="pageBreakPreview" zoomScale="60" zoomScaleNormal="100" workbookViewId="0">
      <selection activeCell="E18" sqref="E18"/>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U02451_3FF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view="pageBreakPreview" topLeftCell="C3" zoomScale="60" zoomScaleNormal="100" workbookViewId="0">
      <selection activeCell="E18" sqref="E18"/>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U02451_3FF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02451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106233.52720921033</v>
      </c>
      <c r="F11" s="112">
        <f>SUM(F12:F15)</f>
        <v>425870.21535430971</v>
      </c>
      <c r="G11" s="112">
        <f>SUM(G12:G15)</f>
        <v>11749.277278867656</v>
      </c>
      <c r="H11" s="112">
        <f>SUM(H12:H15)</f>
        <v>1268.6126645535819</v>
      </c>
      <c r="I11" s="112">
        <f t="shared" ref="I11:I26" si="0">E11+F11+G11+H11</f>
        <v>545121.63250694133</v>
      </c>
      <c r="J11" s="112">
        <f t="shared" ref="J11:X11" si="1">SUM(J12:J15)</f>
        <v>134.02109798529895</v>
      </c>
      <c r="K11" s="112">
        <f t="shared" si="1"/>
        <v>0</v>
      </c>
      <c r="L11" s="112">
        <f t="shared" si="1"/>
        <v>0</v>
      </c>
      <c r="M11" s="112">
        <f t="shared" si="1"/>
        <v>134.02109798529895</v>
      </c>
      <c r="N11" s="112">
        <f t="shared" si="1"/>
        <v>545255.65360492666</v>
      </c>
      <c r="O11" s="112">
        <f t="shared" si="1"/>
        <v>56421.384525894238</v>
      </c>
      <c r="P11" s="112">
        <f t="shared" si="1"/>
        <v>12418.496309573424</v>
      </c>
      <c r="Q11" s="112">
        <f t="shared" si="1"/>
        <v>1279.9292211241379</v>
      </c>
      <c r="R11" s="112">
        <f t="shared" si="1"/>
        <v>-3517.3681434163309</v>
      </c>
      <c r="S11" s="112">
        <f t="shared" si="1"/>
        <v>66602.441913175469</v>
      </c>
      <c r="T11" s="112">
        <f t="shared" si="1"/>
        <v>2842.622081553965</v>
      </c>
      <c r="U11" s="112">
        <f t="shared" si="1"/>
        <v>135.17835747526775</v>
      </c>
      <c r="V11" s="112">
        <f t="shared" si="1"/>
        <v>-1.9515113653016272</v>
      </c>
      <c r="W11" s="112">
        <f t="shared" si="1"/>
        <v>2975.8489276639311</v>
      </c>
      <c r="X11" s="112">
        <f t="shared" si="1"/>
        <v>614833.94444576616</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106233.52720921033</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425870.21535430971</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11749.277278867656</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1268.6126645535819</v>
      </c>
      <c r="I13" s="108">
        <f t="shared" si="0"/>
        <v>545121.63250694133</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134.02109798529895</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134.02109798529895</v>
      </c>
      <c r="N13" s="108">
        <f>M13+I13</f>
        <v>545255.65360492666</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56421.384525894238</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12418.496309573424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1279.9292211241379</v>
      </c>
      <c r="R13" s="117">
        <f>S13-O13-P13-Q13</f>
        <v>-3517.3681434163309</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66602.441913175469</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2842.622081553965</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135.17835747526775</v>
      </c>
      <c r="V13" s="108">
        <f>W13-T13-U13</f>
        <v>-1.9515113653016272</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2975.8489276639311</v>
      </c>
      <c r="X13" s="108">
        <f>N13+S13+W13</f>
        <v>614833.94444576616</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30258.85518331184</v>
      </c>
      <c r="F16" s="112">
        <f>SUM(F17:F21)</f>
        <v>43961.272108531171</v>
      </c>
      <c r="G16" s="112">
        <f>SUM(G17:G21)</f>
        <v>1626.073558074389</v>
      </c>
      <c r="H16" s="112">
        <f>SUM(H17:H21)</f>
        <v>167.87742256800877</v>
      </c>
      <c r="I16" s="112">
        <f t="shared" si="0"/>
        <v>76014.078272485407</v>
      </c>
      <c r="J16" s="112">
        <f t="shared" ref="J16:X16" si="2">SUM(J17:J21)</f>
        <v>125.62615307207072</v>
      </c>
      <c r="K16" s="112">
        <f t="shared" si="2"/>
        <v>0</v>
      </c>
      <c r="L16" s="112">
        <f t="shared" si="2"/>
        <v>0</v>
      </c>
      <c r="M16" s="112">
        <f t="shared" si="2"/>
        <v>125.62615307207072</v>
      </c>
      <c r="N16" s="112">
        <f t="shared" si="2"/>
        <v>76139.704425557473</v>
      </c>
      <c r="O16" s="112">
        <f t="shared" si="2"/>
        <v>35457.359189011979</v>
      </c>
      <c r="P16" s="112">
        <f t="shared" si="2"/>
        <v>10663.603897271247</v>
      </c>
      <c r="Q16" s="112">
        <f t="shared" si="2"/>
        <v>734.00078336899708</v>
      </c>
      <c r="R16" s="112">
        <f t="shared" si="2"/>
        <v>-2356.4982237635113</v>
      </c>
      <c r="S16" s="112">
        <f t="shared" si="2"/>
        <v>44498.465645888711</v>
      </c>
      <c r="T16" s="112">
        <f t="shared" si="2"/>
        <v>2610.7094636225606</v>
      </c>
      <c r="U16" s="112">
        <f t="shared" si="2"/>
        <v>127.88879331331879</v>
      </c>
      <c r="V16" s="112">
        <f t="shared" si="2"/>
        <v>-1.8288753893626222</v>
      </c>
      <c r="W16" s="112">
        <f t="shared" si="2"/>
        <v>2736.7693815465168</v>
      </c>
      <c r="X16" s="112">
        <f t="shared" si="2"/>
        <v>123374.93945299271</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30258.85518331184</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43961.272108531171</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1626.073558074389</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167.87742256800877</v>
      </c>
      <c r="I21" s="108">
        <f t="shared" si="0"/>
        <v>76014.078272485407</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125.62615307207072</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125.62615307207072</v>
      </c>
      <c r="N21" s="108">
        <f>M21+I21</f>
        <v>76139.704425557473</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35457.359189011979</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10663.603897271247</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734.00078336899708</v>
      </c>
      <c r="R21" s="117">
        <f>S21-O21-P21-Q21</f>
        <v>-2356.4982237635113</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44498.465645888711</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2610.7094636225606</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127.88879331331879</v>
      </c>
      <c r="V21" s="108">
        <f>W21-T21-U21</f>
        <v>-1.8288753893626222</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2736.7693815465168</v>
      </c>
      <c r="X21" s="108">
        <f>N21+S21+W21</f>
        <v>123374.93945299271</v>
      </c>
      <c r="Y21" s="43"/>
    </row>
    <row r="22" spans="1:25" x14ac:dyDescent="0.25">
      <c r="A22" s="75" t="s">
        <v>568</v>
      </c>
      <c r="B22" s="75" t="s">
        <v>639</v>
      </c>
      <c r="C22" s="75"/>
      <c r="D22" s="75"/>
      <c r="E22" s="112">
        <f>E23</f>
        <v>2414.1450370589787</v>
      </c>
      <c r="F22" s="112">
        <f>F23</f>
        <v>4596.1948524143436</v>
      </c>
      <c r="G22" s="112">
        <f>G23</f>
        <v>188.75175359075794</v>
      </c>
      <c r="H22" s="112">
        <f>H23</f>
        <v>17.666841576966871</v>
      </c>
      <c r="I22" s="112">
        <f t="shared" si="0"/>
        <v>7216.7584846410473</v>
      </c>
      <c r="J22" s="112">
        <f t="shared" ref="J22:X22" si="3">J23</f>
        <v>11.994435686394299</v>
      </c>
      <c r="K22" s="112">
        <f t="shared" si="3"/>
        <v>0</v>
      </c>
      <c r="L22" s="112">
        <f t="shared" si="3"/>
        <v>0</v>
      </c>
      <c r="M22" s="112">
        <f t="shared" si="3"/>
        <v>11.994435686394299</v>
      </c>
      <c r="N22" s="112">
        <f t="shared" si="3"/>
        <v>7228.7529203274416</v>
      </c>
      <c r="O22" s="112">
        <f t="shared" si="3"/>
        <v>3850.3085952142501</v>
      </c>
      <c r="P22" s="112">
        <f t="shared" si="3"/>
        <v>1330.1248048678187</v>
      </c>
      <c r="Q22" s="112">
        <f t="shared" si="3"/>
        <v>95.066645422535856</v>
      </c>
      <c r="R22" s="112">
        <f t="shared" si="3"/>
        <v>-264.87746142228571</v>
      </c>
      <c r="S22" s="112">
        <f t="shared" si="3"/>
        <v>5010.622584082319</v>
      </c>
      <c r="T22" s="112">
        <f t="shared" si="3"/>
        <v>230.94125810375775</v>
      </c>
      <c r="U22" s="112">
        <f t="shared" si="3"/>
        <v>11.754589956121436</v>
      </c>
      <c r="V22" s="112">
        <f t="shared" si="3"/>
        <v>-0.1661059483577958</v>
      </c>
      <c r="W22" s="112">
        <f t="shared" si="3"/>
        <v>242.52974211152139</v>
      </c>
      <c r="X22" s="112">
        <f t="shared" si="3"/>
        <v>12481.905246521281</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2414.1450370589787</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4596.1948524143436</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188.75175359075794</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17.666841576966871</v>
      </c>
      <c r="I23" s="108">
        <f t="shared" si="0"/>
        <v>7216.7584846410473</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11.994435686394299</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11.994435686394299</v>
      </c>
      <c r="N23" s="108">
        <f>M23+I23</f>
        <v>7228.7529203274416</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3850.3085952142501</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1330.1248048678187</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95.066645422535856</v>
      </c>
      <c r="R23" s="117">
        <f>S23-O23-P23-Q23</f>
        <v>-264.87746142228571</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5010.622584082319</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230.94125810375775</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11.754589956121436</v>
      </c>
      <c r="V23" s="108">
        <f>W23-T23-U23</f>
        <v>-0.1661059483577958</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242.52974211152139</v>
      </c>
      <c r="X23" s="108">
        <f>N23+S23+W23</f>
        <v>12481.905246521281</v>
      </c>
      <c r="Y23" s="43"/>
    </row>
    <row r="24" spans="1:25" x14ac:dyDescent="0.25">
      <c r="A24" s="75" t="s">
        <v>572</v>
      </c>
      <c r="B24" s="75" t="s">
        <v>150</v>
      </c>
      <c r="C24" s="75"/>
      <c r="D24" s="75"/>
      <c r="E24" s="112">
        <f>E25</f>
        <v>7737.3470824616934</v>
      </c>
      <c r="F24" s="112">
        <f>F25</f>
        <v>32293.404189264511</v>
      </c>
      <c r="G24" s="112">
        <f>G25</f>
        <v>1410.5699384162051</v>
      </c>
      <c r="H24" s="112">
        <f>H25</f>
        <v>126.11943784823872</v>
      </c>
      <c r="I24" s="112">
        <f t="shared" si="0"/>
        <v>41567.440647990654</v>
      </c>
      <c r="J24" s="112">
        <f t="shared" ref="J24:X24" si="4">J25</f>
        <v>19.751023745057079</v>
      </c>
      <c r="K24" s="112">
        <f t="shared" si="4"/>
        <v>0</v>
      </c>
      <c r="L24" s="112">
        <f t="shared" si="4"/>
        <v>0</v>
      </c>
      <c r="M24" s="112">
        <f t="shared" si="4"/>
        <v>19.751023745057079</v>
      </c>
      <c r="N24" s="112">
        <f t="shared" si="4"/>
        <v>41587.191671735709</v>
      </c>
      <c r="O24" s="112">
        <f t="shared" si="4"/>
        <v>7237.252819077632</v>
      </c>
      <c r="P24" s="112">
        <f t="shared" si="4"/>
        <v>2724.2741986598803</v>
      </c>
      <c r="Q24" s="112">
        <f t="shared" si="4"/>
        <v>157.9622121747027</v>
      </c>
      <c r="R24" s="112">
        <f t="shared" si="4"/>
        <v>-509.17583008405404</v>
      </c>
      <c r="S24" s="112">
        <f t="shared" si="4"/>
        <v>9610.313399828161</v>
      </c>
      <c r="T24" s="112">
        <f t="shared" si="4"/>
        <v>422.29467929998827</v>
      </c>
      <c r="U24" s="112">
        <f t="shared" si="4"/>
        <v>19.397211809128887</v>
      </c>
      <c r="V24" s="112">
        <f t="shared" si="4"/>
        <v>2.8743714566693122</v>
      </c>
      <c r="W24" s="112">
        <f t="shared" si="4"/>
        <v>444.56626256578647</v>
      </c>
      <c r="X24" s="112">
        <f t="shared" si="4"/>
        <v>51642.071334129658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7737.3470824616934</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32293.404189264511</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1410.5699384162051</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126.11943784823872</v>
      </c>
      <c r="I25" s="108">
        <f t="shared" si="0"/>
        <v>41567.440647990654</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19.751023745057079</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19.751023745057079</v>
      </c>
      <c r="N25" s="108">
        <f>M25+I25</f>
        <v>41587.191671735709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7237.252819077632</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2724.2741986598803</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157.9622121747027</v>
      </c>
      <c r="R25" s="117">
        <f>S25-O25-P25-Q25</f>
        <v>-509.17583008405404</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9610.313399828161</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422.29467929998827</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19.397211809128887</v>
      </c>
      <c r="V25" s="108">
        <f>W25-T25-U25</f>
        <v>2.8743714566693122</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444.56626256578647</v>
      </c>
      <c r="X25" s="108">
        <f>N25+S25+W25</f>
        <v>51642.071334129658</v>
      </c>
    </row>
    <row r="26" spans="1:25" x14ac:dyDescent="0.25">
      <c r="A26" s="75" t="s">
        <v>566</v>
      </c>
      <c r="B26" s="75" t="s">
        <v>565</v>
      </c>
      <c r="C26" s="75"/>
      <c r="D26" s="75"/>
      <c r="E26" s="112">
        <f>E27</f>
        <v>1164.9397572598614</v>
      </c>
      <c r="F26" s="112">
        <f>F27</f>
        <v>3988.844619759167</v>
      </c>
      <c r="G26" s="112">
        <f>G27</f>
        <v>117.32220768675174</v>
      </c>
      <c r="H26" s="112">
        <f>H27</f>
        <v>12.294396159764114</v>
      </c>
      <c r="I26" s="112">
        <f t="shared" si="0"/>
        <v>5283.4009808655437</v>
      </c>
      <c r="J26" s="112">
        <f t="shared" ref="J26:X26" si="5">J27</f>
        <v>2.3098840014603792</v>
      </c>
      <c r="K26" s="112">
        <f t="shared" si="5"/>
        <v>0</v>
      </c>
      <c r="L26" s="112">
        <f t="shared" si="5"/>
        <v>3.0096377351273144E-3</v>
      </c>
      <c r="M26" s="112">
        <f t="shared" si="5"/>
        <v>2.3128936391955066</v>
      </c>
      <c r="N26" s="112">
        <f t="shared" si="5"/>
        <v>5285.7138745047396</v>
      </c>
      <c r="O26" s="112">
        <f t="shared" si="5"/>
        <v>781.12039921523444</v>
      </c>
      <c r="P26" s="112">
        <f t="shared" si="5"/>
        <v>206.36217822948601</v>
      </c>
      <c r="Q26" s="112">
        <f t="shared" si="5"/>
        <v>18.057672104690738</v>
      </c>
      <c r="R26" s="112">
        <f t="shared" si="5"/>
        <v>1.4542251989269062E-5</v>
      </c>
      <c r="S26" s="112">
        <f t="shared" si="5"/>
        <v>1005.5402640916632</v>
      </c>
      <c r="T26" s="112">
        <f t="shared" si="5"/>
        <v>47.905826202229271</v>
      </c>
      <c r="U26" s="112">
        <f t="shared" si="5"/>
        <v>2.2769293109812061</v>
      </c>
      <c r="V26" s="112">
        <f t="shared" si="5"/>
        <v>-5.171930688163684E-7</v>
      </c>
      <c r="W26" s="112">
        <f t="shared" si="5"/>
        <v>50.182754996017408</v>
      </c>
      <c r="X26" s="112">
        <f t="shared" si="5"/>
        <v>6341.4368935924203</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1164.9397572598614</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3988.844619759167</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117.32220768675174</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12.294396159764114</v>
      </c>
      <c r="I27" s="108">
        <f>(E27+F27+G27+H27)</f>
        <v>5283.4009808655437</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2.3098840014603792</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3.0096377351273144E-3</v>
      </c>
      <c r="M27" s="108">
        <f>(J27+K27+L27)</f>
        <v>2.3128936391955066</v>
      </c>
      <c r="N27" s="108">
        <f>(M27+I27)</f>
        <v>5285.7138745047396</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781.12039921523444</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206.36217822948601</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18.057672104690738</v>
      </c>
      <c r="R27" s="117">
        <f>(S27-O27-P27-Q27)</f>
        <v>1.4542251989269062E-5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1005.5402640916632</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47.905826202229271</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2.2769293109812061</v>
      </c>
      <c r="V27" s="108">
        <f>(W27-T27-U27)</f>
        <v>-5.171930688163684E-7</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50.182754996017408</v>
      </c>
      <c r="X27" s="108">
        <f>(N27+S27+W27)</f>
        <v>6341.4368935924203</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4616.2777417347752</v>
      </c>
      <c r="F43" s="112">
        <f>F44</f>
        <v>11205.467419153336</v>
      </c>
      <c r="G43" s="112">
        <f>G44</f>
        <v>258.8832087570334</v>
      </c>
      <c r="H43" s="112">
        <f>H44</f>
        <v>16.074181138270355</v>
      </c>
      <c r="I43" s="112">
        <f t="shared" si="6"/>
        <v>16096.702550783415</v>
      </c>
      <c r="J43" s="112">
        <f t="shared" ref="J43:X43" si="13">J44</f>
        <v>6.3144808890270836</v>
      </c>
      <c r="K43" s="112">
        <f t="shared" si="13"/>
        <v>0</v>
      </c>
      <c r="L43" s="112">
        <f t="shared" si="13"/>
        <v>0</v>
      </c>
      <c r="M43" s="112">
        <f t="shared" si="13"/>
        <v>6.3144808890270836</v>
      </c>
      <c r="N43" s="112">
        <f t="shared" si="13"/>
        <v>16103.017031672442</v>
      </c>
      <c r="O43" s="112">
        <f t="shared" si="13"/>
        <v>4406.7589606548809</v>
      </c>
      <c r="P43" s="112">
        <f t="shared" si="13"/>
        <v>1244.9205287612963</v>
      </c>
      <c r="Q43" s="112">
        <f t="shared" si="13"/>
        <v>112.38900567462893</v>
      </c>
      <c r="R43" s="112">
        <f t="shared" si="13"/>
        <v>-288.95523889106323</v>
      </c>
      <c r="S43" s="112">
        <f t="shared" si="13"/>
        <v>5475.1132561997429</v>
      </c>
      <c r="T43" s="112">
        <f t="shared" si="13"/>
        <v>142.12532231560476</v>
      </c>
      <c r="U43" s="112">
        <f t="shared" si="13"/>
        <v>5.7979413399794284</v>
      </c>
      <c r="V43" s="112">
        <f t="shared" si="13"/>
        <v>-8.8167049136143483E-2</v>
      </c>
      <c r="W43" s="112">
        <f t="shared" si="13"/>
        <v>147.83509660644805</v>
      </c>
      <c r="X43" s="112">
        <f t="shared" si="13"/>
        <v>21725.96538447863</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4616.2777417347752</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11205.467419153336</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258.8832087570334</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16.074181138270355</v>
      </c>
      <c r="I44" s="108">
        <f t="shared" si="6"/>
        <v>16096.702550783415</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6.3144808890270836</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6.3144808890270836</v>
      </c>
      <c r="N44" s="108">
        <f>M44+I44</f>
        <v>16103.017031672442</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4406.7589606548809</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1244.9205287612963</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112.38900567462893</v>
      </c>
      <c r="R44" s="108">
        <f>S44-O44-P44-Q44</f>
        <v>-288.95523889106323</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5475.1132561997429</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142.12532231560476</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5.7979413399794284</v>
      </c>
      <c r="V44" s="108">
        <f>W44-T44-U44</f>
        <v>-8.8167049136143483E-2</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147.83509660644805</v>
      </c>
      <c r="X44" s="108">
        <f>N44+S44+W44</f>
        <v>21725.96538447863</v>
      </c>
    </row>
    <row r="45" spans="1:24" x14ac:dyDescent="0.25">
      <c r="A45" s="243"/>
      <c r="B45" s="244"/>
      <c r="C45" s="244"/>
      <c r="D45" s="244" t="s">
        <v>23</v>
      </c>
      <c r="E45" s="243">
        <f t="shared" ref="E45:W45" si="14">E43+E28+E26+E24+E22+E16+E11</f>
        <v>152425.09201103746</v>
      </c>
      <c r="F45" s="243">
        <f t="shared" si="14"/>
        <v>521915.39854343224</v>
      </c>
      <c r="G45" s="243">
        <f t="shared" si="14"/>
        <v>15350.877945392793</v>
      </c>
      <c r="H45" s="243">
        <f t="shared" si="14"/>
        <v>1608.6449438448308</v>
      </c>
      <c r="I45" s="243">
        <f t="shared" si="14"/>
        <v>691300.01344370737</v>
      </c>
      <c r="J45" s="243">
        <f t="shared" si="14"/>
        <v>300.01707537930849</v>
      </c>
      <c r="K45" s="243">
        <f t="shared" si="14"/>
        <v>0</v>
      </c>
      <c r="L45" s="243">
        <f t="shared" si="14"/>
        <v>3.0096377351273144E-3</v>
      </c>
      <c r="M45" s="243">
        <f t="shared" si="14"/>
        <v>300.02008501704364</v>
      </c>
      <c r="N45" s="243">
        <f t="shared" si="14"/>
        <v>691600.03352872445</v>
      </c>
      <c r="O45" s="243">
        <f t="shared" si="14"/>
        <v>108154.18448906823</v>
      </c>
      <c r="P45" s="243">
        <f t="shared" si="14"/>
        <v>28587.781917363151</v>
      </c>
      <c r="Q45" s="243">
        <f t="shared" si="14"/>
        <v>2397.4055398696933</v>
      </c>
      <c r="R45" s="243">
        <f t="shared" si="14"/>
        <v>-6936.8748830349932</v>
      </c>
      <c r="S45" s="243">
        <f t="shared" si="14"/>
        <v>132202.49706326606</v>
      </c>
      <c r="T45" s="243">
        <f t="shared" si="14"/>
        <v>6296.5986310981061</v>
      </c>
      <c r="U45" s="243">
        <f t="shared" si="14"/>
        <v>302.29382320479749</v>
      </c>
      <c r="V45" s="243">
        <f t="shared" si="14"/>
        <v>-1.1602888126819453</v>
      </c>
      <c r="W45" s="243">
        <f t="shared" si="14"/>
        <v>6597.7321654902207</v>
      </c>
      <c r="X45" s="243">
        <f>N45+S45+W45</f>
        <v>830400.26275748084</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153165.05249999999</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524449.09000000008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15425.400316000003</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1616.45426</v>
      </c>
      <c r="I47" s="326">
        <f>E47+F47+G47+H47</f>
        <v>694655.99707600009</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303.70111600000001</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0.395704</v>
      </c>
      <c r="M47" s="326">
        <f>J47+K47+L47</f>
        <v>304.09682000000004</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694960.1</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102700.8875</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27132.281876000005</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2374.203712</v>
      </c>
      <c r="R47" s="326">
        <f>S47-O47-P47-Q47</f>
        <v>1.9119999983558955E-3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132207.375</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6298.607579999999</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299.36826800000006</v>
      </c>
      <c r="V47" s="326">
        <f>W47-T47-U47</f>
        <v>-6.8000000169377017E-5</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6597.9757799999988</v>
      </c>
      <c r="X47" s="438">
        <f>N47+S47+W47</f>
        <v>833765.45077999996</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view="pageBreakPreview" zoomScale="60" zoomScaleNormal="100" workbookViewId="0">
      <selection activeCell="E18" sqref="E18"/>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U02451_3FF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02451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600933.50076483749</v>
      </c>
      <c r="F39" s="328">
        <f t="shared" si="0"/>
        <v>61184.604601235267</v>
      </c>
      <c r="G39" s="328">
        <f t="shared" si="0"/>
        <v>4139.6339060552291</v>
      </c>
      <c r="H39" s="328">
        <f t="shared" si="0"/>
        <v>666257.73927212798</v>
      </c>
      <c r="I39" s="328">
        <f t="shared" si="0"/>
        <v>506784.44999873481</v>
      </c>
      <c r="J39" s="328">
        <f t="shared" si="0"/>
        <v>61455.248940161691</v>
      </c>
      <c r="K39" s="328">
        <f t="shared" si="0"/>
        <v>4419.9067441859534</v>
      </c>
      <c r="L39" s="328">
        <f t="shared" si="0"/>
        <v>572659.60568308237</v>
      </c>
      <c r="M39" s="328">
        <f t="shared" si="0"/>
        <v>527396.16894542321</v>
      </c>
      <c r="N39" s="328">
        <f t="shared" si="0"/>
        <v>68459.392688052816</v>
      </c>
      <c r="O39" s="328">
        <f t="shared" si="0"/>
        <v>4137.8060143664516</v>
      </c>
      <c r="P39" s="328">
        <f t="shared" si="0"/>
        <v>599993.3676478425</v>
      </c>
      <c r="Q39" s="328">
        <f t="shared" si="0"/>
        <v>547740.37460975465</v>
      </c>
      <c r="R39" s="328">
        <f t="shared" si="0"/>
        <v>70345.302460970954</v>
      </c>
      <c r="S39" s="328">
        <f t="shared" si="0"/>
        <v>1228.8658669622491</v>
      </c>
      <c r="T39" s="328">
        <f t="shared" si="0"/>
        <v>619314.54293768783</v>
      </c>
      <c r="U39" s="328">
        <f t="shared" si="0"/>
        <v>556664.30028131348</v>
      </c>
      <c r="V39" s="328">
        <f t="shared" si="0"/>
        <v>71567.66087545664</v>
      </c>
      <c r="W39" s="328">
        <f t="shared" si="0"/>
        <v>953.03210674977481</v>
      </c>
      <c r="X39" s="328">
        <f t="shared" si="0"/>
        <v>629184.99326351995</v>
      </c>
      <c r="Y39" s="328">
        <f t="shared" si="0"/>
        <v>547903.75892001286</v>
      </c>
      <c r="Z39" s="328">
        <f t="shared" si="0"/>
        <v>66602.441913175469</v>
      </c>
      <c r="AA39" s="328">
        <f t="shared" si="0"/>
        <v>2975.8489276639311</v>
      </c>
      <c r="AB39" s="328">
        <f t="shared" si="0"/>
        <v>617482.04976085224</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600933.50076483749</v>
      </c>
      <c r="F41" s="337">
        <f>F82*(1-Intrants_CahierDetermination!$G$14)</f>
        <v>61184.604601235267</v>
      </c>
      <c r="G41" s="337">
        <f>G82*(1-Intrants_CahierDetermination!$G$14)</f>
        <v>4139.6339060552291</v>
      </c>
      <c r="H41" s="337">
        <f>H82*(1-Intrants_CahierDetermination!$G$14)</f>
        <v>666257.73927212798</v>
      </c>
      <c r="I41" s="337">
        <f>I82*(1-Intrants_CahierDetermination!$G$14)</f>
        <v>506784.44999873481</v>
      </c>
      <c r="J41" s="337">
        <f>J82*(1-Intrants_CahierDetermination!$G$14)</f>
        <v>61455.248940161691</v>
      </c>
      <c r="K41" s="337">
        <f>K82*(1-Intrants_CahierDetermination!$G$14)</f>
        <v>4419.9067441859534</v>
      </c>
      <c r="L41" s="337">
        <f>L82*(1-Intrants_CahierDetermination!$G$14)</f>
        <v>572659.60568308237</v>
      </c>
      <c r="M41" s="337">
        <f>M82*(1-Intrants_CahierDetermination!$G$14)</f>
        <v>527396.16894542321</v>
      </c>
      <c r="N41" s="337">
        <f>N82*(1-Intrants_CahierDetermination!$G$14)</f>
        <v>68459.392688052816</v>
      </c>
      <c r="O41" s="337">
        <f>O82*(1-Intrants_CahierDetermination!$G$14)</f>
        <v>4137.8060143664516</v>
      </c>
      <c r="P41" s="337">
        <f>P82*(1-Intrants_CahierDetermination!$G$14)</f>
        <v>599993.3676478425</v>
      </c>
      <c r="Q41" s="337">
        <f>Q82*(1-Intrants_CahierDetermination!$G$14)</f>
        <v>547740.37460975465</v>
      </c>
      <c r="R41" s="337">
        <f>R82*(1-Intrants_CahierDetermination!$G$14)</f>
        <v>70345.302460970954</v>
      </c>
      <c r="S41" s="337">
        <f>S82*(1-Intrants_CahierDetermination!$G$14)</f>
        <v>1228.8658669622491</v>
      </c>
      <c r="T41" s="337">
        <f>T82*(1-Intrants_CahierDetermination!$G$14)</f>
        <v>619314.54293768783</v>
      </c>
      <c r="U41" s="337">
        <f>U82*(1-Intrants_CahierDetermination!$G$14)</f>
        <v>556664.30028131348</v>
      </c>
      <c r="V41" s="337">
        <f>V82*(1-Intrants_CahierDetermination!$G$14)</f>
        <v>71567.66087545664</v>
      </c>
      <c r="W41" s="337">
        <f>W82*(1-Intrants_CahierDetermination!$G$14)</f>
        <v>953.03210674977481</v>
      </c>
      <c r="X41" s="337">
        <f>X82*(1-Intrants_CahierDetermination!$G$14)</f>
        <v>629184.99326351995</v>
      </c>
      <c r="Y41" s="337">
        <f>Y82*(1-Intrants_CahierDetermination!$G$14)</f>
        <v>547903.75892001286</v>
      </c>
      <c r="Z41" s="337">
        <f>Z82*(1-Intrants_CahierDetermination!$G$14)</f>
        <v>66602.441913175469</v>
      </c>
      <c r="AA41" s="337">
        <f>AA82*(1-Intrants_CahierDetermination!$G$14)</f>
        <v>2975.8489276639311</v>
      </c>
      <c r="AB41" s="337">
        <f>AB82*(1-Intrants_CahierDetermination!$G$14)</f>
        <v>617482.04976085224</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40007.895010132837</v>
      </c>
      <c r="F44" s="328">
        <f t="shared" si="1"/>
        <v>48545.372586273763</v>
      </c>
      <c r="G44" s="328">
        <f t="shared" si="1"/>
        <v>1869.7747682005386</v>
      </c>
      <c r="H44" s="328">
        <f t="shared" si="1"/>
        <v>90423.042364607143</v>
      </c>
      <c r="I44" s="328">
        <f t="shared" si="1"/>
        <v>114724.57622384869</v>
      </c>
      <c r="J44" s="328">
        <f t="shared" si="1"/>
        <v>50547.989845237942</v>
      </c>
      <c r="K44" s="328">
        <f t="shared" si="1"/>
        <v>1592.8147821021578</v>
      </c>
      <c r="L44" s="328">
        <f t="shared" si="1"/>
        <v>166865.38085118879</v>
      </c>
      <c r="M44" s="328">
        <f t="shared" si="1"/>
        <v>97022.641444856257</v>
      </c>
      <c r="N44" s="328">
        <f t="shared" si="1"/>
        <v>42000.574817621928</v>
      </c>
      <c r="O44" s="328">
        <f t="shared" si="1"/>
        <v>1680.9048691154917</v>
      </c>
      <c r="P44" s="328">
        <f t="shared" si="1"/>
        <v>140704.12113159365</v>
      </c>
      <c r="Q44" s="328">
        <f t="shared" si="1"/>
        <v>69140.212283290748</v>
      </c>
      <c r="R44" s="328">
        <f t="shared" si="1"/>
        <v>40331.454336333853</v>
      </c>
      <c r="S44" s="328">
        <f t="shared" si="1"/>
        <v>4424.7285046683082</v>
      </c>
      <c r="T44" s="328">
        <f t="shared" si="1"/>
        <v>113896.39512429292</v>
      </c>
      <c r="U44" s="328">
        <f t="shared" si="1"/>
        <v>61657.242862571708</v>
      </c>
      <c r="V44" s="328">
        <f t="shared" si="1"/>
        <v>41066.936643976034</v>
      </c>
      <c r="W44" s="328">
        <f t="shared" si="1"/>
        <v>4115.6239836460863</v>
      </c>
      <c r="X44" s="328">
        <f t="shared" si="1"/>
        <v>106839.80349019382</v>
      </c>
      <c r="Y44" s="328">
        <f t="shared" si="1"/>
        <v>76510.513564940062</v>
      </c>
      <c r="Z44" s="328">
        <f t="shared" si="1"/>
        <v>44498.465645888711</v>
      </c>
      <c r="AA44" s="328">
        <f t="shared" si="1"/>
        <v>2736.7693815465168</v>
      </c>
      <c r="AB44" s="328">
        <f t="shared" si="1"/>
        <v>123745.74859237528</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40007.895010132837</v>
      </c>
      <c r="F49" s="337">
        <f>F90*(1-Intrants_CahierDetermination!$G$14)</f>
        <v>48545.372586273763</v>
      </c>
      <c r="G49" s="337">
        <f>G90*(1-Intrants_CahierDetermination!$G$14)</f>
        <v>1869.7747682005386</v>
      </c>
      <c r="H49" s="337">
        <f>H90*(1-Intrants_CahierDetermination!$G$14)</f>
        <v>90423.042364607143</v>
      </c>
      <c r="I49" s="337">
        <f>I90*(1-Intrants_CahierDetermination!$G$14)</f>
        <v>114724.57622384869</v>
      </c>
      <c r="J49" s="337">
        <f>J90*(1-Intrants_CahierDetermination!$G$14)</f>
        <v>50547.989845237942</v>
      </c>
      <c r="K49" s="337">
        <f>K90*(1-Intrants_CahierDetermination!$G$14)</f>
        <v>1592.8147821021578</v>
      </c>
      <c r="L49" s="337">
        <f>L90*(1-Intrants_CahierDetermination!$G$14)</f>
        <v>166865.38085118879</v>
      </c>
      <c r="M49" s="337">
        <f>M90*(1-Intrants_CahierDetermination!$G$14)</f>
        <v>97022.641444856257</v>
      </c>
      <c r="N49" s="337">
        <f>N90*(1-Intrants_CahierDetermination!$G$14)</f>
        <v>42000.574817621928</v>
      </c>
      <c r="O49" s="337">
        <f>O90*(1-Intrants_CahierDetermination!$G$14)</f>
        <v>1680.9048691154917</v>
      </c>
      <c r="P49" s="337">
        <f>P90*(1-Intrants_CahierDetermination!$G$14)</f>
        <v>140704.12113159365</v>
      </c>
      <c r="Q49" s="337">
        <f>Q90*(1-Intrants_CahierDetermination!$G$14)</f>
        <v>69140.212283290748</v>
      </c>
      <c r="R49" s="337">
        <f>R90*(1-Intrants_CahierDetermination!$G$14)</f>
        <v>40331.454336333853</v>
      </c>
      <c r="S49" s="337">
        <f>S90*(1-Intrants_CahierDetermination!$G$14)</f>
        <v>4424.7285046683082</v>
      </c>
      <c r="T49" s="337">
        <f>T90*(1-Intrants_CahierDetermination!$G$14)</f>
        <v>113896.39512429292</v>
      </c>
      <c r="U49" s="337">
        <f>U90*(1-Intrants_CahierDetermination!$G$14)</f>
        <v>61657.242862571708</v>
      </c>
      <c r="V49" s="337">
        <f>V90*(1-Intrants_CahierDetermination!$G$14)</f>
        <v>41066.936643976034</v>
      </c>
      <c r="W49" s="337">
        <f>W90*(1-Intrants_CahierDetermination!$G$14)</f>
        <v>4115.6239836460863</v>
      </c>
      <c r="X49" s="337">
        <f>X90*(1-Intrants_CahierDetermination!$G$14)</f>
        <v>106839.80349019382</v>
      </c>
      <c r="Y49" s="337">
        <f>Y90*(1-Intrants_CahierDetermination!$G$14)</f>
        <v>76510.513564940062</v>
      </c>
      <c r="Z49" s="337">
        <f>Z90*(1-Intrants_CahierDetermination!$G$14)</f>
        <v>44498.465645888711</v>
      </c>
      <c r="AA49" s="337">
        <f>AA90*(1-Intrants_CahierDetermination!$G$14)</f>
        <v>2736.7693815465168</v>
      </c>
      <c r="AB49" s="337">
        <f>AB90*(1-Intrants_CahierDetermination!$G$14)</f>
        <v>123745.74859237528</v>
      </c>
    </row>
    <row r="50" spans="1:28" x14ac:dyDescent="0.25">
      <c r="A50" s="331" t="s">
        <v>568</v>
      </c>
      <c r="B50" s="339" t="s">
        <v>639</v>
      </c>
      <c r="C50" s="330"/>
      <c r="D50" s="329"/>
      <c r="E50" s="328">
        <f t="shared" ref="E50:AB50" si="2">E51</f>
        <v>4792.1555267131544</v>
      </c>
      <c r="F50" s="328">
        <f t="shared" si="2"/>
        <v>7231.5114720261654</v>
      </c>
      <c r="G50" s="328">
        <f t="shared" si="2"/>
        <v>230.12389212400876</v>
      </c>
      <c r="H50" s="328">
        <f t="shared" si="2"/>
        <v>12253.790890863329</v>
      </c>
      <c r="I50" s="328">
        <f t="shared" si="2"/>
        <v>11014.021758824972</v>
      </c>
      <c r="J50" s="328">
        <f t="shared" si="2"/>
        <v>6348.3921773513594</v>
      </c>
      <c r="K50" s="328">
        <f t="shared" si="2"/>
        <v>235.81590180632278</v>
      </c>
      <c r="L50" s="328">
        <f t="shared" si="2"/>
        <v>17598.229837982653</v>
      </c>
      <c r="M50" s="328">
        <f t="shared" si="2"/>
        <v>8370.5529379442032</v>
      </c>
      <c r="N50" s="328">
        <f t="shared" si="2"/>
        <v>5780.8878428879179</v>
      </c>
      <c r="O50" s="328">
        <f t="shared" si="2"/>
        <v>101.58471371466844</v>
      </c>
      <c r="P50" s="328">
        <f t="shared" si="2"/>
        <v>14253.02549454679</v>
      </c>
      <c r="Q50" s="328">
        <f t="shared" si="2"/>
        <v>7299.0315046269807</v>
      </c>
      <c r="R50" s="328">
        <f t="shared" si="2"/>
        <v>2321.2161016891241</v>
      </c>
      <c r="S50" s="328">
        <f t="shared" si="2"/>
        <v>53.507237017333019</v>
      </c>
      <c r="T50" s="328">
        <f t="shared" si="2"/>
        <v>9673.7548433334377</v>
      </c>
      <c r="U50" s="328">
        <f t="shared" si="2"/>
        <v>4843.9157403137688</v>
      </c>
      <c r="V50" s="328">
        <f t="shared" si="2"/>
        <v>3371.1053264570255</v>
      </c>
      <c r="W50" s="328">
        <f t="shared" si="2"/>
        <v>591.61696589527389</v>
      </c>
      <c r="X50" s="328">
        <f t="shared" si="2"/>
        <v>8806.6380326660692</v>
      </c>
      <c r="Y50" s="328">
        <f t="shared" si="2"/>
        <v>7263.9354936846166</v>
      </c>
      <c r="Z50" s="328">
        <f t="shared" si="2"/>
        <v>5010.622584082319</v>
      </c>
      <c r="AA50" s="328">
        <f t="shared" si="2"/>
        <v>242.52974211152139</v>
      </c>
      <c r="AB50" s="328">
        <f t="shared" si="2"/>
        <v>12517.087819878459</v>
      </c>
    </row>
    <row r="51" spans="1:28" x14ac:dyDescent="0.25">
      <c r="A51" s="334"/>
      <c r="B51" s="341"/>
      <c r="C51" s="338" t="s">
        <v>567</v>
      </c>
      <c r="D51" s="327" t="s">
        <v>148</v>
      </c>
      <c r="E51" s="337">
        <f>E92*(1-Intrants_CahierDetermination!$G$14)</f>
        <v>4792.1555267131544</v>
      </c>
      <c r="F51" s="337">
        <f>F92*(1-Intrants_CahierDetermination!$G$14)</f>
        <v>7231.5114720261654</v>
      </c>
      <c r="G51" s="337">
        <f>G92*(1-Intrants_CahierDetermination!$G$14)</f>
        <v>230.12389212400876</v>
      </c>
      <c r="H51" s="337">
        <f>H92*(1-Intrants_CahierDetermination!$G$14)</f>
        <v>12253.790890863329</v>
      </c>
      <c r="I51" s="337">
        <f>I92*(1-Intrants_CahierDetermination!$G$14)</f>
        <v>11014.021758824972</v>
      </c>
      <c r="J51" s="337">
        <f>J92*(1-Intrants_CahierDetermination!$G$14)</f>
        <v>6348.3921773513594</v>
      </c>
      <c r="K51" s="337">
        <f>K92*(1-Intrants_CahierDetermination!$G$14)</f>
        <v>235.81590180632278</v>
      </c>
      <c r="L51" s="337">
        <f>L92*(1-Intrants_CahierDetermination!$G$14)</f>
        <v>17598.229837982653</v>
      </c>
      <c r="M51" s="337">
        <f>M92*(1-Intrants_CahierDetermination!$G$14)</f>
        <v>8370.5529379442032</v>
      </c>
      <c r="N51" s="337">
        <f>N92*(1-Intrants_CahierDetermination!$G$14)</f>
        <v>5780.8878428879179</v>
      </c>
      <c r="O51" s="337">
        <f>O92*(1-Intrants_CahierDetermination!$G$14)</f>
        <v>101.58471371466844</v>
      </c>
      <c r="P51" s="337">
        <f>P92*(1-Intrants_CahierDetermination!$G$14)</f>
        <v>14253.02549454679</v>
      </c>
      <c r="Q51" s="337">
        <f>Q92*(1-Intrants_CahierDetermination!$G$14)</f>
        <v>7299.0315046269807</v>
      </c>
      <c r="R51" s="337">
        <f>R92*(1-Intrants_CahierDetermination!$G$14)</f>
        <v>2321.2161016891241</v>
      </c>
      <c r="S51" s="337">
        <f>S92*(1-Intrants_CahierDetermination!$G$14)</f>
        <v>53.507237017333019</v>
      </c>
      <c r="T51" s="337">
        <f>T92*(1-Intrants_CahierDetermination!$G$14)</f>
        <v>9673.7548433334377</v>
      </c>
      <c r="U51" s="337">
        <f>U92*(1-Intrants_CahierDetermination!$G$14)</f>
        <v>4843.9157403137688</v>
      </c>
      <c r="V51" s="337">
        <f>V92*(1-Intrants_CahierDetermination!$G$14)</f>
        <v>3371.1053264570255</v>
      </c>
      <c r="W51" s="337">
        <f>W92*(1-Intrants_CahierDetermination!$G$14)</f>
        <v>591.61696589527389</v>
      </c>
      <c r="X51" s="337">
        <f>X92*(1-Intrants_CahierDetermination!$G$14)</f>
        <v>8806.6380326660692</v>
      </c>
      <c r="Y51" s="337">
        <f>Y92*(1-Intrants_CahierDetermination!$G$14)</f>
        <v>7263.9354936846166</v>
      </c>
      <c r="Z51" s="337">
        <f>Z92*(1-Intrants_CahierDetermination!$G$14)</f>
        <v>5010.622584082319</v>
      </c>
      <c r="AA51" s="337">
        <f>AA92*(1-Intrants_CahierDetermination!$G$14)</f>
        <v>242.52974211152139</v>
      </c>
      <c r="AB51" s="337">
        <f>AB92*(1-Intrants_CahierDetermination!$G$14)</f>
        <v>12517.087819878459</v>
      </c>
    </row>
    <row r="52" spans="1:28" x14ac:dyDescent="0.25">
      <c r="A52" s="331" t="s">
        <v>572</v>
      </c>
      <c r="B52" s="339" t="s">
        <v>150</v>
      </c>
      <c r="C52" s="330"/>
      <c r="D52" s="329"/>
      <c r="E52" s="328">
        <f t="shared" ref="E52:AB52" si="3">E53</f>
        <v>27178.937511651926</v>
      </c>
      <c r="F52" s="328">
        <f t="shared" si="3"/>
        <v>8937.4133149943955</v>
      </c>
      <c r="G52" s="328">
        <f t="shared" si="3"/>
        <v>172.95314784551726</v>
      </c>
      <c r="H52" s="328">
        <f t="shared" si="3"/>
        <v>36289.303974491835</v>
      </c>
      <c r="I52" s="328">
        <f t="shared" si="3"/>
        <v>42490.004981452941</v>
      </c>
      <c r="J52" s="328">
        <f t="shared" si="3"/>
        <v>7528.0037921090288</v>
      </c>
      <c r="K52" s="328">
        <f t="shared" si="3"/>
        <v>119.33885697097941</v>
      </c>
      <c r="L52" s="328">
        <f t="shared" si="3"/>
        <v>50137.347630532946</v>
      </c>
      <c r="M52" s="328">
        <f t="shared" si="3"/>
        <v>34900.237077943777</v>
      </c>
      <c r="N52" s="328">
        <f t="shared" si="3"/>
        <v>7734.9570410969363</v>
      </c>
      <c r="O52" s="328">
        <f t="shared" si="3"/>
        <v>553.77893336406248</v>
      </c>
      <c r="P52" s="328">
        <f t="shared" si="3"/>
        <v>43188.97305240477</v>
      </c>
      <c r="Q52" s="328">
        <f t="shared" si="3"/>
        <v>49206.798179900114</v>
      </c>
      <c r="R52" s="328">
        <f t="shared" si="3"/>
        <v>12304.276362689252</v>
      </c>
      <c r="S52" s="328">
        <f t="shared" si="3"/>
        <v>652.96334385602131</v>
      </c>
      <c r="T52" s="328">
        <f t="shared" si="3"/>
        <v>62164.037886445381</v>
      </c>
      <c r="U52" s="328">
        <f t="shared" si="3"/>
        <v>55170.1680915299</v>
      </c>
      <c r="V52" s="328">
        <f t="shared" si="3"/>
        <v>11546.916488251194</v>
      </c>
      <c r="W52" s="328">
        <f t="shared" si="3"/>
        <v>723.79703079235219</v>
      </c>
      <c r="X52" s="328">
        <f t="shared" si="3"/>
        <v>67440.881610573444</v>
      </c>
      <c r="Y52" s="328">
        <f t="shared" si="3"/>
        <v>41789.229168495731</v>
      </c>
      <c r="Z52" s="328">
        <f t="shared" si="3"/>
        <v>9610.313399828161</v>
      </c>
      <c r="AA52" s="328">
        <f t="shared" si="3"/>
        <v>444.56626256578647</v>
      </c>
      <c r="AB52" s="328">
        <f t="shared" si="3"/>
        <v>51844.10883088968</v>
      </c>
    </row>
    <row r="53" spans="1:28" x14ac:dyDescent="0.25">
      <c r="A53" s="334"/>
      <c r="B53" s="341"/>
      <c r="C53" s="338" t="s">
        <v>571</v>
      </c>
      <c r="D53" s="327" t="s">
        <v>150</v>
      </c>
      <c r="E53" s="337">
        <f>E94*(1-Intrants_CahierDetermination!$G$14)</f>
        <v>27178.937511651926</v>
      </c>
      <c r="F53" s="337">
        <f>F94*(1-Intrants_CahierDetermination!$G$14)</f>
        <v>8937.4133149943955</v>
      </c>
      <c r="G53" s="337">
        <f>G94*(1-Intrants_CahierDetermination!$G$14)</f>
        <v>172.95314784551726</v>
      </c>
      <c r="H53" s="337">
        <f>H94*(1-Intrants_CahierDetermination!$G$14)</f>
        <v>36289.303974491835</v>
      </c>
      <c r="I53" s="337">
        <f>I94*(1-Intrants_CahierDetermination!$G$14)</f>
        <v>42490.004981452941</v>
      </c>
      <c r="J53" s="337">
        <f>J94*(1-Intrants_CahierDetermination!$G$14)</f>
        <v>7528.0037921090288</v>
      </c>
      <c r="K53" s="337">
        <f>K94*(1-Intrants_CahierDetermination!$G$14)</f>
        <v>119.33885697097941</v>
      </c>
      <c r="L53" s="337">
        <f>L94*(1-Intrants_CahierDetermination!$G$14)</f>
        <v>50137.347630532946</v>
      </c>
      <c r="M53" s="337">
        <f>M94*(1-Intrants_CahierDetermination!$G$14)</f>
        <v>34900.237077943777</v>
      </c>
      <c r="N53" s="337">
        <f>N94*(1-Intrants_CahierDetermination!$G$14)</f>
        <v>7734.9570410969363</v>
      </c>
      <c r="O53" s="337">
        <f>O94*(1-Intrants_CahierDetermination!$G$14)</f>
        <v>553.77893336406248</v>
      </c>
      <c r="P53" s="337">
        <f>P94*(1-Intrants_CahierDetermination!$G$14)</f>
        <v>43188.97305240477</v>
      </c>
      <c r="Q53" s="337">
        <f>Q94*(1-Intrants_CahierDetermination!$G$14)</f>
        <v>49206.798179900114</v>
      </c>
      <c r="R53" s="337">
        <f>R94*(1-Intrants_CahierDetermination!$G$14)</f>
        <v>12304.276362689252</v>
      </c>
      <c r="S53" s="337">
        <f>S94*(1-Intrants_CahierDetermination!$G$14)</f>
        <v>652.96334385602131</v>
      </c>
      <c r="T53" s="337">
        <f>T94*(1-Intrants_CahierDetermination!$G$14)</f>
        <v>62164.037886445381</v>
      </c>
      <c r="U53" s="337">
        <f>U94*(1-Intrants_CahierDetermination!$G$14)</f>
        <v>55170.1680915299</v>
      </c>
      <c r="V53" s="337">
        <f>V94*(1-Intrants_CahierDetermination!$G$14)</f>
        <v>11546.916488251194</v>
      </c>
      <c r="W53" s="337">
        <f>W94*(1-Intrants_CahierDetermination!$G$14)</f>
        <v>723.79703079235219</v>
      </c>
      <c r="X53" s="337">
        <f>X94*(1-Intrants_CahierDetermination!$G$14)</f>
        <v>67440.881610573444</v>
      </c>
      <c r="Y53" s="337">
        <f>Y94*(1-Intrants_CahierDetermination!$G$14)</f>
        <v>41789.229168495731</v>
      </c>
      <c r="Z53" s="337">
        <f>Z94*(1-Intrants_CahierDetermination!$G$14)</f>
        <v>9610.313399828161</v>
      </c>
      <c r="AA53" s="337">
        <f>AA94*(1-Intrants_CahierDetermination!$G$14)</f>
        <v>444.56626256578647</v>
      </c>
      <c r="AB53" s="337">
        <f>AB94*(1-Intrants_CahierDetermination!$G$14)</f>
        <v>51844.10883088968</v>
      </c>
    </row>
    <row r="54" spans="1:28" x14ac:dyDescent="0.25">
      <c r="A54" s="331" t="s">
        <v>566</v>
      </c>
      <c r="B54" s="340" t="s">
        <v>565</v>
      </c>
      <c r="C54" s="330"/>
      <c r="D54" s="329"/>
      <c r="E54" s="328">
        <f t="shared" ref="E54:AB54" si="4">E55</f>
        <v>5311.4652033893781</v>
      </c>
      <c r="F54" s="328">
        <f t="shared" si="4"/>
        <v>1010.4218234684462</v>
      </c>
      <c r="G54" s="328">
        <f t="shared" si="4"/>
        <v>50.335274372811078</v>
      </c>
      <c r="H54" s="328">
        <f t="shared" si="4"/>
        <v>6372.2223012306358</v>
      </c>
      <c r="I54" s="328">
        <f t="shared" si="4"/>
        <v>5311.1785332313802</v>
      </c>
      <c r="J54" s="328">
        <f t="shared" si="4"/>
        <v>1010.4218131320913</v>
      </c>
      <c r="K54" s="328">
        <f t="shared" si="4"/>
        <v>50.621909213284866</v>
      </c>
      <c r="L54" s="328">
        <f t="shared" si="4"/>
        <v>6372.2222555767567</v>
      </c>
      <c r="M54" s="328">
        <f t="shared" si="4"/>
        <v>5310.8711032930487</v>
      </c>
      <c r="N54" s="328">
        <f t="shared" si="4"/>
        <v>1010.4217908874425</v>
      </c>
      <c r="O54" s="328">
        <f t="shared" si="4"/>
        <v>50.929381731737728</v>
      </c>
      <c r="P54" s="328">
        <f t="shared" si="4"/>
        <v>6372.2222759122278</v>
      </c>
      <c r="Q54" s="328">
        <f t="shared" si="4"/>
        <v>5311.6729907605541</v>
      </c>
      <c r="R54" s="328">
        <f t="shared" si="4"/>
        <v>1010.4218075462114</v>
      </c>
      <c r="S54" s="328">
        <f t="shared" si="4"/>
        <v>50.127553879944607</v>
      </c>
      <c r="T54" s="328">
        <f t="shared" si="4"/>
        <v>6372.2223521867099</v>
      </c>
      <c r="U54" s="328">
        <f t="shared" si="4"/>
        <v>5311.6827529237635</v>
      </c>
      <c r="V54" s="328">
        <f t="shared" si="4"/>
        <v>1010.4218113840734</v>
      </c>
      <c r="W54" s="328">
        <f t="shared" si="4"/>
        <v>50.117747391649409</v>
      </c>
      <c r="X54" s="328">
        <f t="shared" si="4"/>
        <v>6372.2223116994865</v>
      </c>
      <c r="Y54" s="328">
        <f t="shared" si="4"/>
        <v>5311.3741167196258</v>
      </c>
      <c r="Z54" s="328">
        <f t="shared" si="4"/>
        <v>1010.4218092836531</v>
      </c>
      <c r="AA54" s="328">
        <f t="shared" si="4"/>
        <v>50.426373317885542</v>
      </c>
      <c r="AB54" s="328">
        <f t="shared" si="4"/>
        <v>6372.2222993211644</v>
      </c>
    </row>
    <row r="55" spans="1:28" x14ac:dyDescent="0.25">
      <c r="A55" s="334"/>
      <c r="B55" s="341"/>
      <c r="C55" s="338" t="s">
        <v>566</v>
      </c>
      <c r="D55" s="327" t="s">
        <v>565</v>
      </c>
      <c r="E55" s="337">
        <f>E115*Intrants_CahierDetermination!$G$14</f>
        <v>5311.4652033893781</v>
      </c>
      <c r="F55" s="337">
        <f>F115*Intrants_CahierDetermination!$G$14</f>
        <v>1010.4218234684462</v>
      </c>
      <c r="G55" s="337">
        <f>G115*Intrants_CahierDetermination!$G$14</f>
        <v>50.335274372811078</v>
      </c>
      <c r="H55" s="337">
        <f>H115*Intrants_CahierDetermination!$G$14</f>
        <v>6372.2223012306358</v>
      </c>
      <c r="I55" s="337">
        <f>I115*Intrants_CahierDetermination!$G$14</f>
        <v>5311.1785332313802</v>
      </c>
      <c r="J55" s="337">
        <f>J115*Intrants_CahierDetermination!$G$14</f>
        <v>1010.4218131320913</v>
      </c>
      <c r="K55" s="337">
        <f>K115*Intrants_CahierDetermination!$G$14</f>
        <v>50.621909213284866</v>
      </c>
      <c r="L55" s="337">
        <f>L115*Intrants_CahierDetermination!$G$14</f>
        <v>6372.2222555767567</v>
      </c>
      <c r="M55" s="337">
        <f>M115*Intrants_CahierDetermination!$G$14</f>
        <v>5310.8711032930487</v>
      </c>
      <c r="N55" s="337">
        <f>N115*Intrants_CahierDetermination!$G$14</f>
        <v>1010.4217908874425</v>
      </c>
      <c r="O55" s="337">
        <f>O115*Intrants_CahierDetermination!$G$14</f>
        <v>50.929381731737728</v>
      </c>
      <c r="P55" s="337">
        <f>P115*Intrants_CahierDetermination!$G$14</f>
        <v>6372.2222759122278</v>
      </c>
      <c r="Q55" s="337">
        <f>Q115*Intrants_CahierDetermination!$G$14</f>
        <v>5311.6729907605541</v>
      </c>
      <c r="R55" s="337">
        <f>R115*Intrants_CahierDetermination!$G$14</f>
        <v>1010.4218075462114</v>
      </c>
      <c r="S55" s="337">
        <f>S115*Intrants_CahierDetermination!$G$14</f>
        <v>50.127553879944607</v>
      </c>
      <c r="T55" s="337">
        <f>T115*Intrants_CahierDetermination!$G$14</f>
        <v>6372.2223521867099</v>
      </c>
      <c r="U55" s="337">
        <f>U115*Intrants_CahierDetermination!$G$14</f>
        <v>5311.6827529237635</v>
      </c>
      <c r="V55" s="337">
        <f>V115*Intrants_CahierDetermination!$G$14</f>
        <v>1010.4218113840734</v>
      </c>
      <c r="W55" s="337">
        <f>W115*Intrants_CahierDetermination!$G$14</f>
        <v>50.117747391649409</v>
      </c>
      <c r="X55" s="337">
        <f>X115*Intrants_CahierDetermination!$G$14</f>
        <v>6372.2223116994865</v>
      </c>
      <c r="Y55" s="337">
        <f>Y115*Intrants_CahierDetermination!$G$14</f>
        <v>5311.3741167196258</v>
      </c>
      <c r="Z55" s="337">
        <f>Z115*Intrants_CahierDetermination!$G$14</f>
        <v>1010.4218092836531</v>
      </c>
      <c r="AA55" s="337">
        <f>AA115*Intrants_CahierDetermination!$G$14</f>
        <v>50.426373317885542</v>
      </c>
      <c r="AB55" s="337">
        <f>AB115*Intrants_CahierDetermination!$G$14</f>
        <v>6372.2222993211644</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16748.071189254573</v>
      </c>
      <c r="F71" s="328">
        <f t="shared" si="6"/>
        <v>5298.0566664515636</v>
      </c>
      <c r="G71" s="328">
        <f t="shared" si="6"/>
        <v>123.23506761939822</v>
      </c>
      <c r="H71" s="328">
        <f t="shared" si="6"/>
        <v>22169.362923325538</v>
      </c>
      <c r="I71" s="328">
        <f t="shared" si="6"/>
        <v>14610.284711401102</v>
      </c>
      <c r="J71" s="328">
        <f t="shared" si="6"/>
        <v>5317.3225440100559</v>
      </c>
      <c r="K71" s="328">
        <f t="shared" si="6"/>
        <v>205.06223934704784</v>
      </c>
      <c r="L71" s="328">
        <f t="shared" si="6"/>
        <v>20132.669494758204</v>
      </c>
      <c r="M71" s="328">
        <f t="shared" si="6"/>
        <v>21893.819412039622</v>
      </c>
      <c r="N71" s="328">
        <f t="shared" si="6"/>
        <v>7221.142020881859</v>
      </c>
      <c r="O71" s="328">
        <f t="shared" si="6"/>
        <v>138.78737866965051</v>
      </c>
      <c r="P71" s="328">
        <f t="shared" si="6"/>
        <v>29253.748811591133</v>
      </c>
      <c r="Q71" s="328">
        <f t="shared" si="6"/>
        <v>16301.123316493578</v>
      </c>
      <c r="R71" s="328">
        <f t="shared" si="6"/>
        <v>5894.7073118952749</v>
      </c>
      <c r="S71" s="328">
        <f t="shared" si="6"/>
        <v>148.68462159514968</v>
      </c>
      <c r="T71" s="328">
        <f t="shared" si="6"/>
        <v>22344.515249984001</v>
      </c>
      <c r="U71" s="328">
        <f t="shared" si="6"/>
        <v>11353.180474216475</v>
      </c>
      <c r="V71" s="328">
        <f t="shared" si="6"/>
        <v>3644.337737759955</v>
      </c>
      <c r="W71" s="328">
        <f t="shared" si="6"/>
        <v>123.40617580099398</v>
      </c>
      <c r="X71" s="328">
        <f t="shared" si="6"/>
        <v>15120.924387777424</v>
      </c>
      <c r="Y71" s="328">
        <f t="shared" si="6"/>
        <v>16181.295820681069</v>
      </c>
      <c r="Z71" s="328">
        <f t="shared" si="6"/>
        <v>5475.1132561997429</v>
      </c>
      <c r="AA71" s="328">
        <f t="shared" si="6"/>
        <v>147.83509660644805</v>
      </c>
      <c r="AB71" s="328">
        <f t="shared" si="6"/>
        <v>21804.244173487259</v>
      </c>
    </row>
    <row r="72" spans="1:28" x14ac:dyDescent="0.25">
      <c r="A72" s="334"/>
      <c r="B72" s="335"/>
      <c r="C72" s="338" t="s">
        <v>575</v>
      </c>
      <c r="D72" s="327" t="s">
        <v>152</v>
      </c>
      <c r="E72" s="337">
        <f>E113*(1-Intrants_CahierDetermination!$G$14)</f>
        <v>16748.071189254573</v>
      </c>
      <c r="F72" s="337">
        <f>F113*(1-Intrants_CahierDetermination!$G$14)</f>
        <v>5298.0566664515636</v>
      </c>
      <c r="G72" s="337">
        <f>G113*(1-Intrants_CahierDetermination!$G$14)</f>
        <v>123.23506761939822</v>
      </c>
      <c r="H72" s="337">
        <f>H113*(1-Intrants_CahierDetermination!$G$14)</f>
        <v>22169.362923325538</v>
      </c>
      <c r="I72" s="337">
        <f>I113*(1-Intrants_CahierDetermination!$G$14)</f>
        <v>14610.284711401102</v>
      </c>
      <c r="J72" s="337">
        <f>J113*(1-Intrants_CahierDetermination!$G$14)</f>
        <v>5317.3225440100559</v>
      </c>
      <c r="K72" s="337">
        <f>K113*(1-Intrants_CahierDetermination!$G$14)</f>
        <v>205.06223934704784</v>
      </c>
      <c r="L72" s="337">
        <f>L113*(1-Intrants_CahierDetermination!$G$14)</f>
        <v>20132.669494758204</v>
      </c>
      <c r="M72" s="337">
        <f>M113*(1-Intrants_CahierDetermination!$G$14)</f>
        <v>21893.819412039622</v>
      </c>
      <c r="N72" s="337">
        <f>N113*(1-Intrants_CahierDetermination!$G$14)</f>
        <v>7221.142020881859</v>
      </c>
      <c r="O72" s="337">
        <f>O113*(1-Intrants_CahierDetermination!$G$14)</f>
        <v>138.78737866965051</v>
      </c>
      <c r="P72" s="337">
        <f>P113*(1-Intrants_CahierDetermination!$G$14)</f>
        <v>29253.748811591133</v>
      </c>
      <c r="Q72" s="337">
        <f>Q113*(1-Intrants_CahierDetermination!$G$14)</f>
        <v>16301.123316493578</v>
      </c>
      <c r="R72" s="337">
        <f>R113*(1-Intrants_CahierDetermination!$G$14)</f>
        <v>5894.7073118952749</v>
      </c>
      <c r="S72" s="337">
        <f>S113*(1-Intrants_CahierDetermination!$G$14)</f>
        <v>148.68462159514968</v>
      </c>
      <c r="T72" s="337">
        <f>T113*(1-Intrants_CahierDetermination!$G$14)</f>
        <v>22344.515249984001</v>
      </c>
      <c r="U72" s="337">
        <f>U113*(1-Intrants_CahierDetermination!$G$14)</f>
        <v>11353.180474216475</v>
      </c>
      <c r="V72" s="337">
        <f>V113*(1-Intrants_CahierDetermination!$G$14)</f>
        <v>3644.337737759955</v>
      </c>
      <c r="W72" s="337">
        <f>W113*(1-Intrants_CahierDetermination!$G$14)</f>
        <v>123.40617580099398</v>
      </c>
      <c r="X72" s="337">
        <f>X113*(1-Intrants_CahierDetermination!$G$14)</f>
        <v>15120.924387777424</v>
      </c>
      <c r="Y72" s="337">
        <f>Y113*(1-Intrants_CahierDetermination!$G$14)</f>
        <v>16181.295820681069</v>
      </c>
      <c r="Z72" s="337">
        <f>Z113*(1-Intrants_CahierDetermination!$G$14)</f>
        <v>5475.1132561997429</v>
      </c>
      <c r="AA72" s="337">
        <f>AA113*(1-Intrants_CahierDetermination!$G$14)</f>
        <v>147.83509660644805</v>
      </c>
      <c r="AB72" s="337">
        <f>AB113*(1-Intrants_CahierDetermination!$G$14)</f>
        <v>21804.244173487259</v>
      </c>
    </row>
    <row r="74" spans="1:28" x14ac:dyDescent="0.25">
      <c r="E74" s="102">
        <f t="shared" ref="E74:AB74" si="7">E71+E56+E54+E52+E50+E44+E39</f>
        <v>694972.02520597936</v>
      </c>
      <c r="F74" s="102">
        <f t="shared" si="7"/>
        <v>132207.38046444961</v>
      </c>
      <c r="G74" s="102">
        <f t="shared" si="7"/>
        <v>6586.0560562175033</v>
      </c>
      <c r="H74" s="102">
        <f t="shared" si="7"/>
        <v>833765.4617266464</v>
      </c>
      <c r="I74" s="102">
        <f t="shared" si="7"/>
        <v>694934.51620749384</v>
      </c>
      <c r="J74" s="102">
        <f t="shared" si="7"/>
        <v>132207.37911200218</v>
      </c>
      <c r="K74" s="102">
        <f t="shared" si="7"/>
        <v>6623.5604336257456</v>
      </c>
      <c r="L74" s="102">
        <f t="shared" si="7"/>
        <v>833765.45575312176</v>
      </c>
      <c r="M74" s="102">
        <f t="shared" si="7"/>
        <v>694894.29092150019</v>
      </c>
      <c r="N74" s="102">
        <f t="shared" si="7"/>
        <v>132207.37620142888</v>
      </c>
      <c r="O74" s="102">
        <f t="shared" si="7"/>
        <v>6663.7912909620627</v>
      </c>
      <c r="P74" s="102">
        <f t="shared" si="7"/>
        <v>833765.45841389103</v>
      </c>
      <c r="Q74" s="102">
        <f t="shared" si="7"/>
        <v>694999.21288482659</v>
      </c>
      <c r="R74" s="102">
        <f t="shared" si="7"/>
        <v>132207.37838112467</v>
      </c>
      <c r="S74" s="102">
        <f t="shared" si="7"/>
        <v>6558.8771279790062</v>
      </c>
      <c r="T74" s="102">
        <f t="shared" si="7"/>
        <v>833765.46839393023</v>
      </c>
      <c r="U74" s="102">
        <f t="shared" si="7"/>
        <v>695000.49020286906</v>
      </c>
      <c r="V74" s="102">
        <f t="shared" si="7"/>
        <v>132207.37888328492</v>
      </c>
      <c r="W74" s="102">
        <f t="shared" si="7"/>
        <v>6557.5940102761306</v>
      </c>
      <c r="X74" s="102">
        <f t="shared" si="7"/>
        <v>833765.46309643018</v>
      </c>
      <c r="Y74" s="102">
        <f t="shared" si="7"/>
        <v>694960.1070845339</v>
      </c>
      <c r="Z74" s="102">
        <f t="shared" si="7"/>
        <v>132207.37860845804</v>
      </c>
      <c r="AA74" s="102">
        <f t="shared" si="7"/>
        <v>6597.9757838120895</v>
      </c>
      <c r="AB74" s="102">
        <f t="shared" si="7"/>
        <v>833765.46147680411</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605561.62880923576</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605561.62880923576</v>
      </c>
      <c r="F80" s="328">
        <f t="shared" si="9"/>
        <v>61655.821772652722</v>
      </c>
      <c r="G80" s="328">
        <f t="shared" si="9"/>
        <v>4171.5155630934405</v>
      </c>
      <c r="H80" s="328">
        <f t="shared" si="9"/>
        <v>671388.96614498191</v>
      </c>
      <c r="I80" s="328">
        <f t="shared" si="9"/>
        <v>510687.48306731711</v>
      </c>
      <c r="J80" s="328">
        <f t="shared" si="9"/>
        <v>61928.550496379539</v>
      </c>
      <c r="K80" s="328">
        <f t="shared" si="9"/>
        <v>4453.9469405310674</v>
      </c>
      <c r="L80" s="328">
        <f t="shared" si="9"/>
        <v>577069.98050422769</v>
      </c>
      <c r="M80" s="328">
        <f t="shared" si="9"/>
        <v>531457.94449446141</v>
      </c>
      <c r="N80" s="328">
        <f t="shared" si="9"/>
        <v>68986.637108273673</v>
      </c>
      <c r="O80" s="328">
        <f t="shared" si="9"/>
        <v>4169.6735937791409</v>
      </c>
      <c r="P80" s="328">
        <f t="shared" si="9"/>
        <v>604614.25519651419</v>
      </c>
      <c r="Q80" s="328">
        <f t="shared" si="9"/>
        <v>551958.83236848202</v>
      </c>
      <c r="R80" s="328">
        <f t="shared" si="9"/>
        <v>70887.071336723311</v>
      </c>
      <c r="S80" s="328">
        <f t="shared" si="9"/>
        <v>1238.3300565513687</v>
      </c>
      <c r="T80" s="328">
        <f t="shared" si="9"/>
        <v>624084.23376175668</v>
      </c>
      <c r="U80" s="328">
        <f t="shared" si="9"/>
        <v>560951.48622812505</v>
      </c>
      <c r="V80" s="328">
        <f t="shared" si="9"/>
        <v>72118.843823233925</v>
      </c>
      <c r="W80" s="328">
        <f t="shared" si="9"/>
        <v>960.37194487636748</v>
      </c>
      <c r="X80" s="328">
        <f t="shared" si="9"/>
        <v>634030.70199623541</v>
      </c>
      <c r="Y80" s="328">
        <f t="shared" si="9"/>
        <v>552123.47499352437</v>
      </c>
      <c r="Z80" s="328">
        <f t="shared" si="9"/>
        <v>67115.384907452637</v>
      </c>
      <c r="AA80" s="328">
        <f t="shared" si="9"/>
        <v>2998.7676197662768</v>
      </c>
      <c r="AB80" s="328">
        <f t="shared" si="9"/>
        <v>622237.62752074329</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605561.62880923576</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61655.821772652722</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4171.5155630934405</v>
      </c>
      <c r="H82" s="337">
        <f>E82+F82+G82</f>
        <v>671388.96614498191</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510687.48306731711</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61928.550496379539</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4453.9469405310674</v>
      </c>
      <c r="L82" s="337">
        <f>I82+J82+K82</f>
        <v>577069.98050422769</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531457.94449446141</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68986.637108273673</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4169.6735937791409</v>
      </c>
      <c r="P82" s="337">
        <f>M82+N82+O82</f>
        <v>604614.25519651419</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551958.83236848202</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70887.071336723311</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1238.3300565513687</v>
      </c>
      <c r="T82" s="337">
        <f>Q82+R82+S82</f>
        <v>624084.23376175668</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560951.48622812505</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72118.843823233925</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960.37194487636748</v>
      </c>
      <c r="X82" s="337">
        <f>U82+V82+W82</f>
        <v>634030.70199623541</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552123.47499352437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67115.384907452637</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2998.7676197662768</v>
      </c>
      <c r="AB82" s="337">
        <f>Y82+Z82+AA82</f>
        <v>622237.62752074329</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40316.018389272249</v>
      </c>
      <c r="F85" s="328">
        <f t="shared" si="10"/>
        <v>48919.247898610891</v>
      </c>
      <c r="G85" s="328">
        <f t="shared" si="10"/>
        <v>1884.1749589544295</v>
      </c>
      <c r="H85" s="328">
        <f t="shared" si="10"/>
        <v>91119.441246837567</v>
      </c>
      <c r="I85" s="328">
        <f t="shared" si="10"/>
        <v>115608.13493363524</v>
      </c>
      <c r="J85" s="328">
        <f t="shared" si="10"/>
        <v>50937.288443324011</v>
      </c>
      <c r="K85" s="328">
        <f t="shared" si="10"/>
        <v>1605.0819476923548</v>
      </c>
      <c r="L85" s="328">
        <f t="shared" si="10"/>
        <v>168150.5053246516</v>
      </c>
      <c r="M85" s="328">
        <f t="shared" si="10"/>
        <v>97769.867564287153</v>
      </c>
      <c r="N85" s="328">
        <f t="shared" si="10"/>
        <v>42324.044948587965</v>
      </c>
      <c r="O85" s="328">
        <f t="shared" si="10"/>
        <v>1693.850466182085</v>
      </c>
      <c r="P85" s="328">
        <f t="shared" si="10"/>
        <v>141787.76297905718</v>
      </c>
      <c r="Q85" s="328">
        <f t="shared" si="10"/>
        <v>69672.700079455681</v>
      </c>
      <c r="R85" s="328">
        <f t="shared" si="10"/>
        <v>40642.069628454832</v>
      </c>
      <c r="S85" s="328">
        <f t="shared" si="10"/>
        <v>4458.8058361122039</v>
      </c>
      <c r="T85" s="328">
        <f t="shared" si="10"/>
        <v>114773.57554402272</v>
      </c>
      <c r="U85" s="328">
        <f t="shared" si="10"/>
        <v>62132.100087987419</v>
      </c>
      <c r="V85" s="328">
        <f t="shared" si="10"/>
        <v>41383.216300439868</v>
      </c>
      <c r="W85" s="328">
        <f t="shared" si="10"/>
        <v>4147.3207267210983</v>
      </c>
      <c r="X85" s="328">
        <f t="shared" si="10"/>
        <v>107662.63711514838</v>
      </c>
      <c r="Y85" s="328">
        <f t="shared" si="10"/>
        <v>77099.764210927562</v>
      </c>
      <c r="Z85" s="328">
        <f t="shared" si="10"/>
        <v>44841.173443883519</v>
      </c>
      <c r="AA85" s="328">
        <f t="shared" si="10"/>
        <v>2757.8467871324347</v>
      </c>
      <c r="AB85" s="328">
        <f t="shared" si="10"/>
        <v>124698.78444194351</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40316.018389272249</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48919.247898610891</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1884.1749589544295</v>
      </c>
      <c r="H90" s="337">
        <f>E90+F90+G90</f>
        <v>91119.441246837567</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115608.13493363524</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50937.288443324011</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1605.0819476923548</v>
      </c>
      <c r="L90" s="337">
        <f>I90+J90+K90</f>
        <v>168150.5053246516</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97769.867564287153</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42324.044948587965</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1693.850466182085</v>
      </c>
      <c r="P90" s="337">
        <f>M90+N90+O90</f>
        <v>141787.76297905718</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69672.700079455681</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40642.069628454832</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4458.8058361122039</v>
      </c>
      <c r="T90" s="337">
        <f>Q90+R90+S90</f>
        <v>114773.57554402272</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62132.100087987419</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41383.216300439868</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4147.3207267210983</v>
      </c>
      <c r="X90" s="337">
        <f>U90+V90+W90</f>
        <v>107662.63711514838</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77099.764210927562</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44841.173443883519</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2757.8467871324347</v>
      </c>
      <c r="AB90" s="337">
        <f>Y90+Z90+AA90</f>
        <v>124698.78444194351</v>
      </c>
    </row>
    <row r="91" spans="1:28" x14ac:dyDescent="0.25">
      <c r="A91" s="331" t="s">
        <v>568</v>
      </c>
      <c r="B91" s="339" t="s">
        <v>639</v>
      </c>
      <c r="C91" s="330"/>
      <c r="D91" s="329"/>
      <c r="E91" s="328">
        <f t="shared" ref="E91:AB91" si="11">E92</f>
        <v>4829.0626210223772</v>
      </c>
      <c r="F91" s="328">
        <f t="shared" si="11"/>
        <v>7287.2054231945976</v>
      </c>
      <c r="G91" s="328">
        <f t="shared" si="11"/>
        <v>231.8962060946389</v>
      </c>
      <c r="H91" s="328">
        <f t="shared" si="11"/>
        <v>12348.164250311615</v>
      </c>
      <c r="I91" s="328">
        <f t="shared" si="11"/>
        <v>11098.846956486199</v>
      </c>
      <c r="J91" s="328">
        <f t="shared" si="11"/>
        <v>6397.2847284164</v>
      </c>
      <c r="K91" s="328">
        <f t="shared" si="11"/>
        <v>237.63205315597435</v>
      </c>
      <c r="L91" s="328">
        <f t="shared" si="11"/>
        <v>17733.763738058573</v>
      </c>
      <c r="M91" s="328">
        <f t="shared" si="11"/>
        <v>8435.0192902941944</v>
      </c>
      <c r="N91" s="328">
        <f t="shared" si="11"/>
        <v>5825.4097227850089</v>
      </c>
      <c r="O91" s="328">
        <f t="shared" si="11"/>
        <v>102.36707492739272</v>
      </c>
      <c r="P91" s="328">
        <f t="shared" si="11"/>
        <v>14362.796088006597</v>
      </c>
      <c r="Q91" s="328">
        <f t="shared" si="11"/>
        <v>7355.2454656734453</v>
      </c>
      <c r="R91" s="328">
        <f t="shared" si="11"/>
        <v>2339.0930969367901</v>
      </c>
      <c r="S91" s="328">
        <f t="shared" si="11"/>
        <v>53.919326448032095</v>
      </c>
      <c r="T91" s="328">
        <f t="shared" si="11"/>
        <v>9748.2578890582681</v>
      </c>
      <c r="U91" s="328">
        <f t="shared" si="11"/>
        <v>4881.2214692403732</v>
      </c>
      <c r="V91" s="328">
        <f t="shared" si="11"/>
        <v>3397.0681111613876</v>
      </c>
      <c r="W91" s="328">
        <f t="shared" si="11"/>
        <v>596.17334204657323</v>
      </c>
      <c r="X91" s="328">
        <f t="shared" si="11"/>
        <v>8874.4629224483342</v>
      </c>
      <c r="Y91" s="328">
        <f t="shared" si="11"/>
        <v>7319.8791605433189</v>
      </c>
      <c r="Z91" s="328">
        <f t="shared" si="11"/>
        <v>5049.2122164988377</v>
      </c>
      <c r="AA91" s="328">
        <f t="shared" si="11"/>
        <v>244.39760053452227</v>
      </c>
      <c r="AB91" s="328">
        <f t="shared" si="11"/>
        <v>12613.488977576681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4829.0626210223772</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7287.2054231945976</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231.8962060946389</v>
      </c>
      <c r="H92" s="337">
        <f>E92+F92+G92</f>
        <v>12348.164250311615</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11098.846956486199</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6397.2847284164</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237.63205315597435</v>
      </c>
      <c r="L92" s="337">
        <f>I92+J92+K92</f>
        <v>17733.763738058573</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8435.0192902941944</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5825.4097227850089</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102.36707492739272</v>
      </c>
      <c r="P92" s="337">
        <f>M92+N92+O92</f>
        <v>14362.796088006597</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7355.2454656734453</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2339.0930969367901</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53.919326448032095</v>
      </c>
      <c r="T92" s="337">
        <f>Q92+R92+S92</f>
        <v>9748.2578890582681</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4881.2214692403732</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3397.0681111613876</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596.17334204657323</v>
      </c>
      <c r="X92" s="337">
        <f>U92+V92+W92</f>
        <v>8874.4629224483342</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7319.8791605433189</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5049.2122164988377</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244.39760053452227</v>
      </c>
      <c r="AB92" s="337">
        <f>Y92+Z92+AA92</f>
        <v>12613.488977576681</v>
      </c>
    </row>
    <row r="93" spans="1:28" x14ac:dyDescent="0.25">
      <c r="A93" s="331" t="s">
        <v>572</v>
      </c>
      <c r="B93" s="339" t="s">
        <v>150</v>
      </c>
      <c r="C93" s="330"/>
      <c r="D93" s="329"/>
      <c r="E93" s="328">
        <f t="shared" ref="E93:AB93" si="12">E94</f>
        <v>27388.257848685105</v>
      </c>
      <c r="F93" s="328">
        <f t="shared" si="12"/>
        <v>9006.24537903286</v>
      </c>
      <c r="G93" s="328">
        <f t="shared" si="12"/>
        <v>174.28515764841896</v>
      </c>
      <c r="H93" s="328">
        <f t="shared" si="12"/>
        <v>36568.788385366381</v>
      </c>
      <c r="I93" s="328">
        <f t="shared" si="12"/>
        <v>42817.244490335368</v>
      </c>
      <c r="J93" s="328">
        <f t="shared" si="12"/>
        <v>7585.9811979688338</v>
      </c>
      <c r="K93" s="328">
        <f t="shared" si="12"/>
        <v>120.2579528610086</v>
      </c>
      <c r="L93" s="328">
        <f t="shared" si="12"/>
        <v>50523.483641165207</v>
      </c>
      <c r="M93" s="328">
        <f t="shared" si="12"/>
        <v>35169.02350068606</v>
      </c>
      <c r="N93" s="328">
        <f t="shared" si="12"/>
        <v>7794.5283107275263</v>
      </c>
      <c r="O93" s="328">
        <f t="shared" si="12"/>
        <v>558.04389747180016</v>
      </c>
      <c r="P93" s="328">
        <f t="shared" si="12"/>
        <v>43521.595708885383</v>
      </c>
      <c r="Q93" s="328">
        <f t="shared" si="12"/>
        <v>49585.767504029303</v>
      </c>
      <c r="R93" s="328">
        <f t="shared" si="12"/>
        <v>12399.038539249073</v>
      </c>
      <c r="S93" s="328">
        <f t="shared" si="12"/>
        <v>657.99218308668139</v>
      </c>
      <c r="T93" s="328">
        <f t="shared" si="12"/>
        <v>62642.798226365056</v>
      </c>
      <c r="U93" s="328">
        <f t="shared" si="12"/>
        <v>55595.064692956847</v>
      </c>
      <c r="V93" s="328">
        <f t="shared" si="12"/>
        <v>11635.845808979</v>
      </c>
      <c r="W93" s="328">
        <f t="shared" si="12"/>
        <v>729.37140022324388</v>
      </c>
      <c r="X93" s="328">
        <f t="shared" si="12"/>
        <v>67960.281902159084</v>
      </c>
      <c r="Y93" s="328">
        <f t="shared" si="12"/>
        <v>42111.071607338534</v>
      </c>
      <c r="Z93" s="328">
        <f t="shared" si="12"/>
        <v>9684.3278471914582</v>
      </c>
      <c r="AA93" s="328">
        <f t="shared" si="12"/>
        <v>447.99011825823055</v>
      </c>
      <c r="AB93" s="328">
        <f t="shared" si="12"/>
        <v>52243.389572788226</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27388.257848685105</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9006.24537903286</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174.28515764841896</v>
      </c>
      <c r="H94" s="337">
        <f>E94+F94+G94</f>
        <v>36568.788385366381</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42817.244490335368</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7585.9811979688338</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120.2579528610086</v>
      </c>
      <c r="L94" s="337">
        <f>I94+J94+K94</f>
        <v>50523.483641165207</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35169.02350068606</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7794.5283107275263</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558.04389747180016</v>
      </c>
      <c r="P94" s="337">
        <f>M94+N94+O94</f>
        <v>43521.595708885383</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49585.767504029303</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12399.038539249073</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657.99218308668139</v>
      </c>
      <c r="T94" s="337">
        <f>Q94+R94+S94</f>
        <v>62642.798226365056</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55595.064692956847</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11635.845808979</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729.37140022324388</v>
      </c>
      <c r="X94" s="337">
        <f>U94+V94+W94</f>
        <v>67960.281902159084</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42111.071607338534</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9684.3278471914582</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447.99011825823055</v>
      </c>
      <c r="AB94" s="337">
        <f>Y94+Z94+AA94</f>
        <v>52243.389572788226</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16877.057537763874</v>
      </c>
      <c r="F112" s="328">
        <f t="shared" si="21"/>
        <v>5338.8599909585309</v>
      </c>
      <c r="G112" s="328">
        <f t="shared" si="21"/>
        <v>124.18417042657529</v>
      </c>
      <c r="H112" s="328">
        <f t="shared" si="21"/>
        <v>22340.101699148981</v>
      </c>
      <c r="I112" s="328">
        <f t="shared" si="21"/>
        <v>14722.806759719955</v>
      </c>
      <c r="J112" s="328">
        <f t="shared" si="21"/>
        <v>5358.2742459133824</v>
      </c>
      <c r="K112" s="328">
        <f t="shared" si="21"/>
        <v>206.64153938534037</v>
      </c>
      <c r="L112" s="328">
        <f t="shared" si="21"/>
        <v>20287.722545018674</v>
      </c>
      <c r="M112" s="328">
        <f t="shared" si="21"/>
        <v>22062.436071771335</v>
      </c>
      <c r="N112" s="328">
        <f t="shared" si="21"/>
        <v>7276.7561110547158</v>
      </c>
      <c r="O112" s="328">
        <f t="shared" si="21"/>
        <v>139.85625860164299</v>
      </c>
      <c r="P112" s="328">
        <f t="shared" si="21"/>
        <v>29479.048441427694</v>
      </c>
      <c r="Q112" s="328">
        <f t="shared" si="21"/>
        <v>16426.667467186187</v>
      </c>
      <c r="R112" s="328">
        <f t="shared" si="21"/>
        <v>5940.1057797606536</v>
      </c>
      <c r="S112" s="328">
        <f t="shared" si="21"/>
        <v>149.82972578072003</v>
      </c>
      <c r="T112" s="328">
        <f t="shared" si="21"/>
        <v>22516.60297272756</v>
      </c>
      <c r="U112" s="328">
        <f t="shared" si="21"/>
        <v>11440.617724559417</v>
      </c>
      <c r="V112" s="328">
        <f t="shared" si="21"/>
        <v>3672.4048394707415</v>
      </c>
      <c r="W112" s="328">
        <f t="shared" si="21"/>
        <v>124.35659640884759</v>
      </c>
      <c r="X112" s="328">
        <f t="shared" si="21"/>
        <v>15237.379160439006</v>
      </c>
      <c r="Y112" s="328">
        <f t="shared" si="21"/>
        <v>16305.917112200153</v>
      </c>
      <c r="Z112" s="328">
        <f t="shared" si="21"/>
        <v>5517.2801934316058</v>
      </c>
      <c r="AA112" s="328">
        <f t="shared" si="21"/>
        <v>148.97365812062526</v>
      </c>
      <c r="AB112" s="328">
        <f t="shared" si="21"/>
        <v>21972.170963752382</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16877.057537763874</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5338.8599909585309</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124.18417042657529</v>
      </c>
      <c r="H113" s="337">
        <f>E113+F113+G113</f>
        <v>22340.101699148981</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14722.806759719955</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5358.2742459133824</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206.64153938534037</v>
      </c>
      <c r="L113" s="337">
        <f>I113+J113+K113</f>
        <v>20287.722545018674</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22062.436071771335</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7276.7561110547158</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139.85625860164299</v>
      </c>
      <c r="P113" s="337">
        <f>M113+N113+O113</f>
        <v>29479.048441427694</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16426.667467186187</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5940.1057797606536</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149.82972578072003</v>
      </c>
      <c r="T113" s="337">
        <f>Q113+R113+S113</f>
        <v>22516.60297272756</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11440.617724559417</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3672.4048394707415</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124.35659640884759</v>
      </c>
      <c r="X113" s="337">
        <f>U113+V113+W113</f>
        <v>15237.379160439006</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16305.917112200153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5517.2801934316058</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148.97365812062526</v>
      </c>
      <c r="AB113" s="337">
        <f>Y113+Z113+AA113</f>
        <v>21972.170963752382</v>
      </c>
    </row>
    <row r="115" spans="1:28" x14ac:dyDescent="0.25">
      <c r="C115" s="356" t="s">
        <v>1501</v>
      </c>
      <c r="D115" s="357"/>
      <c r="E115" s="358">
        <f t="shared" ref="E115:AB115" si="22">E112+E97+E95+E93+E91+E85+E80</f>
        <v>694972.02520597936</v>
      </c>
      <c r="F115" s="358">
        <f t="shared" si="22"/>
        <v>132207.38046444958</v>
      </c>
      <c r="G115" s="358">
        <f t="shared" si="22"/>
        <v>6586.0560562175033</v>
      </c>
      <c r="H115" s="358">
        <f t="shared" si="22"/>
        <v>833765.4617266464</v>
      </c>
      <c r="I115" s="358">
        <f t="shared" si="22"/>
        <v>694934.51620749384</v>
      </c>
      <c r="J115" s="358">
        <f t="shared" si="22"/>
        <v>132207.37911200215</v>
      </c>
      <c r="K115" s="358">
        <f t="shared" si="22"/>
        <v>6623.5604336257456</v>
      </c>
      <c r="L115" s="358">
        <f t="shared" si="22"/>
        <v>833765.45575312176</v>
      </c>
      <c r="M115" s="358">
        <f t="shared" si="22"/>
        <v>694894.29092150019</v>
      </c>
      <c r="N115" s="358">
        <f t="shared" si="22"/>
        <v>132207.37620142888</v>
      </c>
      <c r="O115" s="358">
        <f t="shared" si="22"/>
        <v>6663.7912909620618</v>
      </c>
      <c r="P115" s="358">
        <f t="shared" si="22"/>
        <v>833765.45841389103</v>
      </c>
      <c r="Q115" s="358">
        <f t="shared" si="22"/>
        <v>694999.21288482659</v>
      </c>
      <c r="R115" s="358">
        <f t="shared" si="22"/>
        <v>132207.37838112467</v>
      </c>
      <c r="S115" s="358">
        <f t="shared" si="22"/>
        <v>6558.8771279790053</v>
      </c>
      <c r="T115" s="358">
        <f t="shared" si="22"/>
        <v>833765.46839393023</v>
      </c>
      <c r="U115" s="358">
        <f t="shared" si="22"/>
        <v>695000.49020286906</v>
      </c>
      <c r="V115" s="358">
        <f t="shared" si="22"/>
        <v>132207.37888328492</v>
      </c>
      <c r="W115" s="358">
        <f t="shared" si="22"/>
        <v>6557.5940102761306</v>
      </c>
      <c r="X115" s="358">
        <f t="shared" si="22"/>
        <v>833765.46309643018</v>
      </c>
      <c r="Y115" s="358">
        <f t="shared" si="22"/>
        <v>694960.1070845339</v>
      </c>
      <c r="Z115" s="358">
        <f t="shared" si="22"/>
        <v>132207.37860845806</v>
      </c>
      <c r="AA115" s="358">
        <f t="shared" si="22"/>
        <v>6597.9757838120895</v>
      </c>
      <c r="AB115" s="358">
        <f t="shared" si="22"/>
        <v>833765.46147680411</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view="pageBreakPreview" topLeftCell="A7" zoomScale="60" zoomScaleNormal="100" workbookViewId="0">
      <selection activeCell="E18" sqref="E18"/>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U02451_3FF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149.26857515573502</v>
      </c>
      <c r="C10" s="152">
        <f t="shared" si="0"/>
        <v>0</v>
      </c>
      <c r="D10" s="152">
        <f t="shared" si="0"/>
        <v>0</v>
      </c>
      <c r="E10" s="152">
        <f t="shared" si="0"/>
        <v>0</v>
      </c>
      <c r="F10" s="152">
        <f t="shared" si="0"/>
        <v>331.04173782289024</v>
      </c>
      <c r="G10" s="152">
        <f t="shared" si="0"/>
        <v>4.037790323495865</v>
      </c>
      <c r="H10" s="152">
        <f t="shared" si="0"/>
        <v>54.01642219722271</v>
      </c>
      <c r="I10" s="152">
        <f t="shared" si="0"/>
        <v>944.37404358386993</v>
      </c>
      <c r="J10" s="152">
        <f t="shared" si="0"/>
        <v>4919.1399665042018</v>
      </c>
      <c r="K10" s="152">
        <f t="shared" si="0"/>
        <v>2653.8842408972978</v>
      </c>
      <c r="L10" s="152">
        <f t="shared" si="0"/>
        <v>103.19007030367852</v>
      </c>
      <c r="M10" s="152">
        <f t="shared" si="0"/>
        <v>0</v>
      </c>
      <c r="N10" s="152">
        <f t="shared" si="0"/>
        <v>0</v>
      </c>
      <c r="O10" s="152">
        <f t="shared" si="0"/>
        <v>0</v>
      </c>
      <c r="P10" s="134">
        <f t="shared" si="0"/>
        <v>7717.6123439999992</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149.26857515573502</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331.04173782289024</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4.037790323495865</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54.01642219722271</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944.37404358386993</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4919.1399665042018</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2653.8842408972978</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103.19007030367852</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7717.6123439999992</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149.26857515573502</v>
      </c>
      <c r="C15" s="132">
        <f t="shared" si="2"/>
        <v>0</v>
      </c>
      <c r="D15" s="132">
        <f t="shared" si="2"/>
        <v>0</v>
      </c>
      <c r="E15" s="132">
        <f t="shared" si="2"/>
        <v>0</v>
      </c>
      <c r="F15" s="132">
        <f t="shared" si="2"/>
        <v>331.04173782289024</v>
      </c>
      <c r="G15" s="132">
        <f t="shared" si="2"/>
        <v>4.037790323495865</v>
      </c>
      <c r="H15" s="132">
        <f t="shared" si="2"/>
        <v>54.01642219722271</v>
      </c>
      <c r="I15" s="132">
        <f t="shared" si="2"/>
        <v>944.37404358386993</v>
      </c>
      <c r="J15" s="132">
        <f t="shared" si="2"/>
        <v>4919.1399665042018</v>
      </c>
      <c r="K15" s="132">
        <f t="shared" si="2"/>
        <v>2653.8842408972978</v>
      </c>
      <c r="L15" s="132">
        <f t="shared" si="2"/>
        <v>103.19007030367852</v>
      </c>
      <c r="M15" s="132">
        <f t="shared" si="2"/>
        <v>0</v>
      </c>
      <c r="N15" s="132">
        <f t="shared" si="2"/>
        <v>0</v>
      </c>
      <c r="O15" s="132">
        <f t="shared" si="2"/>
        <v>0</v>
      </c>
      <c r="P15" s="132">
        <f t="shared" si="2"/>
        <v>7717.6123439999992</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3.9639999389648439</v>
      </c>
      <c r="K16" s="152">
        <f t="shared" si="3"/>
        <v>0</v>
      </c>
      <c r="L16" s="152">
        <f t="shared" si="3"/>
        <v>1.0359999847412109</v>
      </c>
      <c r="M16" s="152">
        <f t="shared" si="3"/>
        <v>0</v>
      </c>
      <c r="N16" s="152">
        <f t="shared" si="3"/>
        <v>0</v>
      </c>
      <c r="O16" s="152">
        <f t="shared" si="3"/>
        <v>0</v>
      </c>
      <c r="P16" s="135">
        <f t="shared" si="3"/>
        <v>5</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3.9639999389648439</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1.0359999847412109</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5</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152.19516487449408</v>
      </c>
      <c r="I22" s="152">
        <f t="shared" si="4"/>
        <v>0</v>
      </c>
      <c r="J22" s="152">
        <f t="shared" si="4"/>
        <v>323.91595023840659</v>
      </c>
      <c r="K22" s="152">
        <f t="shared" si="4"/>
        <v>42.056740522384644</v>
      </c>
      <c r="L22" s="152">
        <f t="shared" si="4"/>
        <v>0</v>
      </c>
      <c r="M22" s="152">
        <f t="shared" si="4"/>
        <v>0</v>
      </c>
      <c r="N22" s="152">
        <f t="shared" si="4"/>
        <v>0</v>
      </c>
      <c r="O22" s="152">
        <f t="shared" si="4"/>
        <v>0</v>
      </c>
      <c r="P22" s="135">
        <f t="shared" si="4"/>
        <v>476.11111199999999</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64.308740383386606</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42.056740522384644</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64.30874</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152.19516487449408</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259.60720985502002</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411.80237199999999</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152.19516487449408</v>
      </c>
      <c r="I31" s="132">
        <f t="shared" si="6"/>
        <v>0</v>
      </c>
      <c r="J31" s="132">
        <f t="shared" si="6"/>
        <v>327.87995017737143</v>
      </c>
      <c r="K31" s="132">
        <f t="shared" si="6"/>
        <v>42.056740522384644</v>
      </c>
      <c r="L31" s="132">
        <f t="shared" si="6"/>
        <v>1.0359999847412109</v>
      </c>
      <c r="M31" s="132">
        <f t="shared" si="6"/>
        <v>0</v>
      </c>
      <c r="N31" s="132">
        <f t="shared" si="6"/>
        <v>0</v>
      </c>
      <c r="O31" s="132">
        <f t="shared" si="6"/>
        <v>0</v>
      </c>
      <c r="P31" s="132">
        <f t="shared" si="6"/>
        <v>481.11111199999999</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152.19516487449408</v>
      </c>
      <c r="I32" s="152">
        <f t="shared" si="7"/>
        <v>0</v>
      </c>
      <c r="J32" s="152">
        <f t="shared" si="7"/>
        <v>327.87995017737148</v>
      </c>
      <c r="K32" s="152">
        <f t="shared" si="7"/>
        <v>42.056740522384644</v>
      </c>
      <c r="L32" s="152">
        <f t="shared" si="7"/>
        <v>1.0359999847412109</v>
      </c>
      <c r="M32" s="152">
        <f t="shared" si="7"/>
        <v>0</v>
      </c>
      <c r="N32" s="152">
        <f t="shared" si="7"/>
        <v>0</v>
      </c>
      <c r="O32" s="152">
        <f t="shared" si="7"/>
        <v>0</v>
      </c>
      <c r="P32" s="164">
        <f t="shared" si="7"/>
        <v>481.11111200000005</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327.87995017737148</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42.056740522384644</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1.0359999847412109</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328.91594800000007</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152.19516487449408</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152.19516400000001</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149.26857515573502</v>
      </c>
      <c r="C40" s="132">
        <f t="shared" si="9"/>
        <v>0</v>
      </c>
      <c r="D40" s="132">
        <f t="shared" si="9"/>
        <v>0</v>
      </c>
      <c r="E40" s="132">
        <f t="shared" si="9"/>
        <v>0</v>
      </c>
      <c r="F40" s="132">
        <f t="shared" si="9"/>
        <v>331.04173782289024</v>
      </c>
      <c r="G40" s="132">
        <f t="shared" si="9"/>
        <v>4.037790323495865</v>
      </c>
      <c r="H40" s="132">
        <f t="shared" si="9"/>
        <v>206.21158707171679</v>
      </c>
      <c r="I40" s="132">
        <f t="shared" si="9"/>
        <v>944.37404358386993</v>
      </c>
      <c r="J40" s="132">
        <f t="shared" si="9"/>
        <v>5247.0199166815728</v>
      </c>
      <c r="K40" s="132">
        <f t="shared" si="9"/>
        <v>2695.9409814196824</v>
      </c>
      <c r="L40" s="132">
        <f t="shared" si="9"/>
        <v>104.22607028841973</v>
      </c>
      <c r="M40" s="132">
        <f t="shared" si="9"/>
        <v>0</v>
      </c>
      <c r="N40" s="132">
        <f t="shared" si="9"/>
        <v>0</v>
      </c>
      <c r="O40" s="132">
        <f t="shared" si="9"/>
        <v>0</v>
      </c>
      <c r="P40" s="132">
        <f t="shared" si="9"/>
        <v>8198.7234559999997</v>
      </c>
    </row>
    <row r="41" spans="1:16" x14ac:dyDescent="0.25">
      <c r="A41" s="138" t="s">
        <v>1181</v>
      </c>
      <c r="B41" s="142">
        <f t="shared" ref="B41:P41" si="10">IF(ISERROR(B15/B40),0,B15/B40)</f>
        <v>1</v>
      </c>
      <c r="C41" s="142">
        <f t="shared" si="10"/>
        <v>0</v>
      </c>
      <c r="D41" s="142">
        <f t="shared" si="10"/>
        <v>0</v>
      </c>
      <c r="E41" s="142">
        <f t="shared" si="10"/>
        <v>0</v>
      </c>
      <c r="F41" s="142">
        <f t="shared" si="10"/>
        <v>1</v>
      </c>
      <c r="G41" s="142">
        <f t="shared" si="10"/>
        <v>1</v>
      </c>
      <c r="H41" s="142">
        <f t="shared" si="10"/>
        <v>0.26194659070460835</v>
      </c>
      <c r="I41" s="142">
        <f t="shared" si="10"/>
        <v>1</v>
      </c>
      <c r="J41" s="142">
        <f t="shared" si="10"/>
        <v>0.93751120533486831</v>
      </c>
      <c r="K41" s="142">
        <f t="shared" si="10"/>
        <v>0.98439997729466699</v>
      </c>
      <c r="L41" s="142">
        <f t="shared" si="10"/>
        <v>0.99006006863854368</v>
      </c>
      <c r="M41" s="142">
        <f t="shared" si="10"/>
        <v>0</v>
      </c>
      <c r="N41" s="142">
        <f t="shared" si="10"/>
        <v>0</v>
      </c>
      <c r="O41" s="142">
        <f t="shared" si="10"/>
        <v>0</v>
      </c>
      <c r="P41" s="142">
        <f t="shared" si="10"/>
        <v>0.94131877790707608</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0.73805340929539165</v>
      </c>
      <c r="I42" s="142">
        <f t="shared" si="11"/>
        <v>0</v>
      </c>
      <c r="J42" s="142">
        <f t="shared" si="11"/>
        <v>6.2488794665131735E-2</v>
      </c>
      <c r="K42" s="142">
        <f t="shared" si="11"/>
        <v>1.560002270533295E-2</v>
      </c>
      <c r="L42" s="142">
        <f t="shared" si="11"/>
        <v>9.9399313614562893E-3</v>
      </c>
      <c r="M42" s="142">
        <f t="shared" si="11"/>
        <v>0</v>
      </c>
      <c r="N42" s="142">
        <f t="shared" si="11"/>
        <v>0</v>
      </c>
      <c r="O42" s="142">
        <f t="shared" si="11"/>
        <v>0</v>
      </c>
      <c r="P42" s="142">
        <f t="shared" si="11"/>
        <v>5.8681222092923827E-2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3.6820957714319227</v>
      </c>
      <c r="C47" s="152">
        <f t="shared" si="13"/>
        <v>0</v>
      </c>
      <c r="D47" s="152">
        <f t="shared" si="13"/>
        <v>0</v>
      </c>
      <c r="E47" s="152">
        <f t="shared" si="13"/>
        <v>0</v>
      </c>
      <c r="F47" s="152">
        <f t="shared" si="13"/>
        <v>247.25378428697587</v>
      </c>
      <c r="G47" s="152">
        <f t="shared" si="13"/>
        <v>4.037790323495865</v>
      </c>
      <c r="H47" s="152">
        <f t="shared" si="13"/>
        <v>0</v>
      </c>
      <c r="I47" s="152">
        <f t="shared" si="13"/>
        <v>4.2720440673828124</v>
      </c>
      <c r="J47" s="152">
        <f t="shared" si="13"/>
        <v>0</v>
      </c>
      <c r="K47" s="152">
        <f t="shared" si="13"/>
        <v>243.81615228056907</v>
      </c>
      <c r="L47" s="152">
        <f t="shared" si="13"/>
        <v>0</v>
      </c>
      <c r="M47" s="152">
        <f t="shared" si="13"/>
        <v>0</v>
      </c>
      <c r="N47" s="152">
        <f t="shared" si="13"/>
        <v>0</v>
      </c>
      <c r="O47" s="152">
        <f t="shared" si="13"/>
        <v>0</v>
      </c>
      <c r="P47" s="140">
        <f t="shared" si="13"/>
        <v>503.06186399999996</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3.6820957714319227</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247.25378428697587</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4.037790323495865</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4.2720440673828124</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243.81615228056907</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503.06186399999996</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619.53156272470949</v>
      </c>
      <c r="K49" s="152">
        <f t="shared" si="14"/>
        <v>0.37936798095703128</v>
      </c>
      <c r="L49" s="152">
        <f t="shared" si="14"/>
        <v>92.966302968263633</v>
      </c>
      <c r="M49" s="152">
        <f t="shared" si="14"/>
        <v>0</v>
      </c>
      <c r="N49" s="152">
        <f t="shared" si="14"/>
        <v>0</v>
      </c>
      <c r="O49" s="152">
        <f t="shared" si="14"/>
        <v>0</v>
      </c>
      <c r="P49" s="140">
        <f t="shared" si="14"/>
        <v>1046.9381239999998</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619.53156272470949</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0.37936798095703128</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92.966302968263633</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1046.9381239999998</v>
      </c>
    </row>
    <row r="52" spans="1:16" x14ac:dyDescent="0.25">
      <c r="A52" s="129" t="s">
        <v>1169</v>
      </c>
      <c r="B52" s="152">
        <f t="shared" ref="B52:P52" si="15">SUM(B53:B58)</f>
        <v>0</v>
      </c>
      <c r="C52" s="152">
        <f t="shared" si="15"/>
        <v>0</v>
      </c>
      <c r="D52" s="152">
        <f t="shared" si="15"/>
        <v>0</v>
      </c>
      <c r="E52" s="152">
        <f t="shared" si="15"/>
        <v>0</v>
      </c>
      <c r="F52" s="152">
        <f t="shared" si="15"/>
        <v>2.9179207123386686</v>
      </c>
      <c r="G52" s="152">
        <f t="shared" si="15"/>
        <v>0.16151160932976871</v>
      </c>
      <c r="H52" s="152">
        <f t="shared" si="15"/>
        <v>2.1556968398579164</v>
      </c>
      <c r="I52" s="152">
        <f t="shared" si="15"/>
        <v>37.774960899018616</v>
      </c>
      <c r="J52" s="152">
        <f t="shared" si="15"/>
        <v>47.064945520809019</v>
      </c>
      <c r="K52" s="152">
        <f t="shared" si="15"/>
        <v>15.422614742882212</v>
      </c>
      <c r="L52" s="152">
        <f t="shared" si="15"/>
        <v>1.9862362314201232</v>
      </c>
      <c r="M52" s="152">
        <f t="shared" si="15"/>
        <v>0</v>
      </c>
      <c r="N52" s="152">
        <f t="shared" si="15"/>
        <v>0</v>
      </c>
      <c r="O52" s="152">
        <f t="shared" si="15"/>
        <v>0</v>
      </c>
      <c r="P52" s="140">
        <f t="shared" si="15"/>
        <v>107.48388800000001</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2.9179207123386686</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0.16151160932976871</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2.1556968398579164</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37.774960899018616</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47.064945520809019</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15.422614742882212</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1.9862362314201232</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107.48388800000001</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2.4667588389520805E-2</v>
      </c>
      <c r="C59" s="142">
        <f t="shared" si="16"/>
        <v>0</v>
      </c>
      <c r="D59" s="142">
        <f t="shared" si="16"/>
        <v>0</v>
      </c>
      <c r="E59" s="142">
        <f t="shared" si="16"/>
        <v>0</v>
      </c>
      <c r="F59" s="142">
        <f t="shared" si="16"/>
        <v>0.75571046311132595</v>
      </c>
      <c r="G59" s="142">
        <f t="shared" si="16"/>
        <v>1.0399999991059303</v>
      </c>
      <c r="H59" s="142">
        <f t="shared" si="16"/>
        <v>3.9908175183967533E-2</v>
      </c>
      <c r="I59" s="142">
        <f t="shared" si="16"/>
        <v>4.4523677087559888E-2</v>
      </c>
      <c r="J59" s="142">
        <f t="shared" si="16"/>
        <v>0.13551078293859503</v>
      </c>
      <c r="K59" s="142">
        <f t="shared" si="16"/>
        <v>9.7825719375246575E-2</v>
      </c>
      <c r="L59" s="142">
        <f t="shared" si="16"/>
        <v>0.92017128121191794</v>
      </c>
      <c r="M59" s="142">
        <f t="shared" si="16"/>
        <v>0</v>
      </c>
      <c r="N59" s="142">
        <f t="shared" si="16"/>
        <v>0</v>
      </c>
      <c r="O59" s="142">
        <f t="shared" si="16"/>
        <v>0</v>
      </c>
      <c r="P59" s="142">
        <f t="shared" si="16"/>
        <v>0.21476640729287191</v>
      </c>
    </row>
    <row r="60" spans="1:16" x14ac:dyDescent="0.25">
      <c r="A60" s="127" t="s">
        <v>1188</v>
      </c>
      <c r="B60" s="141">
        <f t="shared" ref="B60:P60" si="17">B52+B49+B47+B45</f>
        <v>3.6820957714319227</v>
      </c>
      <c r="C60" s="141">
        <f t="shared" si="17"/>
        <v>0</v>
      </c>
      <c r="D60" s="141">
        <f t="shared" si="17"/>
        <v>0</v>
      </c>
      <c r="E60" s="141">
        <f t="shared" si="17"/>
        <v>0</v>
      </c>
      <c r="F60" s="141">
        <f t="shared" si="17"/>
        <v>250.17170499931453</v>
      </c>
      <c r="G60" s="141">
        <f t="shared" si="17"/>
        <v>4.1993019328256338</v>
      </c>
      <c r="H60" s="141">
        <f t="shared" si="17"/>
        <v>2.1556968398579164</v>
      </c>
      <c r="I60" s="141">
        <f t="shared" si="17"/>
        <v>42.047004966401431</v>
      </c>
      <c r="J60" s="141">
        <f t="shared" si="17"/>
        <v>666.59650824551852</v>
      </c>
      <c r="K60" s="141">
        <f t="shared" si="17"/>
        <v>259.61813500440832</v>
      </c>
      <c r="L60" s="141">
        <f t="shared" si="17"/>
        <v>94.952539199683756</v>
      </c>
      <c r="M60" s="141">
        <f t="shared" si="17"/>
        <v>0</v>
      </c>
      <c r="N60" s="141">
        <f t="shared" si="17"/>
        <v>0</v>
      </c>
      <c r="O60" s="141">
        <f t="shared" si="17"/>
        <v>0</v>
      </c>
      <c r="P60" s="141">
        <f t="shared" si="17"/>
        <v>1657.4838759999998</v>
      </c>
    </row>
    <row r="61" spans="1:16" x14ac:dyDescent="0.25">
      <c r="A61" s="129" t="s">
        <v>1189</v>
      </c>
      <c r="B61" s="152">
        <f t="shared" ref="B61:P61" si="18">SUM(B62:B66)</f>
        <v>63.651453926563264</v>
      </c>
      <c r="C61" s="152">
        <f t="shared" si="18"/>
        <v>0</v>
      </c>
      <c r="D61" s="152">
        <f t="shared" si="18"/>
        <v>0</v>
      </c>
      <c r="E61" s="152">
        <f t="shared" si="18"/>
        <v>0</v>
      </c>
      <c r="F61" s="152">
        <f t="shared" si="18"/>
        <v>90.776937038898467</v>
      </c>
      <c r="G61" s="152">
        <f t="shared" si="18"/>
        <v>0</v>
      </c>
      <c r="H61" s="152">
        <f t="shared" si="18"/>
        <v>0</v>
      </c>
      <c r="I61" s="152">
        <f t="shared" si="18"/>
        <v>74.862702018022532</v>
      </c>
      <c r="J61" s="152">
        <f t="shared" si="18"/>
        <v>76.690548996329312</v>
      </c>
      <c r="K61" s="152">
        <f t="shared" si="18"/>
        <v>189.57160875737668</v>
      </c>
      <c r="L61" s="152">
        <f t="shared" si="18"/>
        <v>0</v>
      </c>
      <c r="M61" s="152">
        <f t="shared" si="18"/>
        <v>0</v>
      </c>
      <c r="N61" s="152">
        <f t="shared" si="18"/>
        <v>0</v>
      </c>
      <c r="O61" s="152">
        <f t="shared" si="18"/>
        <v>0</v>
      </c>
      <c r="P61" s="140">
        <f t="shared" si="18"/>
        <v>495.55325199999999</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63.651453926563264</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90.776937038898467</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74.862702018022532</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76.690548996329312</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189.57160875737668</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495.55325199999999</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3.6820957714319227</v>
      </c>
      <c r="C72" s="152">
        <f t="shared" si="20"/>
        <v>0</v>
      </c>
      <c r="D72" s="152">
        <f t="shared" si="20"/>
        <v>0</v>
      </c>
      <c r="E72" s="152">
        <f t="shared" si="20"/>
        <v>0</v>
      </c>
      <c r="F72" s="152">
        <f t="shared" si="20"/>
        <v>247.25378428697587</v>
      </c>
      <c r="G72" s="152">
        <f t="shared" si="20"/>
        <v>4.037790323495865</v>
      </c>
      <c r="H72" s="152">
        <f t="shared" si="20"/>
        <v>0</v>
      </c>
      <c r="I72" s="152">
        <f t="shared" si="20"/>
        <v>4.2720440673828124</v>
      </c>
      <c r="J72" s="152">
        <f t="shared" si="20"/>
        <v>222.95230258219493</v>
      </c>
      <c r="K72" s="152">
        <f t="shared" si="20"/>
        <v>244.0058362710476</v>
      </c>
      <c r="L72" s="152">
        <f t="shared" si="20"/>
        <v>9.2966304353569491</v>
      </c>
      <c r="M72" s="152">
        <f t="shared" si="20"/>
        <v>0</v>
      </c>
      <c r="N72" s="152">
        <f t="shared" si="20"/>
        <v>0</v>
      </c>
      <c r="O72" s="152">
        <f t="shared" si="20"/>
        <v>0</v>
      </c>
      <c r="P72" s="140">
        <f t="shared" si="20"/>
        <v>735.31079999999997</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3.6820957714319227</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247.25378428697587</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4.037790323495865</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4.2720440673828124</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222.95230258219493</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244.0058362710476</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9.2966304353569491</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735.31079999999997</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67.333549697995181</v>
      </c>
      <c r="C81" s="141">
        <f t="shared" si="22"/>
        <v>0</v>
      </c>
      <c r="D81" s="141">
        <f t="shared" si="22"/>
        <v>0</v>
      </c>
      <c r="E81" s="141">
        <f t="shared" si="22"/>
        <v>0</v>
      </c>
      <c r="F81" s="141">
        <f t="shared" si="22"/>
        <v>338.03072132587431</v>
      </c>
      <c r="G81" s="141">
        <f t="shared" si="22"/>
        <v>4.037790323495865</v>
      </c>
      <c r="H81" s="141">
        <f t="shared" si="22"/>
        <v>0</v>
      </c>
      <c r="I81" s="141">
        <f t="shared" si="22"/>
        <v>79.134746085405339</v>
      </c>
      <c r="J81" s="141">
        <f t="shared" si="22"/>
        <v>299.64285157852424</v>
      </c>
      <c r="K81" s="141">
        <f t="shared" si="22"/>
        <v>433.57744502842428</v>
      </c>
      <c r="L81" s="141">
        <f t="shared" si="22"/>
        <v>9.2966304353569491</v>
      </c>
      <c r="M81" s="141">
        <f t="shared" si="22"/>
        <v>0</v>
      </c>
      <c r="N81" s="141">
        <f t="shared" si="22"/>
        <v>0</v>
      </c>
      <c r="O81" s="141">
        <f t="shared" si="22"/>
        <v>0</v>
      </c>
      <c r="P81" s="141">
        <f t="shared" si="22"/>
        <v>1230.8640519999999</v>
      </c>
    </row>
    <row r="82" spans="1:16" x14ac:dyDescent="0.25">
      <c r="A82" s="170" t="s">
        <v>1192</v>
      </c>
      <c r="B82" s="152">
        <f t="shared" ref="B82:P82" si="23">B83+B84</f>
        <v>10.529969124794006</v>
      </c>
      <c r="C82" s="152">
        <f t="shared" si="23"/>
        <v>0</v>
      </c>
      <c r="D82" s="152">
        <f t="shared" si="23"/>
        <v>0</v>
      </c>
      <c r="E82" s="152">
        <f t="shared" si="23"/>
        <v>0</v>
      </c>
      <c r="F82" s="152">
        <f t="shared" si="23"/>
        <v>2.9179207123386686</v>
      </c>
      <c r="G82" s="152">
        <f t="shared" si="23"/>
        <v>0.16151160932976871</v>
      </c>
      <c r="H82" s="152">
        <f t="shared" si="23"/>
        <v>2.1556968398579164</v>
      </c>
      <c r="I82" s="152">
        <f t="shared" si="23"/>
        <v>37.774960899018616</v>
      </c>
      <c r="J82" s="152">
        <f t="shared" si="23"/>
        <v>47.064945520809019</v>
      </c>
      <c r="K82" s="152">
        <f t="shared" si="23"/>
        <v>15.422614742882212</v>
      </c>
      <c r="L82" s="152">
        <f t="shared" si="23"/>
        <v>1.9862362314201232</v>
      </c>
      <c r="M82" s="152">
        <f t="shared" si="23"/>
        <v>0</v>
      </c>
      <c r="N82" s="152">
        <f t="shared" si="23"/>
        <v>0</v>
      </c>
      <c r="O82" s="152">
        <f t="shared" si="23"/>
        <v>0</v>
      </c>
      <c r="P82" s="140">
        <f t="shared" si="23"/>
        <v>118.01385999999998</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10.529969124794006</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2.9179207123386686</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0.16151160932976871</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2.1556968398579164</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37.774960899018616</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47.064945520809019</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15.422614742882212</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1.9862362314201232</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118.01385999999998</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3.6820957714319227</v>
      </c>
      <c r="C85" s="152">
        <f t="shared" si="24"/>
        <v>0</v>
      </c>
      <c r="D85" s="152">
        <f t="shared" si="24"/>
        <v>0</v>
      </c>
      <c r="E85" s="152">
        <f t="shared" si="24"/>
        <v>0</v>
      </c>
      <c r="F85" s="152">
        <f t="shared" si="24"/>
        <v>247.25378428697587</v>
      </c>
      <c r="G85" s="152">
        <f t="shared" si="24"/>
        <v>4.037790323495865</v>
      </c>
      <c r="H85" s="152">
        <f t="shared" si="24"/>
        <v>15.219516714237875</v>
      </c>
      <c r="I85" s="152">
        <f t="shared" si="24"/>
        <v>4.2720440673828124</v>
      </c>
      <c r="J85" s="152">
        <f t="shared" si="24"/>
        <v>651.92315823122249</v>
      </c>
      <c r="K85" s="152">
        <f t="shared" si="24"/>
        <v>248.40119437643398</v>
      </c>
      <c r="L85" s="152">
        <f t="shared" si="24"/>
        <v>92.966302968263633</v>
      </c>
      <c r="M85" s="152">
        <f t="shared" si="24"/>
        <v>0</v>
      </c>
      <c r="N85" s="152">
        <f t="shared" si="24"/>
        <v>0</v>
      </c>
      <c r="O85" s="152">
        <f t="shared" si="24"/>
        <v>0</v>
      </c>
      <c r="P85" s="140">
        <f t="shared" si="24"/>
        <v>1597.6111119999998</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3.6820957714319227</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247.25378428697587</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4.037790323495865</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15.219516714237875</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4.2720440673828124</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651.92315823122249</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248.40119437643398</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92.966302968263633</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1597.6111119999998</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14.212064896225929</v>
      </c>
      <c r="C88" s="141">
        <f t="shared" si="25"/>
        <v>0</v>
      </c>
      <c r="D88" s="141">
        <f t="shared" si="25"/>
        <v>0</v>
      </c>
      <c r="E88" s="141">
        <f t="shared" si="25"/>
        <v>0</v>
      </c>
      <c r="F88" s="141">
        <f t="shared" si="25"/>
        <v>250.17170499931453</v>
      </c>
      <c r="G88" s="141">
        <f t="shared" si="25"/>
        <v>4.1993019328256338</v>
      </c>
      <c r="H88" s="141">
        <f t="shared" si="25"/>
        <v>17.37521355409579</v>
      </c>
      <c r="I88" s="141">
        <f t="shared" si="25"/>
        <v>42.047004966401431</v>
      </c>
      <c r="J88" s="141">
        <f t="shared" si="25"/>
        <v>698.98810375203152</v>
      </c>
      <c r="K88" s="141">
        <f t="shared" si="25"/>
        <v>263.82380911931619</v>
      </c>
      <c r="L88" s="141">
        <f t="shared" si="25"/>
        <v>94.952539199683756</v>
      </c>
      <c r="M88" s="141">
        <f t="shared" si="25"/>
        <v>0</v>
      </c>
      <c r="N88" s="141">
        <f t="shared" si="25"/>
        <v>0</v>
      </c>
      <c r="O88" s="141">
        <f t="shared" si="25"/>
        <v>0</v>
      </c>
      <c r="P88" s="141">
        <f t="shared" si="25"/>
        <v>1715.6249719999998</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view="pageBreakPreview" topLeftCell="AE1" zoomScale="60" zoomScaleNormal="100" zoomScalePageLayoutView="60" workbookViewId="0">
      <selection activeCell="E18" sqref="E18"/>
    </sheetView>
  </sheetViews>
  <sheetFormatPr baseColWidth="10" defaultRowHeight="15" x14ac:dyDescent="0.25"/>
  <cols>
    <col min="14" max="14" width="32.5703125" customWidth="1"/>
    <col min="15" max="15" width="5.85546875" customWidth="1"/>
    <col min="30" max="30" width="20.7109375" customWidth="1"/>
    <col min="45" max="45" width="11.710937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U02451_3FF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U02451_3FF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U02451_3FF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U02451_3FF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4" orientation="landscape" r:id="rId1"/>
  <headerFooter>
    <oddFooter>&amp;L&amp;F - &amp;A
&amp;D&amp;R&amp;P de &amp;N</oddFooter>
  </headerFooter>
  <colBreaks count="1" manualBreakCount="1">
    <brk id="44"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view="pageBreakPreview" zoomScale="60" zoomScaleNormal="100" workbookViewId="0">
      <selection activeCell="E18" sqref="E18"/>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U02451_3FF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7717.6122752862411</v>
      </c>
      <c r="C13" s="152">
        <f t="shared" si="7"/>
        <v>259.10227355450394</v>
      </c>
      <c r="D13" s="152">
        <f t="shared" si="7"/>
        <v>206.69533604711296</v>
      </c>
      <c r="E13" s="152">
        <f t="shared" si="7"/>
        <v>13.21200000524521</v>
      </c>
      <c r="F13" s="152">
        <f t="shared" si="7"/>
        <v>28.431999607980252</v>
      </c>
      <c r="G13" s="152">
        <f t="shared" si="7"/>
        <v>156.02799962192773</v>
      </c>
      <c r="H13" s="152">
        <f t="shared" si="7"/>
        <v>10.98046507626772</v>
      </c>
      <c r="I13" s="152">
        <f t="shared" si="7"/>
        <v>350.65801341742275</v>
      </c>
      <c r="J13" s="152">
        <f t="shared" si="7"/>
        <v>247.19875118315221</v>
      </c>
      <c r="K13" s="152">
        <f t="shared" si="7"/>
        <v>137.43935935556888</v>
      </c>
      <c r="L13" s="152">
        <f t="shared" si="7"/>
        <v>321.72242755085233</v>
      </c>
      <c r="M13" s="152">
        <f t="shared" si="7"/>
        <v>257.62589572340249</v>
      </c>
      <c r="N13" s="152">
        <f t="shared" si="7"/>
        <v>78.722815304398537</v>
      </c>
      <c r="O13" s="152">
        <f t="shared" si="7"/>
        <v>139.06869850069285</v>
      </c>
      <c r="P13" s="152">
        <f t="shared" si="7"/>
        <v>208.05999958992007</v>
      </c>
      <c r="Q13" s="152">
        <f t="shared" si="7"/>
        <v>24.015999894142151</v>
      </c>
      <c r="R13" s="152">
        <f t="shared" si="7"/>
        <v>160.26321354329588</v>
      </c>
      <c r="S13" s="152">
        <f t="shared" si="7"/>
        <v>715.25285204648969</v>
      </c>
      <c r="T13" s="152">
        <f t="shared" si="7"/>
        <v>399.60125402078035</v>
      </c>
      <c r="U13" s="152">
        <f t="shared" si="7"/>
        <v>29.099999825060365</v>
      </c>
      <c r="V13" s="152">
        <f t="shared" si="7"/>
        <v>266.41719758212565</v>
      </c>
      <c r="W13" s="152">
        <f t="shared" si="7"/>
        <v>515.87359796196222</v>
      </c>
      <c r="X13" s="152">
        <f t="shared" si="7"/>
        <v>193.16139112472533</v>
      </c>
      <c r="Y13" s="152">
        <f t="shared" si="7"/>
        <v>124.72972847461702</v>
      </c>
      <c r="Z13" s="152">
        <f t="shared" si="7"/>
        <v>120.95514160752296</v>
      </c>
      <c r="AA13" s="152">
        <f t="shared" si="7"/>
        <v>279.57899773359298</v>
      </c>
      <c r="AB13" s="152">
        <f t="shared" si="7"/>
        <v>182.28640129864215</v>
      </c>
      <c r="AC13" s="152">
        <f t="shared" si="7"/>
        <v>962.71979993738239</v>
      </c>
      <c r="AD13" s="152">
        <f t="shared" si="7"/>
        <v>266.98781966447831</v>
      </c>
      <c r="AE13" s="152">
        <f t="shared" si="7"/>
        <v>639.94547979116442</v>
      </c>
      <c r="AF13" s="152">
        <f t="shared" si="7"/>
        <v>300.30145891577001</v>
      </c>
      <c r="AG13" s="152">
        <f t="shared" si="7"/>
        <v>121.47590732604264</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7717.6122752862411</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259.10227355450394</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206.69533604711296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13.21200000524521</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28.431999607980252</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156.02799962192773</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10.98046507626772</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350.65801341742275</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247.19875118315221</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137.43935935556888</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321.72242755085233</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257.62589572340249</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78.722815304398537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139.06869850069285</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208.05999958992007</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24.015999894142151</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160.26321354329588</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715.25285204648969</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399.60125402078035</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29.099999825060365</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266.41719758212565</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515.87359796196222</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193.16139112472533</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124.72972847461702</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120.95514160752296</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279.57899773359298</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182.28640129864215</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962.71979993738239</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266.98781966447831</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639.94547979116442</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300.30145891577001</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121.47590732604264</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7717.6122752862411</v>
      </c>
      <c r="C18" s="132">
        <f t="shared" si="18"/>
        <v>259.10227355450394</v>
      </c>
      <c r="D18" s="132">
        <f t="shared" si="18"/>
        <v>206.69533604711296</v>
      </c>
      <c r="E18" s="132">
        <f t="shared" si="18"/>
        <v>13.21200000524521</v>
      </c>
      <c r="F18" s="132">
        <f t="shared" si="18"/>
        <v>28.431999607980252</v>
      </c>
      <c r="G18" s="132">
        <f t="shared" si="18"/>
        <v>156.02799962192773</v>
      </c>
      <c r="H18" s="132">
        <f t="shared" si="18"/>
        <v>10.98046507626772</v>
      </c>
      <c r="I18" s="132">
        <f t="shared" si="18"/>
        <v>350.65801341742275</v>
      </c>
      <c r="J18" s="132">
        <f t="shared" si="18"/>
        <v>247.19875118315221</v>
      </c>
      <c r="K18" s="132">
        <f t="shared" si="18"/>
        <v>137.43935935556888</v>
      </c>
      <c r="L18" s="132">
        <f t="shared" si="18"/>
        <v>321.72242755085233</v>
      </c>
      <c r="M18" s="132">
        <f t="shared" si="18"/>
        <v>257.62589572340249</v>
      </c>
      <c r="N18" s="132">
        <f t="shared" si="18"/>
        <v>78.722815304398537</v>
      </c>
      <c r="O18" s="132">
        <f t="shared" si="18"/>
        <v>139.06869850069285</v>
      </c>
      <c r="P18" s="132">
        <f t="shared" si="18"/>
        <v>208.05999958992007</v>
      </c>
      <c r="Q18" s="132">
        <f t="shared" si="18"/>
        <v>24.015999894142151</v>
      </c>
      <c r="R18" s="132">
        <f t="shared" si="18"/>
        <v>160.26321354329588</v>
      </c>
      <c r="S18" s="132">
        <f t="shared" si="18"/>
        <v>715.25285204648969</v>
      </c>
      <c r="T18" s="132">
        <f t="shared" si="18"/>
        <v>399.60125402078035</v>
      </c>
      <c r="U18" s="132">
        <f t="shared" si="18"/>
        <v>29.099999825060365</v>
      </c>
      <c r="V18" s="132">
        <f t="shared" si="18"/>
        <v>266.41719758212565</v>
      </c>
      <c r="W18" s="132">
        <f t="shared" si="18"/>
        <v>515.87359796196222</v>
      </c>
      <c r="X18" s="132">
        <f t="shared" si="18"/>
        <v>193.16139112472533</v>
      </c>
      <c r="Y18" s="132">
        <f t="shared" si="18"/>
        <v>124.72972847461702</v>
      </c>
      <c r="Z18" s="132">
        <f t="shared" si="18"/>
        <v>120.95514160752296</v>
      </c>
      <c r="AA18" s="132">
        <f t="shared" si="18"/>
        <v>279.57899773359298</v>
      </c>
      <c r="AB18" s="132">
        <f t="shared" si="18"/>
        <v>182.28640129864215</v>
      </c>
      <c r="AC18" s="132">
        <f t="shared" si="18"/>
        <v>962.71979993738239</v>
      </c>
      <c r="AD18" s="132">
        <f t="shared" si="18"/>
        <v>266.98781966447831</v>
      </c>
      <c r="AE18" s="132">
        <f t="shared" si="18"/>
        <v>639.94547979116442</v>
      </c>
      <c r="AF18" s="132">
        <f t="shared" si="18"/>
        <v>300.30145891577001</v>
      </c>
      <c r="AG18" s="132">
        <f t="shared" si="18"/>
        <v>121.47590732604264</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4.9999999237060546</v>
      </c>
      <c r="C19" s="152">
        <f t="shared" si="22"/>
        <v>0</v>
      </c>
      <c r="D19" s="152">
        <f t="shared" si="22"/>
        <v>0</v>
      </c>
      <c r="E19" s="152">
        <f t="shared" si="22"/>
        <v>1.0359999847412109</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3.9639999389648439</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4.9999999237060546</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1.0359999847412109</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3.9639999389648439</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476.11111511290073</v>
      </c>
      <c r="C25" s="152">
        <f t="shared" si="26"/>
        <v>23.744839780926704</v>
      </c>
      <c r="D25" s="152">
        <f t="shared" si="26"/>
        <v>26.638324570655822</v>
      </c>
      <c r="E25" s="152">
        <f t="shared" si="26"/>
        <v>7.144000024795532</v>
      </c>
      <c r="F25" s="152">
        <f t="shared" si="26"/>
        <v>4.5120000100135798</v>
      </c>
      <c r="G25" s="152">
        <f t="shared" si="26"/>
        <v>0</v>
      </c>
      <c r="H25" s="152">
        <f t="shared" si="26"/>
        <v>0.22800000667572023</v>
      </c>
      <c r="I25" s="152">
        <f t="shared" si="26"/>
        <v>0</v>
      </c>
      <c r="J25" s="152">
        <f t="shared" si="26"/>
        <v>0</v>
      </c>
      <c r="K25" s="152">
        <f t="shared" si="26"/>
        <v>0</v>
      </c>
      <c r="L25" s="152">
        <f t="shared" si="26"/>
        <v>0</v>
      </c>
      <c r="M25" s="152">
        <f t="shared" si="26"/>
        <v>88.67600052624941</v>
      </c>
      <c r="N25" s="152">
        <f t="shared" si="26"/>
        <v>14.211999926865101</v>
      </c>
      <c r="O25" s="152">
        <f t="shared" si="26"/>
        <v>19.616000127792358</v>
      </c>
      <c r="P25" s="152">
        <f t="shared" si="26"/>
        <v>17.044000152647492</v>
      </c>
      <c r="Q25" s="152">
        <f t="shared" si="26"/>
        <v>0.6</v>
      </c>
      <c r="R25" s="152">
        <f t="shared" si="26"/>
        <v>15.131999909579754</v>
      </c>
      <c r="S25" s="152">
        <f t="shared" si="26"/>
        <v>41.360699265599251</v>
      </c>
      <c r="T25" s="152">
        <f t="shared" si="26"/>
        <v>15.325945587158204</v>
      </c>
      <c r="U25" s="152">
        <f t="shared" si="26"/>
        <v>0</v>
      </c>
      <c r="V25" s="152">
        <f t="shared" si="26"/>
        <v>1.311999969482422</v>
      </c>
      <c r="W25" s="152">
        <f t="shared" si="26"/>
        <v>0.52400001525878914</v>
      </c>
      <c r="X25" s="152">
        <f t="shared" si="26"/>
        <v>0.51200000762939457</v>
      </c>
      <c r="Y25" s="152">
        <f t="shared" si="26"/>
        <v>0</v>
      </c>
      <c r="Z25" s="152">
        <f t="shared" si="26"/>
        <v>0</v>
      </c>
      <c r="AA25" s="152">
        <f t="shared" si="26"/>
        <v>4.4879998779296875</v>
      </c>
      <c r="AB25" s="152">
        <f t="shared" si="26"/>
        <v>3.9599999713897702</v>
      </c>
      <c r="AC25" s="152">
        <f t="shared" si="26"/>
        <v>76.165703749656686</v>
      </c>
      <c r="AD25" s="152">
        <f t="shared" si="26"/>
        <v>8.2669180297851561</v>
      </c>
      <c r="AE25" s="152">
        <f t="shared" si="26"/>
        <v>86.584305930137631</v>
      </c>
      <c r="AF25" s="152">
        <f t="shared" si="26"/>
        <v>20.064377672672272</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64.308740383386606</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5.2040000438690184</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2.46</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0.17200000762939455</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7.0519999361038206</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0.31200000762939456</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0.6</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8.5519999247789382</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11.743999941945075</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8.1880001831054692</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1.311999969482422</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0.52400001525878914</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0.51200000762939457</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4.4879998779296875</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1.0080000019073485</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4.7687405014038085</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5.8359999608993531</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1.5760000038146973</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411.80237472951416</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23.744839780926704</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26.638324570655822</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1.9399999809265136</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2.0520000100135802</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0</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5.5999999046325688E-2</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0</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0</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88.67600052624941</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7.1599999907612801</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19.616000127792358</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16.732000145018098</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6.5799999848008159</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29.616699323654178</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7.1379454040527346</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2.9519999694824217</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71.396963248252874</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8.2669180297851561</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80.748305969238274</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18.488377668857574</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481.1111150366068</v>
      </c>
      <c r="C34" s="132">
        <f t="shared" si="34"/>
        <v>23.744839780926704</v>
      </c>
      <c r="D34" s="132">
        <f t="shared" si="34"/>
        <v>26.638324570655822</v>
      </c>
      <c r="E34" s="132">
        <f t="shared" si="34"/>
        <v>8.1800000095367427</v>
      </c>
      <c r="F34" s="132">
        <f t="shared" si="34"/>
        <v>4.5120000100135798</v>
      </c>
      <c r="G34" s="132">
        <f t="shared" si="34"/>
        <v>0</v>
      </c>
      <c r="H34" s="132">
        <f t="shared" si="34"/>
        <v>0.22800000667572023</v>
      </c>
      <c r="I34" s="132">
        <f t="shared" si="34"/>
        <v>0</v>
      </c>
      <c r="J34" s="132">
        <f t="shared" si="34"/>
        <v>0</v>
      </c>
      <c r="K34" s="132">
        <f t="shared" si="34"/>
        <v>0</v>
      </c>
      <c r="L34" s="132">
        <f t="shared" si="34"/>
        <v>0</v>
      </c>
      <c r="M34" s="132">
        <f t="shared" si="34"/>
        <v>88.67600052624941</v>
      </c>
      <c r="N34" s="132">
        <f t="shared" si="34"/>
        <v>14.211999926865101</v>
      </c>
      <c r="O34" s="132">
        <f t="shared" si="34"/>
        <v>19.616000127792358</v>
      </c>
      <c r="P34" s="132">
        <f t="shared" si="34"/>
        <v>17.044000152647492</v>
      </c>
      <c r="Q34" s="132">
        <f t="shared" si="34"/>
        <v>0.6</v>
      </c>
      <c r="R34" s="132">
        <f t="shared" si="34"/>
        <v>15.131999909579754</v>
      </c>
      <c r="S34" s="132">
        <f t="shared" si="34"/>
        <v>41.360699265599251</v>
      </c>
      <c r="T34" s="132">
        <f t="shared" si="34"/>
        <v>15.325945587158204</v>
      </c>
      <c r="U34" s="132">
        <f t="shared" si="34"/>
        <v>0</v>
      </c>
      <c r="V34" s="132">
        <f t="shared" si="34"/>
        <v>1.311999969482422</v>
      </c>
      <c r="W34" s="132">
        <f t="shared" si="34"/>
        <v>0.52400001525878914</v>
      </c>
      <c r="X34" s="132">
        <f t="shared" si="34"/>
        <v>0.51200000762939457</v>
      </c>
      <c r="Y34" s="132">
        <f t="shared" si="34"/>
        <v>0</v>
      </c>
      <c r="Z34" s="132">
        <f t="shared" si="34"/>
        <v>0</v>
      </c>
      <c r="AA34" s="132">
        <f t="shared" si="34"/>
        <v>4.4879998779296875</v>
      </c>
      <c r="AB34" s="132">
        <f t="shared" si="34"/>
        <v>3.9599999713897702</v>
      </c>
      <c r="AC34" s="132">
        <f t="shared" si="34"/>
        <v>76.165703749656686</v>
      </c>
      <c r="AD34" s="132">
        <f t="shared" si="34"/>
        <v>8.2669180297851561</v>
      </c>
      <c r="AE34" s="132">
        <f t="shared" si="34"/>
        <v>90.548305869102478</v>
      </c>
      <c r="AF34" s="132">
        <f t="shared" si="34"/>
        <v>20.064377672672272</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481.1111150366068</v>
      </c>
      <c r="C35" s="164">
        <f t="shared" si="38"/>
        <v>23.744839780926704</v>
      </c>
      <c r="D35" s="164">
        <f t="shared" si="38"/>
        <v>26.638324570655822</v>
      </c>
      <c r="E35" s="164">
        <f t="shared" si="38"/>
        <v>8.1800000095367444</v>
      </c>
      <c r="F35" s="164">
        <f t="shared" si="38"/>
        <v>4.5120000100135806</v>
      </c>
      <c r="G35" s="164">
        <f t="shared" si="38"/>
        <v>0</v>
      </c>
      <c r="H35" s="164">
        <f t="shared" si="38"/>
        <v>0.22800000667572023</v>
      </c>
      <c r="I35" s="164">
        <f t="shared" si="38"/>
        <v>0</v>
      </c>
      <c r="J35" s="164">
        <f t="shared" si="38"/>
        <v>0</v>
      </c>
      <c r="K35" s="164">
        <f t="shared" si="38"/>
        <v>0</v>
      </c>
      <c r="L35" s="164">
        <f t="shared" si="38"/>
        <v>0</v>
      </c>
      <c r="M35" s="164">
        <f t="shared" si="38"/>
        <v>88.67600052624941</v>
      </c>
      <c r="N35" s="164">
        <f t="shared" si="38"/>
        <v>14.211999926865101</v>
      </c>
      <c r="O35" s="164">
        <f t="shared" si="38"/>
        <v>19.616000127792358</v>
      </c>
      <c r="P35" s="164">
        <f t="shared" si="38"/>
        <v>17.044000152647495</v>
      </c>
      <c r="Q35" s="164">
        <f t="shared" si="38"/>
        <v>0.6</v>
      </c>
      <c r="R35" s="164">
        <f t="shared" si="38"/>
        <v>15.131999909579752</v>
      </c>
      <c r="S35" s="164">
        <f t="shared" si="38"/>
        <v>41.360699265599251</v>
      </c>
      <c r="T35" s="164">
        <f t="shared" si="38"/>
        <v>15.325945587158202</v>
      </c>
      <c r="U35" s="164">
        <f t="shared" si="38"/>
        <v>0</v>
      </c>
      <c r="V35" s="164">
        <f t="shared" si="38"/>
        <v>1.311999969482422</v>
      </c>
      <c r="W35" s="164">
        <f t="shared" si="38"/>
        <v>0.52400001525878914</v>
      </c>
      <c r="X35" s="164">
        <f t="shared" si="38"/>
        <v>0.51200000762939457</v>
      </c>
      <c r="Y35" s="164">
        <f t="shared" si="38"/>
        <v>0</v>
      </c>
      <c r="Z35" s="164">
        <f t="shared" si="38"/>
        <v>0</v>
      </c>
      <c r="AA35" s="164">
        <f t="shared" si="38"/>
        <v>4.4879998779296875</v>
      </c>
      <c r="AB35" s="164">
        <f t="shared" si="38"/>
        <v>3.9599999713897702</v>
      </c>
      <c r="AC35" s="164">
        <f t="shared" si="38"/>
        <v>76.165703749656672</v>
      </c>
      <c r="AD35" s="164">
        <f t="shared" si="38"/>
        <v>8.2669180297851561</v>
      </c>
      <c r="AE35" s="164">
        <f t="shared" si="38"/>
        <v>90.548305869102478</v>
      </c>
      <c r="AF35" s="164">
        <f t="shared" si="38"/>
        <v>20.064377672672272</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328.91595016211272</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0.9480000305175782</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3.6960000991821289</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8.1800000095367444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4.5120000100135806</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0</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0.22800000667572023</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0</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0</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0.7279999935626984</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14.211999926865101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1.1080000078678132</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17.044000152647495</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0.6</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15.131999909579752</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41.360699265599251</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15.325945587158202</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1.311999969482422</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0.52400001525878914</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0.51200000762939457</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4.4879998779296875</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3.9599999713897702</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76.165703749656672</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8.2669180297851561</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90.548305869102478</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20.064377672672272</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152.19516487449408</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22.796839750409127</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22.942324471473693</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87.948000532686706</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18.508000119924546</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8198.723390322848</v>
      </c>
      <c r="C43" s="141">
        <f t="shared" si="46"/>
        <v>282.84711333543066</v>
      </c>
      <c r="D43" s="141">
        <f t="shared" si="46"/>
        <v>233.33366061776877</v>
      </c>
      <c r="E43" s="141">
        <f t="shared" si="46"/>
        <v>21.392000014781953</v>
      </c>
      <c r="F43" s="141">
        <f t="shared" si="46"/>
        <v>32.943999617993832</v>
      </c>
      <c r="G43" s="141">
        <f t="shared" si="46"/>
        <v>156.02799962192773</v>
      </c>
      <c r="H43" s="141">
        <f t="shared" si="46"/>
        <v>11.208465082943441</v>
      </c>
      <c r="I43" s="141">
        <f t="shared" si="46"/>
        <v>350.65801341742275</v>
      </c>
      <c r="J43" s="141">
        <f t="shared" si="46"/>
        <v>247.19875118315221</v>
      </c>
      <c r="K43" s="141">
        <f t="shared" si="46"/>
        <v>137.43935935556888</v>
      </c>
      <c r="L43" s="141">
        <f t="shared" si="46"/>
        <v>321.72242755085233</v>
      </c>
      <c r="M43" s="141">
        <f t="shared" si="46"/>
        <v>346.30189624965192</v>
      </c>
      <c r="N43" s="141">
        <f t="shared" si="46"/>
        <v>92.934815231263642</v>
      </c>
      <c r="O43" s="141">
        <f t="shared" si="46"/>
        <v>158.68469862848519</v>
      </c>
      <c r="P43" s="141">
        <f t="shared" si="46"/>
        <v>225.10399974256757</v>
      </c>
      <c r="Q43" s="141">
        <f t="shared" si="46"/>
        <v>24.615999894142153</v>
      </c>
      <c r="R43" s="141">
        <f t="shared" si="46"/>
        <v>175.39521345287562</v>
      </c>
      <c r="S43" s="141">
        <f t="shared" si="46"/>
        <v>756.61355131208893</v>
      </c>
      <c r="T43" s="141">
        <f t="shared" si="46"/>
        <v>414.92719960793858</v>
      </c>
      <c r="U43" s="141">
        <f t="shared" si="46"/>
        <v>29.099999825060365</v>
      </c>
      <c r="V43" s="141">
        <f t="shared" si="46"/>
        <v>267.72919755160808</v>
      </c>
      <c r="W43" s="141">
        <f t="shared" si="46"/>
        <v>516.39759797722104</v>
      </c>
      <c r="X43" s="141">
        <f t="shared" si="46"/>
        <v>193.67339113235471</v>
      </c>
      <c r="Y43" s="141">
        <f t="shared" si="46"/>
        <v>124.72972847461702</v>
      </c>
      <c r="Z43" s="141">
        <f t="shared" si="46"/>
        <v>120.95514160752296</v>
      </c>
      <c r="AA43" s="141">
        <f t="shared" si="46"/>
        <v>284.06699761152265</v>
      </c>
      <c r="AB43" s="141">
        <f t="shared" si="46"/>
        <v>186.24640127003192</v>
      </c>
      <c r="AC43" s="141">
        <f t="shared" si="46"/>
        <v>1038.8855036870391</v>
      </c>
      <c r="AD43" s="141">
        <f t="shared" si="46"/>
        <v>275.25473769426344</v>
      </c>
      <c r="AE43" s="141">
        <f t="shared" si="46"/>
        <v>730.49378566026689</v>
      </c>
      <c r="AF43" s="141">
        <f t="shared" si="46"/>
        <v>320.36583658844228</v>
      </c>
      <c r="AG43" s="141">
        <f t="shared" si="46"/>
        <v>121.47590732604264</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0.94131877706662548</v>
      </c>
      <c r="C44" s="156">
        <f t="shared" si="50"/>
        <v>0.9160506200649553</v>
      </c>
      <c r="D44" s="156">
        <f t="shared" si="50"/>
        <v>0.88583591197202838</v>
      </c>
      <c r="E44" s="156">
        <f t="shared" si="50"/>
        <v>0.61761406114976014</v>
      </c>
      <c r="F44" s="156">
        <f t="shared" si="50"/>
        <v>0.86304030893840988</v>
      </c>
      <c r="G44" s="156">
        <f t="shared" si="50"/>
        <v>1</v>
      </c>
      <c r="H44" s="156">
        <f t="shared" si="50"/>
        <v>0.97965823107905459</v>
      </c>
      <c r="I44" s="156">
        <f t="shared" si="50"/>
        <v>1</v>
      </c>
      <c r="J44" s="156">
        <f t="shared" si="50"/>
        <v>1</v>
      </c>
      <c r="K44" s="156">
        <f t="shared" si="50"/>
        <v>1</v>
      </c>
      <c r="L44" s="156">
        <f t="shared" si="50"/>
        <v>1</v>
      </c>
      <c r="M44" s="156">
        <f t="shared" si="50"/>
        <v>0.74393440669374167</v>
      </c>
      <c r="N44" s="156">
        <f t="shared" si="50"/>
        <v>0.84707561002301179</v>
      </c>
      <c r="O44" s="156">
        <f t="shared" si="50"/>
        <v>0.87638379568204239</v>
      </c>
      <c r="P44" s="156">
        <f t="shared" si="50"/>
        <v>0.92428388579439158</v>
      </c>
      <c r="Q44" s="156">
        <f t="shared" si="50"/>
        <v>0.97562560925494712</v>
      </c>
      <c r="R44" s="156">
        <f t="shared" si="50"/>
        <v>0.9137262664602569</v>
      </c>
      <c r="S44" s="156">
        <f t="shared" si="50"/>
        <v>0.94533444557809843</v>
      </c>
      <c r="T44" s="156">
        <f t="shared" si="50"/>
        <v>0.96306353114078902</v>
      </c>
      <c r="U44" s="156">
        <f t="shared" si="50"/>
        <v>1</v>
      </c>
      <c r="V44" s="156">
        <f t="shared" si="50"/>
        <v>0.99509952600806817</v>
      </c>
      <c r="W44" s="156">
        <f t="shared" si="50"/>
        <v>0.99898527797706382</v>
      </c>
      <c r="X44" s="156">
        <f t="shared" si="50"/>
        <v>0.99735637402414523</v>
      </c>
      <c r="Y44" s="156">
        <f t="shared" si="50"/>
        <v>1</v>
      </c>
      <c r="Z44" s="156">
        <f t="shared" si="50"/>
        <v>1</v>
      </c>
      <c r="AA44" s="156">
        <f t="shared" si="50"/>
        <v>0.98420091064549764</v>
      </c>
      <c r="AB44" s="156">
        <f t="shared" si="50"/>
        <v>0.97873784435894517</v>
      </c>
      <c r="AC44" s="156">
        <f t="shared" si="50"/>
        <v>0.92668517995549837</v>
      </c>
      <c r="AD44" s="156">
        <f t="shared" si="50"/>
        <v>0.96996630067465894</v>
      </c>
      <c r="AE44" s="156">
        <f t="shared" si="50"/>
        <v>0.87604507027084544</v>
      </c>
      <c r="AF44" s="156">
        <f t="shared" si="50"/>
        <v>0.93737042037210738</v>
      </c>
      <c r="AG44" s="156">
        <f t="shared" si="50"/>
        <v>1</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5.8681222933374473E-2</v>
      </c>
      <c r="C45" s="156">
        <f t="shared" si="54"/>
        <v>8.3949379935044657E-2</v>
      </c>
      <c r="D45" s="156">
        <f t="shared" si="54"/>
        <v>0.11416408802797168</v>
      </c>
      <c r="E45" s="156">
        <f t="shared" si="54"/>
        <v>0.38238593885023991</v>
      </c>
      <c r="F45" s="156">
        <f t="shared" si="54"/>
        <v>0.13695969106159017</v>
      </c>
      <c r="G45" s="156">
        <f t="shared" si="54"/>
        <v>0</v>
      </c>
      <c r="H45" s="156">
        <f t="shared" si="54"/>
        <v>2.0341768920945368E-2</v>
      </c>
      <c r="I45" s="156">
        <f t="shared" si="54"/>
        <v>0</v>
      </c>
      <c r="J45" s="156">
        <f t="shared" si="54"/>
        <v>0</v>
      </c>
      <c r="K45" s="156">
        <f t="shared" si="54"/>
        <v>0</v>
      </c>
      <c r="L45" s="156">
        <f t="shared" si="54"/>
        <v>0</v>
      </c>
      <c r="M45" s="156">
        <f t="shared" si="54"/>
        <v>0.25606559330625828</v>
      </c>
      <c r="N45" s="156">
        <f t="shared" si="54"/>
        <v>0.15292438997698818</v>
      </c>
      <c r="O45" s="156">
        <f t="shared" si="54"/>
        <v>0.12361620431795764</v>
      </c>
      <c r="P45" s="156">
        <f t="shared" si="54"/>
        <v>7.5716114205608406E-2</v>
      </c>
      <c r="Q45" s="156">
        <f t="shared" si="54"/>
        <v>2.4374390745052831E-2</v>
      </c>
      <c r="R45" s="156">
        <f t="shared" si="54"/>
        <v>8.6273733539743089E-2</v>
      </c>
      <c r="S45" s="156">
        <f t="shared" si="54"/>
        <v>5.4665554421901623E-2</v>
      </c>
      <c r="T45" s="156">
        <f t="shared" si="54"/>
        <v>3.693646885921089E-2</v>
      </c>
      <c r="U45" s="156">
        <f t="shared" si="54"/>
        <v>0</v>
      </c>
      <c r="V45" s="156">
        <f t="shared" si="54"/>
        <v>4.9004739919317839E-3</v>
      </c>
      <c r="W45" s="156">
        <f t="shared" si="54"/>
        <v>1.014722022936101E-3</v>
      </c>
      <c r="X45" s="156">
        <f t="shared" si="54"/>
        <v>2.6436259758548775E-3</v>
      </c>
      <c r="Y45" s="156">
        <f t="shared" si="54"/>
        <v>0</v>
      </c>
      <c r="Z45" s="156">
        <f t="shared" si="54"/>
        <v>0</v>
      </c>
      <c r="AA45" s="156">
        <f t="shared" si="54"/>
        <v>1.5799089354502475E-2</v>
      </c>
      <c r="AB45" s="156">
        <f t="shared" si="54"/>
        <v>2.1262155641054829E-2</v>
      </c>
      <c r="AC45" s="156">
        <f t="shared" si="54"/>
        <v>7.3314820044501613E-2</v>
      </c>
      <c r="AD45" s="156">
        <f t="shared" si="54"/>
        <v>3.0033699325341154E-2</v>
      </c>
      <c r="AE45" s="156">
        <f t="shared" si="54"/>
        <v>0.12395492972915456</v>
      </c>
      <c r="AF45" s="156">
        <f t="shared" si="54"/>
        <v>6.262957962789259E-2</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4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E18" sqref="E18"/>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U02451_3FF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148124.55288722477</v>
      </c>
      <c r="C10" s="158">
        <f t="shared" si="0"/>
        <v>509878.25146223453</v>
      </c>
      <c r="D10" s="158">
        <f t="shared" si="0"/>
        <v>15262.914443920445</v>
      </c>
      <c r="E10" s="158">
        <f t="shared" si="0"/>
        <v>1601.4965122356964</v>
      </c>
      <c r="F10" s="158">
        <f t="shared" si="0"/>
        <v>674867.21530561545</v>
      </c>
      <c r="G10" s="158">
        <f t="shared" si="0"/>
        <v>114.2640621709141</v>
      </c>
      <c r="H10" s="158">
        <f t="shared" si="0"/>
        <v>0</v>
      </c>
      <c r="I10" s="158">
        <f t="shared" si="0"/>
        <v>0</v>
      </c>
      <c r="J10" s="158">
        <f t="shared" si="0"/>
        <v>114.2640621709141</v>
      </c>
      <c r="K10" s="158">
        <f t="shared" si="0"/>
        <v>674981.47936778632</v>
      </c>
      <c r="L10" s="158">
        <f t="shared" si="0"/>
        <v>104979.8580141228</v>
      </c>
      <c r="M10" s="158">
        <f t="shared" si="0"/>
        <v>28502.355942632916</v>
      </c>
      <c r="N10" s="158">
        <f t="shared" si="0"/>
        <v>2236.1848289568024</v>
      </c>
      <c r="O10" s="158">
        <f t="shared" si="0"/>
        <v>-6820.0487857125245</v>
      </c>
      <c r="P10" s="158">
        <f t="shared" si="0"/>
        <v>128898.35</v>
      </c>
      <c r="Q10" s="158">
        <f t="shared" si="0"/>
        <v>3379.2792410795023</v>
      </c>
      <c r="R10" s="158">
        <f t="shared" si="0"/>
        <v>112.44148676333747</v>
      </c>
      <c r="S10" s="158">
        <f t="shared" si="0"/>
        <v>-1.8474358428395652</v>
      </c>
      <c r="T10" s="158">
        <f t="shared" si="0"/>
        <v>3489.8732920000002</v>
      </c>
      <c r="U10" s="158">
        <f t="shared" ref="U10:U16" si="1">T10+P10+K10</f>
        <v>807369.70265978633</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53914.195718063616</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157439.23457114026</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9170.4132207314124</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1017.8274805981665</v>
      </c>
      <c r="F11" s="159">
        <f t="shared" ref="F11:F16" si="2">B11+C11+D11+E11</f>
        <v>221541.67099053349</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114.02398402777024</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114.02398402777024</v>
      </c>
      <c r="K11" s="159">
        <f t="shared" ref="K11:K16" si="4">F11+J11</f>
        <v>221655.69497456125</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51221.144344864595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15080.963925630709</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1003.7372240862577</v>
      </c>
      <c r="O11" s="159">
        <f t="shared" ref="O11:O16" si="5">P11-L11-M11-N11</f>
        <v>-3387.0042465815577</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63918.841248000004</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3068.4772759251655</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112.17150009179852</v>
      </c>
      <c r="S11" s="159">
        <f t="shared" ref="S11:S16" si="6">T11-Q11-R11</f>
        <v>-1.7761000169640511</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3178.872676</v>
      </c>
      <c r="U11" s="159">
        <f t="shared" si="1"/>
        <v>288753.40889856126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33163.889672637393</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69230.800650969686</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4472.3841785942968</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182.15136403054174</v>
      </c>
      <c r="F12" s="159">
        <f t="shared" si="2"/>
        <v>107049.22586623191</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0.24007814314386644</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0.24007814314386644</v>
      </c>
      <c r="K12" s="159">
        <f t="shared" si="4"/>
        <v>107049.46594437506</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32477.64029303057</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11714.395134909219</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965.47394516006261</v>
      </c>
      <c r="O12" s="159">
        <f t="shared" si="5"/>
        <v>-2261.2496810998591</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42896.259691999992</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303.35997233217068</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0.26998667153894995</v>
      </c>
      <c r="S12" s="159">
        <f t="shared" si="6"/>
        <v>-6.9691003709570043E-2</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303.56026800000006</v>
      </c>
      <c r="U12" s="159">
        <f t="shared" si="1"/>
        <v>150249.28590437505</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61046.467496523743</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283208.2162401246</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1620.1170445947348</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401.5176676069882</v>
      </c>
      <c r="F13" s="159">
        <f t="shared" si="2"/>
        <v>346276.31844885007</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346276.31844885007</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21281.07337622764</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1706.9968820929846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266.97365971048214</v>
      </c>
      <c r="O13" s="159">
        <f t="shared" si="5"/>
        <v>-1171.7948580311081</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22083.249059999998</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7.4419928221659424</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-1.644822165943971E-3</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7.4403479999999984</v>
      </c>
      <c r="U13" s="159">
        <f t="shared" si="1"/>
        <v>368367.00785685005</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148124.55288722477</v>
      </c>
      <c r="C30" s="132">
        <f t="shared" si="14"/>
        <v>509878.25146223453</v>
      </c>
      <c r="D30" s="132">
        <f t="shared" si="14"/>
        <v>15262.914443920445</v>
      </c>
      <c r="E30" s="132">
        <f t="shared" si="14"/>
        <v>1601.4965122356964</v>
      </c>
      <c r="F30" s="132">
        <f t="shared" si="14"/>
        <v>674867.21530561545</v>
      </c>
      <c r="G30" s="132">
        <f t="shared" si="14"/>
        <v>114.2640621709141</v>
      </c>
      <c r="H30" s="132">
        <f t="shared" si="14"/>
        <v>0</v>
      </c>
      <c r="I30" s="132">
        <f t="shared" si="14"/>
        <v>0</v>
      </c>
      <c r="J30" s="132">
        <f t="shared" si="14"/>
        <v>114.2640621709141</v>
      </c>
      <c r="K30" s="132">
        <f t="shared" si="14"/>
        <v>674981.47936778632</v>
      </c>
      <c r="L30" s="132">
        <f t="shared" si="14"/>
        <v>104979.8580141228</v>
      </c>
      <c r="M30" s="132">
        <f t="shared" si="14"/>
        <v>28502.355942632916</v>
      </c>
      <c r="N30" s="132">
        <f t="shared" si="14"/>
        <v>2236.1848289568024</v>
      </c>
      <c r="O30" s="132">
        <f t="shared" si="14"/>
        <v>-6820.0487857125245</v>
      </c>
      <c r="P30" s="132">
        <f t="shared" si="14"/>
        <v>128898.35</v>
      </c>
      <c r="Q30" s="132">
        <f t="shared" si="14"/>
        <v>3379.2792410795023</v>
      </c>
      <c r="R30" s="132">
        <f t="shared" si="14"/>
        <v>112.44148676333747</v>
      </c>
      <c r="S30" s="132">
        <f t="shared" si="14"/>
        <v>-1.8474358428395652</v>
      </c>
      <c r="T30" s="132">
        <f t="shared" si="14"/>
        <v>3489.8732920000002</v>
      </c>
      <c r="U30" s="132">
        <f t="shared" si="14"/>
        <v>807369.70265978633</v>
      </c>
    </row>
    <row r="31" spans="1:21" x14ac:dyDescent="0.25">
      <c r="A31" s="129" t="s">
        <v>1168</v>
      </c>
      <c r="B31" s="158">
        <f t="shared" ref="B31:U31" si="15">B32</f>
        <v>0</v>
      </c>
      <c r="C31" s="158">
        <f t="shared" si="15"/>
        <v>-7.8896984982494933</v>
      </c>
      <c r="D31" s="158">
        <f t="shared" si="15"/>
        <v>52.374541413303852</v>
      </c>
      <c r="E31" s="158">
        <f t="shared" si="15"/>
        <v>0</v>
      </c>
      <c r="F31" s="158">
        <f t="shared" si="15"/>
        <v>44.484842915054358</v>
      </c>
      <c r="G31" s="158">
        <f t="shared" si="15"/>
        <v>0</v>
      </c>
      <c r="H31" s="158">
        <f t="shared" si="15"/>
        <v>0</v>
      </c>
      <c r="I31" s="158">
        <f t="shared" si="15"/>
        <v>0</v>
      </c>
      <c r="J31" s="158">
        <f t="shared" si="15"/>
        <v>0</v>
      </c>
      <c r="K31" s="158">
        <f t="shared" si="15"/>
        <v>44.484842915054358</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44.484842915054358</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-7.8896984982494933</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52.374541413303852</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44.484842915054358</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44.484842915054358</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44.484842915054358</v>
      </c>
    </row>
    <row r="33" spans="1:21" x14ac:dyDescent="0.25">
      <c r="A33" s="129" t="s">
        <v>1171</v>
      </c>
      <c r="B33" s="158">
        <f t="shared" ref="B33:U33" si="16">B34+B35</f>
        <v>4300.5360283582095</v>
      </c>
      <c r="C33" s="158">
        <f t="shared" si="16"/>
        <v>12045.026966384512</v>
      </c>
      <c r="D33" s="158">
        <f t="shared" si="16"/>
        <v>35.588467452667224</v>
      </c>
      <c r="E33" s="158">
        <f t="shared" si="16"/>
        <v>7.1483972354661862</v>
      </c>
      <c r="F33" s="158">
        <f t="shared" si="16"/>
        <v>16388.299859430856</v>
      </c>
      <c r="G33" s="158">
        <f t="shared" si="16"/>
        <v>185.73593782908586</v>
      </c>
      <c r="H33" s="158">
        <f t="shared" si="16"/>
        <v>0</v>
      </c>
      <c r="I33" s="158">
        <f t="shared" si="16"/>
        <v>0</v>
      </c>
      <c r="J33" s="158">
        <f t="shared" si="16"/>
        <v>185.73593782908586</v>
      </c>
      <c r="K33" s="158">
        <f t="shared" si="16"/>
        <v>16574.035797259941</v>
      </c>
      <c r="L33" s="158">
        <f t="shared" si="16"/>
        <v>3220.1437221192464</v>
      </c>
      <c r="M33" s="158">
        <f t="shared" si="16"/>
        <v>97.644626578329564</v>
      </c>
      <c r="N33" s="158">
        <f t="shared" si="16"/>
        <v>161.48766235947758</v>
      </c>
      <c r="O33" s="158">
        <f t="shared" si="16"/>
        <v>-170.25095505705289</v>
      </c>
      <c r="P33" s="158">
        <f t="shared" si="16"/>
        <v>3309.0250560000004</v>
      </c>
      <c r="Q33" s="158">
        <f t="shared" si="16"/>
        <v>2920.7206388939703</v>
      </c>
      <c r="R33" s="158">
        <f t="shared" si="16"/>
        <v>189.88600576222373</v>
      </c>
      <c r="S33" s="158">
        <f t="shared" si="16"/>
        <v>-2.5041726561935604</v>
      </c>
      <c r="T33" s="158">
        <f t="shared" si="16"/>
        <v>3108.1024720000005</v>
      </c>
      <c r="U33" s="158">
        <f t="shared" si="16"/>
        <v>22991.163325259942</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499.73657197980009</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2689.8899617479728</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33.160848623779259</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7.1483972354661862</v>
      </c>
      <c r="F34" s="159">
        <f>B34+C34+D34+E34</f>
        <v>3229.9357795870183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3229.9357795870183</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192.86594376119683</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21.859558658228053</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2.3415797468074899</v>
      </c>
      <c r="O34" s="159">
        <f>P34-L34-M34-N34</f>
        <v>-10.946862166232357</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206.12022000000002</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3436.0559995870181</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3800.7994563784096</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9355.1370046365391</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2.4276188288879679</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0</v>
      </c>
      <c r="F35" s="159">
        <f>B35+C35+D35+E35</f>
        <v>13158.364079843837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185.73593782908586</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185.73593782908586</v>
      </c>
      <c r="K35" s="159">
        <f>F35+J35</f>
        <v>13344.100017672923</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3027.2777783580495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75.785067920101511</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159.14608261267009</v>
      </c>
      <c r="O35" s="159">
        <f>P35-L35-M35-N35</f>
        <v>-159.30409289082053</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3102.9048360000006</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2920.7206388939703</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189.88600576222373</v>
      </c>
      <c r="S35" s="159">
        <f>T35-Q35-R35</f>
        <v>-2.5041726561935604</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3108.1024720000005</v>
      </c>
      <c r="U35" s="159">
        <f>T35+P35+K35</f>
        <v>19555.107325672925</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4300.5360283582095</v>
      </c>
      <c r="C40" s="132">
        <f t="shared" si="18"/>
        <v>12037.137267886263</v>
      </c>
      <c r="D40" s="132">
        <f t="shared" si="18"/>
        <v>87.963008865971076</v>
      </c>
      <c r="E40" s="132">
        <f t="shared" si="18"/>
        <v>7.1483972354661862</v>
      </c>
      <c r="F40" s="132">
        <f t="shared" si="18"/>
        <v>16432.784702345911</v>
      </c>
      <c r="G40" s="132">
        <f t="shared" si="18"/>
        <v>185.73593782908586</v>
      </c>
      <c r="H40" s="132">
        <f t="shared" si="18"/>
        <v>0</v>
      </c>
      <c r="I40" s="132">
        <f t="shared" si="18"/>
        <v>0</v>
      </c>
      <c r="J40" s="132">
        <f t="shared" si="18"/>
        <v>185.73593782908586</v>
      </c>
      <c r="K40" s="132">
        <f t="shared" si="18"/>
        <v>16618.520640174997</v>
      </c>
      <c r="L40" s="132">
        <f t="shared" si="18"/>
        <v>3220.1437221192464</v>
      </c>
      <c r="M40" s="132">
        <f t="shared" si="18"/>
        <v>97.644626578329564</v>
      </c>
      <c r="N40" s="132">
        <f t="shared" si="18"/>
        <v>161.48766235947758</v>
      </c>
      <c r="O40" s="132">
        <f t="shared" si="18"/>
        <v>-170.25095505705289</v>
      </c>
      <c r="P40" s="132">
        <f t="shared" si="18"/>
        <v>3309.0250560000004</v>
      </c>
      <c r="Q40" s="132">
        <f t="shared" si="18"/>
        <v>2920.7206388939703</v>
      </c>
      <c r="R40" s="132">
        <f t="shared" si="18"/>
        <v>189.88600576222373</v>
      </c>
      <c r="S40" s="132">
        <f t="shared" si="18"/>
        <v>-2.5041726561935604</v>
      </c>
      <c r="T40" s="132">
        <f t="shared" si="18"/>
        <v>3108.1024720000005</v>
      </c>
      <c r="U40" s="132">
        <f t="shared" si="18"/>
        <v>23035.648168174997</v>
      </c>
    </row>
    <row r="41" spans="1:21" x14ac:dyDescent="0.25">
      <c r="A41" s="160" t="s">
        <v>1178</v>
      </c>
      <c r="B41" s="158">
        <f t="shared" ref="B41:U41" si="19">SUM(B42:B47)</f>
        <v>4300.5363130467604</v>
      </c>
      <c r="C41" s="158">
        <f t="shared" si="19"/>
        <v>12037.137036658081</v>
      </c>
      <c r="D41" s="158">
        <f t="shared" si="19"/>
        <v>87.963009356149414</v>
      </c>
      <c r="E41" s="158">
        <f t="shared" si="19"/>
        <v>7.1483963801617998</v>
      </c>
      <c r="F41" s="158">
        <f t="shared" si="19"/>
        <v>16432.784755441149</v>
      </c>
      <c r="G41" s="158">
        <f t="shared" si="19"/>
        <v>185.7359374268953</v>
      </c>
      <c r="H41" s="158">
        <f t="shared" si="19"/>
        <v>0</v>
      </c>
      <c r="I41" s="158">
        <f t="shared" si="19"/>
        <v>0</v>
      </c>
      <c r="J41" s="158">
        <f t="shared" si="19"/>
        <v>185.7359374268953</v>
      </c>
      <c r="K41" s="158">
        <f t="shared" si="19"/>
        <v>16618.520692868045</v>
      </c>
      <c r="L41" s="158">
        <f t="shared" si="19"/>
        <v>3220.1436946113595</v>
      </c>
      <c r="M41" s="158">
        <f t="shared" si="19"/>
        <v>97.644626875778357</v>
      </c>
      <c r="N41" s="158">
        <f t="shared" si="19"/>
        <v>161.48767209353906</v>
      </c>
      <c r="O41" s="158">
        <f t="shared" si="19"/>
        <v>-170.25089097705523</v>
      </c>
      <c r="P41" s="158">
        <f t="shared" si="19"/>
        <v>3309.0251026036217</v>
      </c>
      <c r="Q41" s="158">
        <f t="shared" si="19"/>
        <v>2920.7207509984705</v>
      </c>
      <c r="R41" s="158">
        <f t="shared" si="19"/>
        <v>189.88600535104666</v>
      </c>
      <c r="S41" s="158">
        <f t="shared" si="19"/>
        <v>-2.5042584597172777</v>
      </c>
      <c r="T41" s="158">
        <f t="shared" si="19"/>
        <v>3108.1024978897999</v>
      </c>
      <c r="U41" s="158">
        <f t="shared" si="19"/>
        <v>23035.648293361464</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-7.8896983767689237</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52.37454378824895</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44.484845411480023</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44.484845411480023</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44.484845411480023</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499.73654212542368</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2689.8900752009868</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33.160847812505153</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7.1483963801617998</v>
      </c>
      <c r="F43" s="159">
        <f t="shared" si="20"/>
        <v>3229.9358615190777</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3229.9358615190777</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192.8659531755134</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21.859561238180735</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2.3415781512571026</v>
      </c>
      <c r="O43" s="159">
        <f t="shared" si="23"/>
        <v>-10.94686820393208</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206.12022436101915</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3436.0560858800968</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3800.7997709213369</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9355.1366598338627</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2.4276177553952984</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v>
      </c>
      <c r="F44" s="159">
        <f t="shared" si="20"/>
        <v>13158.364048510593</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185.7359374268953</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185.7359374268953</v>
      </c>
      <c r="K44" s="159">
        <f t="shared" si="22"/>
        <v>13344.099985937488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3027.2777414358461</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75.785065637597626</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159.14609394228196</v>
      </c>
      <c r="O44" s="159">
        <f t="shared" si="23"/>
        <v>-159.30402277312317</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3102.9048782426025</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2920.7207509984705</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189.88600535104666</v>
      </c>
      <c r="S44" s="159">
        <f t="shared" si="24"/>
        <v>-2.5042584597172777</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3108.1024978897999</v>
      </c>
      <c r="U44" s="159">
        <f t="shared" si="25"/>
        <v>19555.107362069888</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152425.08891558298</v>
      </c>
      <c r="C55" s="132">
        <f t="shared" si="33"/>
        <v>521915.38873012079</v>
      </c>
      <c r="D55" s="132">
        <f t="shared" si="33"/>
        <v>15350.877452786415</v>
      </c>
      <c r="E55" s="132">
        <f t="shared" si="33"/>
        <v>1608.6449094711627</v>
      </c>
      <c r="F55" s="132">
        <f t="shared" si="33"/>
        <v>691300.00000796141</v>
      </c>
      <c r="G55" s="132">
        <f t="shared" si="33"/>
        <v>299.99999999999994</v>
      </c>
      <c r="H55" s="132">
        <f t="shared" si="33"/>
        <v>0</v>
      </c>
      <c r="I55" s="132">
        <f t="shared" si="33"/>
        <v>0</v>
      </c>
      <c r="J55" s="132">
        <f t="shared" si="33"/>
        <v>299.99999999999994</v>
      </c>
      <c r="K55" s="132">
        <f t="shared" si="33"/>
        <v>691600.00000796129</v>
      </c>
      <c r="L55" s="132">
        <f t="shared" si="33"/>
        <v>108200.00173624205</v>
      </c>
      <c r="M55" s="132">
        <f t="shared" si="33"/>
        <v>28600.000569211246</v>
      </c>
      <c r="N55" s="132">
        <f t="shared" si="33"/>
        <v>2397.6724913162802</v>
      </c>
      <c r="O55" s="132">
        <f t="shared" si="33"/>
        <v>-6990.2997407695775</v>
      </c>
      <c r="P55" s="132">
        <f t="shared" si="33"/>
        <v>132207.37505600002</v>
      </c>
      <c r="Q55" s="132">
        <f t="shared" si="33"/>
        <v>6299.9998799734731</v>
      </c>
      <c r="R55" s="132">
        <f t="shared" si="33"/>
        <v>302.32749252556118</v>
      </c>
      <c r="S55" s="132">
        <f t="shared" si="33"/>
        <v>-4.3516084990331256</v>
      </c>
      <c r="T55" s="132">
        <f t="shared" si="33"/>
        <v>6597.9757640000007</v>
      </c>
      <c r="U55" s="132">
        <f t="shared" si="33"/>
        <v>830405.35082796135</v>
      </c>
    </row>
    <row r="56" spans="1:21" x14ac:dyDescent="0.25">
      <c r="A56" s="138" t="s">
        <v>1181</v>
      </c>
      <c r="B56" s="167">
        <f t="shared" ref="B56:U56" si="34">IF(ISERROR(B30/B55),0,B30/B55)</f>
        <v>0.97178590441406953</v>
      </c>
      <c r="C56" s="167">
        <f t="shared" si="34"/>
        <v>0.97693661170410406</v>
      </c>
      <c r="D56" s="167">
        <f t="shared" si="34"/>
        <v>0.99426983837656757</v>
      </c>
      <c r="E56" s="167">
        <f t="shared" si="34"/>
        <v>0.99555626155071331</v>
      </c>
      <c r="F56" s="167">
        <f t="shared" si="34"/>
        <v>0.97622915564565782</v>
      </c>
      <c r="G56" s="167">
        <f t="shared" si="34"/>
        <v>0.38088020723638039</v>
      </c>
      <c r="H56" s="167">
        <f t="shared" si="34"/>
        <v>0</v>
      </c>
      <c r="I56" s="167">
        <f t="shared" si="34"/>
        <v>0</v>
      </c>
      <c r="J56" s="167">
        <f t="shared" si="34"/>
        <v>0.38088020723638039</v>
      </c>
      <c r="K56" s="167">
        <f t="shared" si="34"/>
        <v>0.97597090711396228</v>
      </c>
      <c r="L56" s="167">
        <f t="shared" si="34"/>
        <v>0.97023896792562947</v>
      </c>
      <c r="M56" s="167">
        <f t="shared" si="34"/>
        <v>0.9965858522854909</v>
      </c>
      <c r="N56" s="167">
        <f t="shared" si="34"/>
        <v>0.9326481565166459</v>
      </c>
      <c r="O56" s="167">
        <f t="shared" si="34"/>
        <v>0.97564468458139253</v>
      </c>
      <c r="P56" s="167">
        <f t="shared" si="34"/>
        <v>0.97497094958130448</v>
      </c>
      <c r="Q56" s="167">
        <f t="shared" si="34"/>
        <v>0.53639354054935806</v>
      </c>
      <c r="R56" s="167">
        <f t="shared" si="34"/>
        <v>0.37191948976929634</v>
      </c>
      <c r="S56" s="167">
        <f t="shared" si="34"/>
        <v>0.42454091245801245</v>
      </c>
      <c r="T56" s="167">
        <f t="shared" si="34"/>
        <v>0.52893090499687989</v>
      </c>
      <c r="U56" s="167">
        <f t="shared" si="34"/>
        <v>0.97225975465451042</v>
      </c>
    </row>
    <row r="57" spans="1:21" x14ac:dyDescent="0.25">
      <c r="A57" s="138" t="s">
        <v>1182</v>
      </c>
      <c r="B57" s="167">
        <f t="shared" ref="B57:U57" si="35">IF(ISERROR(B40/B55),0,B40/B55)</f>
        <v>2.8214095585930472E-2</v>
      </c>
      <c r="C57" s="167">
        <f t="shared" si="35"/>
        <v>2.3063388295895968E-2</v>
      </c>
      <c r="D57" s="167">
        <f t="shared" si="35"/>
        <v>5.7301616234324421E-3</v>
      </c>
      <c r="E57" s="167">
        <f t="shared" si="35"/>
        <v>4.4437384492866114E-3</v>
      </c>
      <c r="F57" s="167">
        <f t="shared" si="35"/>
        <v>2.3770844354342052E-2</v>
      </c>
      <c r="G57" s="167">
        <f t="shared" si="35"/>
        <v>0.61911979276361961</v>
      </c>
      <c r="H57" s="167">
        <f t="shared" si="35"/>
        <v>0</v>
      </c>
      <c r="I57" s="167">
        <f t="shared" si="35"/>
        <v>0</v>
      </c>
      <c r="J57" s="167">
        <f t="shared" si="35"/>
        <v>0.61911979276361961</v>
      </c>
      <c r="K57" s="167">
        <f t="shared" si="35"/>
        <v>2.4029092886037731E-2</v>
      </c>
      <c r="L57" s="167">
        <f t="shared" si="35"/>
        <v>2.9761032074370527E-2</v>
      </c>
      <c r="M57" s="167">
        <f t="shared" si="35"/>
        <v>3.4141477145090311E-3</v>
      </c>
      <c r="N57" s="167">
        <f t="shared" si="35"/>
        <v>6.7351843483354004E-2</v>
      </c>
      <c r="O57" s="167">
        <f t="shared" si="35"/>
        <v>2.4355315418607443E-2</v>
      </c>
      <c r="P57" s="167">
        <f t="shared" si="35"/>
        <v>2.5029050418695426E-2</v>
      </c>
      <c r="Q57" s="167">
        <f t="shared" si="35"/>
        <v>0.46360645945064183</v>
      </c>
      <c r="R57" s="167">
        <f t="shared" si="35"/>
        <v>0.62808051023070377</v>
      </c>
      <c r="S57" s="167">
        <f t="shared" si="35"/>
        <v>0.57545908754198749</v>
      </c>
      <c r="T57" s="167">
        <f t="shared" si="35"/>
        <v>0.47106909500312011</v>
      </c>
      <c r="U57" s="167">
        <f t="shared" si="35"/>
        <v>2.7740245345489582E-2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view="pageBreakPreview" zoomScale="60" zoomScaleNormal="100" workbookViewId="0">
      <selection activeCell="E18" sqref="E18"/>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U02451_3FF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view="pageBreakPreview" zoomScale="60" zoomScaleNormal="100" workbookViewId="0">
      <selection activeCell="E18" sqref="E18"/>
    </sheetView>
  </sheetViews>
  <sheetFormatPr baseColWidth="10" defaultRowHeight="15" x14ac:dyDescent="0.25"/>
  <cols>
    <col min="1" max="1" width="64.28515625" customWidth="1"/>
    <col min="2" max="2" width="11.28515625" customWidth="1"/>
    <col min="4" max="4" width="18.57031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U02451_3FF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7717.6123439999992</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7717.6123439999992</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7717.6123439999992</v>
      </c>
      <c r="C13" s="185">
        <f>IF(ISERROR(D13/B13),0,D13/B13)</f>
        <v>0</v>
      </c>
      <c r="D13" s="185">
        <f>D10+D8</f>
        <v>0</v>
      </c>
      <c r="E13" s="193">
        <f t="shared" si="0"/>
        <v>0</v>
      </c>
    </row>
    <row r="14" spans="1:6" ht="15" customHeight="1" x14ac:dyDescent="0.25">
      <c r="A14" s="129" t="s">
        <v>1168</v>
      </c>
      <c r="B14" s="171">
        <f>SUM(B15:B19)</f>
        <v>5</v>
      </c>
      <c r="C14" s="172">
        <f>IF(ISERROR(D14/B14),0,D14/B14)</f>
        <v>900</v>
      </c>
      <c r="D14" s="172">
        <f>SUM(D15:D19)</f>
        <v>4500</v>
      </c>
      <c r="E14" s="192">
        <f t="shared" si="0"/>
        <v>1.2954113668540534E-3</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5</v>
      </c>
      <c r="C15" s="175">
        <f>VLOOKUP(TRIM(MID(A15,FIND("#",A15,1)+1,LEN(A15)-FIND("#",A15,1))),DataTauxTs,2,FALSE)</f>
        <v>900</v>
      </c>
      <c r="D15" s="176">
        <f>B15*C15</f>
        <v>4500</v>
      </c>
      <c r="E15" s="206">
        <f t="shared" si="0"/>
        <v>1.2954113668540534E-3</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644.54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673.48</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752.75</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748.6</v>
      </c>
      <c r="D19" s="176">
        <f>B19*C19</f>
        <v>0</v>
      </c>
      <c r="E19" s="206">
        <f t="shared" si="0"/>
        <v>0</v>
      </c>
    </row>
    <row r="20" spans="1:7" ht="15" customHeight="1" x14ac:dyDescent="0.25">
      <c r="A20" s="129" t="s">
        <v>1171</v>
      </c>
      <c r="B20" s="189">
        <f>SUM(B21:B25)</f>
        <v>476.11111199999999</v>
      </c>
      <c r="C20" s="190">
        <f>IF(ISERROR(D20/B20),0,D20/B20)</f>
        <v>474.10151223775676</v>
      </c>
      <c r="D20" s="190">
        <f>SUM(D21:D25)</f>
        <v>225724.99819239997</v>
      </c>
      <c r="E20" s="192">
        <f t="shared" si="0"/>
        <v>6.4979272987010131E-2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454.55</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64.30874</v>
      </c>
      <c r="C22" s="175">
        <f>VLOOKUP(TRIM(MID(A22,FIND("#",A22,1)+1,LEN(A22)-FIND("#",A22,1))),DataTauxTs,2,FALSE)</f>
        <v>308.26</v>
      </c>
      <c r="D22" s="175">
        <f>B22*C22</f>
        <v>19823.812192400001</v>
      </c>
      <c r="E22" s="206">
        <f t="shared" si="0"/>
        <v>5.7066648107588743E-3</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300</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411.80237199999999</v>
      </c>
      <c r="C24" s="175">
        <f>VLOOKUP(TRIM(MID(A24,FIND("#",A24,1)+1,LEN(A24)-FIND("#",A24,1))),DataTauxTs,2,FALSE)</f>
        <v>500</v>
      </c>
      <c r="D24" s="175">
        <f>B24*C24</f>
        <v>205901.18599999999</v>
      </c>
      <c r="E24" s="206">
        <f t="shared" si="0"/>
        <v>5.9272608176251261E-2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673.71</v>
      </c>
      <c r="D28" s="175">
        <f>B28*C28</f>
        <v>0</v>
      </c>
      <c r="E28" s="206">
        <f t="shared" si="0"/>
        <v>0</v>
      </c>
    </row>
    <row r="29" spans="1:7" ht="15" customHeight="1" x14ac:dyDescent="0.25">
      <c r="A29" s="131" t="s">
        <v>1177</v>
      </c>
      <c r="B29" s="186">
        <f>B26+B20+B14</f>
        <v>481.11111199999999</v>
      </c>
      <c r="C29" s="185">
        <f>IF(ISERROR(D29/B29),0,D29/B29)</f>
        <v>478.52770898461387</v>
      </c>
      <c r="D29" s="185">
        <f>D26+D20+D14</f>
        <v>230224.99819239997</v>
      </c>
      <c r="E29" s="193">
        <f t="shared" si="0"/>
        <v>6.6274684353864188E-2</v>
      </c>
    </row>
    <row r="30" spans="1:7" ht="15" customHeight="1" x14ac:dyDescent="0.25">
      <c r="A30" s="127" t="s">
        <v>1180</v>
      </c>
      <c r="B30" s="187">
        <f>B29+B13</f>
        <v>8198.7234559999997</v>
      </c>
      <c r="C30" s="200">
        <f>IF(ISERROR(D30/B30),0,D30/B30)</f>
        <v>28.080590768544148</v>
      </c>
      <c r="D30" s="200">
        <f>D13+D29</f>
        <v>230224.99819239997</v>
      </c>
      <c r="E30" s="193">
        <f t="shared" si="0"/>
        <v>6.6274684353864188E-2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793.36</v>
      </c>
      <c r="D33" s="175">
        <f>B33*C33</f>
        <v>0</v>
      </c>
      <c r="E33" s="206">
        <f t="shared" si="1"/>
        <v>0</v>
      </c>
    </row>
    <row r="34" spans="1:5" ht="15" customHeight="1" x14ac:dyDescent="0.25">
      <c r="A34" s="129" t="s">
        <v>1185</v>
      </c>
      <c r="B34" s="191">
        <f>B35</f>
        <v>503.06186399999996</v>
      </c>
      <c r="C34" s="190">
        <f>IF(ISERROR(D34/B34),0,D34/B34)</f>
        <v>600</v>
      </c>
      <c r="D34" s="201">
        <f>D35</f>
        <v>301837.11839999998</v>
      </c>
      <c r="E34" s="192">
        <f t="shared" si="1"/>
        <v>8.6889607580851722E-2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503.06186399999996</v>
      </c>
      <c r="C35" s="175">
        <f>VLOOKUP(TRIM(MID(A35,FIND("#",A35,1)+1,LEN(A35)-FIND("#",A35,1))),DataTauxTs,2,FALSE)</f>
        <v>600</v>
      </c>
      <c r="D35" s="175">
        <f>B35*C35</f>
        <v>301837.11839999998</v>
      </c>
      <c r="E35" s="206">
        <f t="shared" si="1"/>
        <v>8.6889607580851722E-2</v>
      </c>
    </row>
    <row r="36" spans="1:5" ht="15" customHeight="1" x14ac:dyDescent="0.25">
      <c r="A36" s="129" t="s">
        <v>1186</v>
      </c>
      <c r="B36" s="189">
        <f>SUM(B37:B38)</f>
        <v>1046.9381239999998</v>
      </c>
      <c r="C36" s="190">
        <f>IF(ISERROR(D36/B36),0,D36/B36)</f>
        <v>480</v>
      </c>
      <c r="D36" s="190">
        <f>SUM(D37:D38)</f>
        <v>502530.29951999988</v>
      </c>
      <c r="E36" s="192">
        <f t="shared" si="1"/>
        <v>0.1446629915970622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260.93</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1046.9381239999998</v>
      </c>
      <c r="C38" s="175">
        <f>VLOOKUP(TRIM(MID(A38,FIND("#",A38,1)+1,LEN(A38)-FIND("#",A38,1))),DataTauxTs,2,FALSE)</f>
        <v>480</v>
      </c>
      <c r="D38" s="175">
        <f>B38*C38</f>
        <v>502530.29951999988</v>
      </c>
      <c r="E38" s="206">
        <f t="shared" si="1"/>
        <v>0.1446629915970622</v>
      </c>
    </row>
    <row r="39" spans="1:5" ht="15" customHeight="1" x14ac:dyDescent="0.25">
      <c r="A39" s="129" t="s">
        <v>1169</v>
      </c>
      <c r="B39" s="189">
        <f>SUM(B40:B45)</f>
        <v>107.48388800000001</v>
      </c>
      <c r="C39" s="190">
        <f>IF(ISERROR(D39/B39),0,D39/B39)</f>
        <v>451.48999999999995</v>
      </c>
      <c r="D39" s="190">
        <f>SUM(D40:D45)</f>
        <v>48527.900593120001</v>
      </c>
      <c r="E39" s="192">
        <f t="shared" si="1"/>
        <v>1.3969687563975824E-2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203.83</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848.55</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225.75</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107.48388800000001</v>
      </c>
      <c r="C45" s="175">
        <f t="shared" si="2"/>
        <v>451.49</v>
      </c>
      <c r="D45" s="175">
        <f t="shared" si="3"/>
        <v>48527.900593120001</v>
      </c>
      <c r="E45" s="206">
        <f t="shared" si="1"/>
        <v>1.3969687563975824E-2</v>
      </c>
    </row>
    <row r="46" spans="1:5" ht="15" customHeight="1" x14ac:dyDescent="0.25">
      <c r="A46" s="130" t="s">
        <v>1188</v>
      </c>
      <c r="B46" s="199">
        <f>B39+B36+B34+B32</f>
        <v>1657.4838759999998</v>
      </c>
      <c r="C46" s="185">
        <f>IF(ISERROR(D46/B46),0,D46/B46)</f>
        <v>514.57231702996057</v>
      </c>
      <c r="D46" s="185">
        <f>D39+D36+D34+D32</f>
        <v>852895.31851311983</v>
      </c>
      <c r="E46" s="193">
        <f t="shared" si="1"/>
        <v>0.24552228674188972</v>
      </c>
    </row>
    <row r="47" spans="1:5" ht="15" customHeight="1" x14ac:dyDescent="0.25">
      <c r="A47" s="129" t="s">
        <v>1189</v>
      </c>
      <c r="B47" s="271">
        <f>SUM(B48:B52)</f>
        <v>495.55325199999999</v>
      </c>
      <c r="C47" s="190">
        <f>IF(ISERROR(D47/B47),0,D47/B47)</f>
        <v>1200</v>
      </c>
      <c r="D47" s="202">
        <f>SUM(D48:D52)</f>
        <v>594663.90240000002</v>
      </c>
      <c r="E47" s="192">
        <f t="shared" si="1"/>
        <v>0.17118541747261098</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1434.16</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1434.16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495.55325199999999</v>
      </c>
      <c r="C52" s="175">
        <f>VLOOKUP(TRIM(MID(A52,FIND("#",A52,1)+1,LEN(A52)-FIND("#",A52,1))),DataTauxTs,2,FALSE)</f>
        <v>1200</v>
      </c>
      <c r="D52" s="175">
        <f>B52*C52</f>
        <v>594663.90240000002</v>
      </c>
      <c r="E52" s="206">
        <f t="shared" si="1"/>
        <v>0.17118541747261098</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1124.92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1124.92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984.68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1250.03</v>
      </c>
      <c r="D57" s="175">
        <f>B57*C57</f>
        <v>0</v>
      </c>
      <c r="E57" s="206">
        <f t="shared" si="1"/>
        <v>0</v>
      </c>
    </row>
    <row r="58" spans="1:5" ht="15" customHeight="1" x14ac:dyDescent="0.25">
      <c r="A58" s="129" t="s">
        <v>1190</v>
      </c>
      <c r="B58" s="271">
        <f>SUM(B59:B64)</f>
        <v>735.31079999999997</v>
      </c>
      <c r="C58" s="190">
        <f>IF(ISERROR(D58/B58),0,D58/B58)</f>
        <v>1250</v>
      </c>
      <c r="D58" s="202">
        <f>SUM(D59:D64)</f>
        <v>919138.5</v>
      </c>
      <c r="E58" s="192">
        <f t="shared" si="1"/>
        <v>0.26459165791404099</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735.31079999999997</v>
      </c>
      <c r="C59" s="175">
        <f t="shared" ref="C59:C64" si="4">VLOOKUP(TRIM(MID(A59,FIND("#",A59,1)+1,LEN(A59)-FIND("#",A59,1))),DataTauxTs,2,FALSE)</f>
        <v>1250</v>
      </c>
      <c r="D59" s="175">
        <f t="shared" ref="D59:D64" si="5">B59*C59</f>
        <v>919138.5</v>
      </c>
      <c r="E59" s="206">
        <f t="shared" si="1"/>
        <v>0.26459165791404099</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1232.74</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1232.74</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1232.74</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1200</v>
      </c>
      <c r="D66" s="175">
        <f>B66*C66</f>
        <v>0</v>
      </c>
      <c r="E66" s="206">
        <f t="shared" si="1"/>
        <v>0</v>
      </c>
    </row>
    <row r="67" spans="1:5" ht="15" customHeight="1" x14ac:dyDescent="0.25">
      <c r="A67" s="130" t="s">
        <v>1191</v>
      </c>
      <c r="B67" s="199">
        <f>B65+B58+B53+B47</f>
        <v>1230.8640519999999</v>
      </c>
      <c r="C67" s="185">
        <f>IF(ISERROR(D67/B67),0,D67/B67)</f>
        <v>1229.8697000211037</v>
      </c>
      <c r="D67" s="185">
        <f>D65+D58+D53+D47</f>
        <v>1513802.4024</v>
      </c>
      <c r="E67" s="193">
        <f t="shared" si="1"/>
        <v>0.43577707538665195</v>
      </c>
    </row>
    <row r="68" spans="1:5" x14ac:dyDescent="0.25">
      <c r="A68" s="129" t="s">
        <v>1192</v>
      </c>
      <c r="B68" s="271">
        <f>SUM(B69:B70)</f>
        <v>118.01385999999998</v>
      </c>
      <c r="C68" s="190">
        <f>IF(ISERROR(D68/B68),0,D68/B68)</f>
        <v>653.04999999999995</v>
      </c>
      <c r="D68" s="204">
        <f>SUM(D69:D70)</f>
        <v>77068.951272999984</v>
      </c>
      <c r="E68" s="192">
        <f t="shared" si="1"/>
        <v>2.2185776780125635E-2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118.01385999999998</v>
      </c>
      <c r="C69" s="175">
        <f>VLOOKUP(TRIM(MID(A69,FIND("#",A69,1)+1,LEN(A69)-FIND("#",A69,1))),DataTauxTs,2,FALSE)</f>
        <v>653.04999999999995</v>
      </c>
      <c r="D69" s="175">
        <f>B69*C69</f>
        <v>77068.951272999984</v>
      </c>
      <c r="E69" s="206">
        <f t="shared" si="1"/>
        <v>2.2185776780125635E-2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337.9</v>
      </c>
      <c r="D70" s="175">
        <f>B70*C70</f>
        <v>0</v>
      </c>
      <c r="E70" s="206">
        <f t="shared" si="1"/>
        <v>0</v>
      </c>
    </row>
    <row r="71" spans="1:5" x14ac:dyDescent="0.25">
      <c r="A71" s="129" t="s">
        <v>1193</v>
      </c>
      <c r="B71" s="271">
        <f>SUM(B72:B73)</f>
        <v>1597.6111119999998</v>
      </c>
      <c r="C71" s="190">
        <f>IF(ISERROR(D71/B71),0,D71/B71)</f>
        <v>500</v>
      </c>
      <c r="D71" s="204">
        <f>SUM(D72:D73)</f>
        <v>798805.55599999987</v>
      </c>
      <c r="E71" s="192">
        <f t="shared" si="1"/>
        <v>0.22995151047746043</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1597.6111119999998</v>
      </c>
      <c r="C72" s="175">
        <f>VLOOKUP(TRIM(MID(A72,FIND("#",A72,1)+1,LEN(A72)-FIND("#",A72,1))),DataTauxTs,2,FALSE)</f>
        <v>500</v>
      </c>
      <c r="D72" s="175">
        <f>B72*C72</f>
        <v>798805.55599999987</v>
      </c>
      <c r="E72" s="206">
        <f t="shared" si="1"/>
        <v>0.22995151047746043</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1641.9399000000001</v>
      </c>
      <c r="D73" s="175">
        <f>B73*C73</f>
        <v>0</v>
      </c>
      <c r="E73" s="206">
        <f t="shared" si="1"/>
        <v>0</v>
      </c>
    </row>
    <row r="74" spans="1:5" ht="15" customHeight="1" x14ac:dyDescent="0.25">
      <c r="A74" s="130" t="s">
        <v>1194</v>
      </c>
      <c r="B74" s="199">
        <f>B71+B68</f>
        <v>1715.6249719999998</v>
      </c>
      <c r="C74" s="185">
        <f>IF(ISERROR(D74/B74),0,D74/B74)</f>
        <v>510.52795428358917</v>
      </c>
      <c r="D74" s="203">
        <f>D71+D68</f>
        <v>875874.50727299985</v>
      </c>
      <c r="E74" s="193">
        <f t="shared" si="1"/>
        <v>0.25213728725758605</v>
      </c>
    </row>
    <row r="75" spans="1:5" ht="15" customHeight="1" x14ac:dyDescent="0.25">
      <c r="A75" s="127" t="s">
        <v>1397</v>
      </c>
      <c r="B75" s="187">
        <f>B74+B67+B46</f>
        <v>4603.9728999999988</v>
      </c>
      <c r="C75" s="200">
        <f>IF(ISERROR(D75/B75),0,D75/B75)</f>
        <v>704.29872169450005</v>
      </c>
      <c r="D75" s="205">
        <f>D74+D67+D46</f>
        <v>3242572.2281861193</v>
      </c>
      <c r="E75" s="208">
        <f t="shared" si="1"/>
        <v>0.93343664938612769</v>
      </c>
    </row>
    <row r="76" spans="1:5" ht="15" customHeight="1" x14ac:dyDescent="0.25">
      <c r="A76" s="196"/>
      <c r="B76" s="197"/>
      <c r="C76" s="198"/>
      <c r="D76" s="198"/>
    </row>
    <row r="78" spans="1:5" ht="18" x14ac:dyDescent="0.25">
      <c r="A78" s="194" t="s">
        <v>1566</v>
      </c>
      <c r="B78" s="195"/>
      <c r="C78" s="573">
        <f>D30+D75+D88</f>
        <v>3473799.995231159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10.529968</v>
      </c>
      <c r="C86" s="460">
        <f>C87</f>
        <v>95.23</v>
      </c>
      <c r="D86" s="460">
        <f>D87</f>
        <v>1002.7688526400001</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10.529968</v>
      </c>
      <c r="C87" s="175">
        <f>VLOOKUP(TRIM(MID(A87,FIND("#",A87,1)+1,LEN(A87)-FIND("#",A87,1))),DataTauxTs,2,FALSE)</f>
        <v>95.23</v>
      </c>
      <c r="D87" s="394">
        <f>B87*C87</f>
        <v>1002.7688526400001</v>
      </c>
      <c r="E87" s="392"/>
    </row>
    <row r="88" spans="1:5" ht="15.75" x14ac:dyDescent="0.25">
      <c r="A88" s="455" t="s">
        <v>1174</v>
      </c>
      <c r="B88" s="456">
        <f>B86+B84</f>
        <v>10.529968</v>
      </c>
      <c r="C88" s="457">
        <f>IF(ISERROR(D88/B88),0,D88/B88)</f>
        <v>95.23</v>
      </c>
      <c r="D88" s="457">
        <f>D86+D84</f>
        <v>1002.7688526400001</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view="pageBreakPreview" zoomScale="60" zoomScaleNormal="100" workbookViewId="0">
      <selection activeCell="E18" sqref="E18"/>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U02451_3FF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U02451_3FF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7662.4234400000005</v>
      </c>
      <c r="U58" s="271">
        <f t="shared" si="0"/>
        <v>7455.2062399999995</v>
      </c>
      <c r="V58" s="271">
        <f t="shared" si="0"/>
        <v>7697.4445399999995</v>
      </c>
      <c r="W58" s="271">
        <f t="shared" si="0"/>
        <v>7691.3960999999999</v>
      </c>
      <c r="X58" s="271">
        <f t="shared" si="0"/>
        <v>8081.5914000000002</v>
      </c>
      <c r="Y58" s="271">
        <f t="shared" si="0"/>
        <v>7717.6123439999992</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7662.4234400000005</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7455.2062399999995</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7697.4445399999995</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7691.3960999999999</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8081.5914000000002</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7717.6123439999992</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52.649839999999998</v>
      </c>
      <c r="U60" s="271">
        <f t="shared" si="7"/>
        <v>0</v>
      </c>
      <c r="V60" s="271">
        <f t="shared" si="7"/>
        <v>0</v>
      </c>
      <c r="W60" s="271">
        <f t="shared" si="7"/>
        <v>0</v>
      </c>
      <c r="X60" s="271">
        <f t="shared" si="7"/>
        <v>0</v>
      </c>
      <c r="Y60" s="271">
        <f t="shared" si="7"/>
        <v>10.529968</v>
      </c>
      <c r="Z60" s="316">
        <f>IF(ISERROR(AA60/T60),0,AA60/T60)</f>
        <v>95.23</v>
      </c>
      <c r="AA60" s="315">
        <f>AA61+AA62</f>
        <v>5013.8442631999997</v>
      </c>
      <c r="AB60" s="306">
        <f t="shared" si="1"/>
        <v>1.4433312888583894E-3</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1002.7688526400001</v>
      </c>
      <c r="AL60" s="306">
        <f t="shared" si="5"/>
        <v>2.8866626000823405E-4</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52.649839999999998</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10.529968</v>
      </c>
      <c r="Z62" s="294">
        <f>VLOOKUP(TRIM(MID(R62,FIND("#",R62,1)+1,LEN(R62)-FIND("#",R62,1))),DataTauxTs,2,FALSE)</f>
        <v>95.23</v>
      </c>
      <c r="AA62" s="314">
        <f>$Z62*T62</f>
        <v>5013.8442631999997</v>
      </c>
      <c r="AB62" s="292">
        <f t="shared" si="1"/>
        <v>1.4433312888583894E-3</v>
      </c>
      <c r="AC62" s="314">
        <f>$Z62*U62</f>
        <v>0</v>
      </c>
      <c r="AD62" s="292">
        <f t="shared" si="6"/>
        <v>0</v>
      </c>
      <c r="AE62" s="314">
        <f>$Z62*V62</f>
        <v>0</v>
      </c>
      <c r="AF62" s="292">
        <f t="shared" si="2"/>
        <v>0</v>
      </c>
      <c r="AG62" s="314">
        <f>$Z62*W62</f>
        <v>0</v>
      </c>
      <c r="AH62" s="292">
        <f t="shared" si="3"/>
        <v>0</v>
      </c>
      <c r="AI62" s="314">
        <f>$Z62*X62</f>
        <v>0</v>
      </c>
      <c r="AJ62" s="292">
        <f t="shared" si="4"/>
        <v>0</v>
      </c>
      <c r="AK62" s="314">
        <f>$Z62*Y62</f>
        <v>1002.7688526400001</v>
      </c>
      <c r="AL62" s="292">
        <f t="shared" si="5"/>
        <v>2.8866626000823405E-4</v>
      </c>
    </row>
    <row r="63" spans="18:38" ht="15" customHeight="1" x14ac:dyDescent="0.25">
      <c r="R63" s="291" t="s">
        <v>1175</v>
      </c>
      <c r="S63" s="291"/>
      <c r="T63" s="290">
        <f t="shared" ref="T63:AA63" si="8">T60+T58</f>
        <v>7715.0732800000005</v>
      </c>
      <c r="U63" s="290">
        <f t="shared" si="8"/>
        <v>7455.2062399999995</v>
      </c>
      <c r="V63" s="290">
        <f t="shared" si="8"/>
        <v>7697.4445399999995</v>
      </c>
      <c r="W63" s="290">
        <f t="shared" si="8"/>
        <v>7691.3960999999999</v>
      </c>
      <c r="X63" s="290">
        <f t="shared" si="8"/>
        <v>8081.5914000000002</v>
      </c>
      <c r="Y63" s="290">
        <f t="shared" si="8"/>
        <v>7728.142311999999</v>
      </c>
      <c r="Z63" s="289">
        <f t="shared" si="8"/>
        <v>95.23</v>
      </c>
      <c r="AA63" s="302">
        <f t="shared" si="8"/>
        <v>5013.8442631999997</v>
      </c>
      <c r="AB63" s="287">
        <f t="shared" si="1"/>
        <v>1.4433312888583894E-3</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1002.7688526400001</v>
      </c>
      <c r="AL63" s="287">
        <f t="shared" si="5"/>
        <v>2.8866626000823405E-4</v>
      </c>
    </row>
    <row r="64" spans="18:38" ht="15" customHeight="1" x14ac:dyDescent="0.25">
      <c r="R64" s="299" t="s">
        <v>1168</v>
      </c>
      <c r="S64" s="299" t="s">
        <v>1297</v>
      </c>
      <c r="T64" s="271">
        <f t="shared" ref="T64:Y64" si="9">SUM(T65:T69)</f>
        <v>0</v>
      </c>
      <c r="U64" s="271">
        <f t="shared" si="9"/>
        <v>0</v>
      </c>
      <c r="V64" s="271">
        <f t="shared" si="9"/>
        <v>0</v>
      </c>
      <c r="W64" s="271">
        <f t="shared" si="9"/>
        <v>25</v>
      </c>
      <c r="X64" s="271">
        <f t="shared" si="9"/>
        <v>0</v>
      </c>
      <c r="Y64" s="271">
        <f t="shared" si="9"/>
        <v>5</v>
      </c>
      <c r="Z64" s="316">
        <f>IF(ISERROR(AA64/T64),0,AA64/T64)</f>
        <v>0</v>
      </c>
      <c r="AA64" s="315">
        <f>SUM(AA65:AA69)</f>
        <v>0</v>
      </c>
      <c r="AB64" s="306">
        <f t="shared" si="1"/>
        <v>0</v>
      </c>
      <c r="AC64" s="315">
        <f>SUM(AC65:AC69)</f>
        <v>0</v>
      </c>
      <c r="AD64" s="306">
        <f t="shared" si="6"/>
        <v>0</v>
      </c>
      <c r="AE64" s="315">
        <f>SUM(AE65:AE69)</f>
        <v>0</v>
      </c>
      <c r="AF64" s="306">
        <f t="shared" si="2"/>
        <v>0</v>
      </c>
      <c r="AG64" s="315">
        <f>SUM(AG65:AG69)</f>
        <v>22500</v>
      </c>
      <c r="AH64" s="306">
        <f t="shared" si="3"/>
        <v>6.4770568231261767E-3</v>
      </c>
      <c r="AI64" s="315">
        <f>SUM(AI65:AI69)</f>
        <v>0</v>
      </c>
      <c r="AJ64" s="306">
        <f t="shared" si="4"/>
        <v>0</v>
      </c>
      <c r="AK64" s="315">
        <f>SUM(AK65:AK69)</f>
        <v>4500</v>
      </c>
      <c r="AL64" s="306">
        <f t="shared" si="5"/>
        <v>1.2954113668540532E-3</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25</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5</v>
      </c>
      <c r="Z65" s="294">
        <f>VLOOKUP(TRIM(MID(R65,FIND("#",R65,1)+1,LEN(R65)-FIND("#",R65,1))),DataTauxTs,2,FALSE)</f>
        <v>900</v>
      </c>
      <c r="AA65" s="314">
        <f>$Z65*T65</f>
        <v>0</v>
      </c>
      <c r="AB65" s="292">
        <f t="shared" si="1"/>
        <v>0</v>
      </c>
      <c r="AC65" s="314">
        <f>$Z65*U65</f>
        <v>0</v>
      </c>
      <c r="AD65" s="292">
        <f t="shared" si="6"/>
        <v>0</v>
      </c>
      <c r="AE65" s="314">
        <f>$Z65*V65</f>
        <v>0</v>
      </c>
      <c r="AF65" s="292">
        <f t="shared" si="2"/>
        <v>0</v>
      </c>
      <c r="AG65" s="314">
        <f>$Z65*W65</f>
        <v>22500</v>
      </c>
      <c r="AH65" s="292">
        <f t="shared" si="3"/>
        <v>6.4770568231261767E-3</v>
      </c>
      <c r="AI65" s="314">
        <f>$Z65*X65</f>
        <v>0</v>
      </c>
      <c r="AJ65" s="292">
        <f t="shared" si="4"/>
        <v>0</v>
      </c>
      <c r="AK65" s="314">
        <f>$Z65*Y65</f>
        <v>4500</v>
      </c>
      <c r="AL65" s="292">
        <f t="shared" si="5"/>
        <v>1.2954113668540532E-3</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644.54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673.48</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752.75</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748.6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555.55556000000001</v>
      </c>
      <c r="U70" s="305">
        <f t="shared" si="10"/>
        <v>500</v>
      </c>
      <c r="V70" s="305">
        <f t="shared" si="10"/>
        <v>450</v>
      </c>
      <c r="W70" s="305">
        <f t="shared" si="10"/>
        <v>425</v>
      </c>
      <c r="X70" s="305">
        <f t="shared" si="10"/>
        <v>450</v>
      </c>
      <c r="Y70" s="305">
        <f t="shared" si="10"/>
        <v>476.11111199999999</v>
      </c>
      <c r="Z70" s="297">
        <f>IF(ISERROR(AA70/T70),0,AA70/T70)</f>
        <v>500.00000000000006</v>
      </c>
      <c r="AA70" s="304">
        <f>SUM(AA71:AA75)</f>
        <v>277777.78000000003</v>
      </c>
      <c r="AB70" s="303">
        <f t="shared" si="1"/>
        <v>7.9963664640779752E-2</v>
      </c>
      <c r="AC70" s="304">
        <f>SUM(AC71:AC75)</f>
        <v>250000</v>
      </c>
      <c r="AD70" s="303">
        <f t="shared" si="6"/>
        <v>7.1967298541419242E-2</v>
      </c>
      <c r="AE70" s="304">
        <f>SUM(AE71:AE75)</f>
        <v>180450.418962</v>
      </c>
      <c r="AF70" s="303">
        <f t="shared" si="2"/>
        <v>5.1946116559368982E-2</v>
      </c>
      <c r="AG70" s="304">
        <f>SUM(AG71:AG75)</f>
        <v>195396.79200000002</v>
      </c>
      <c r="AH70" s="303">
        <f t="shared" si="3"/>
        <v>5.6248716659580734E-2</v>
      </c>
      <c r="AI70" s="304">
        <f>SUM(AI71:AI75)</f>
        <v>225000</v>
      </c>
      <c r="AJ70" s="303">
        <f t="shared" si="4"/>
        <v>6.4770568434012424E-2</v>
      </c>
      <c r="AK70" s="304">
        <f>SUM(AK71:AK75)</f>
        <v>225724.99819239997</v>
      </c>
      <c r="AL70" s="303">
        <f t="shared" si="5"/>
        <v>6.4979272987010117E-2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454.55</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232.34369999999998</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89.2</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64.30874</v>
      </c>
      <c r="Z72" s="294">
        <f>VLOOKUP(TRIM(MID(R72,FIND("#",R72,1)+1,LEN(R72)-FIND("#",R72,1))),DataTauxTs,2,FALSE)</f>
        <v>308.26</v>
      </c>
      <c r="AA72" s="293">
        <f>$Z72*T72</f>
        <v>0</v>
      </c>
      <c r="AB72" s="292">
        <f t="shared" si="1"/>
        <v>0</v>
      </c>
      <c r="AC72" s="293">
        <f>$Z72*U72</f>
        <v>0</v>
      </c>
      <c r="AD72" s="292">
        <f t="shared" si="6"/>
        <v>0</v>
      </c>
      <c r="AE72" s="293">
        <f>$Z72*V72</f>
        <v>71622.268961999987</v>
      </c>
      <c r="AF72" s="292">
        <f t="shared" si="2"/>
        <v>2.0617844797190553E-2</v>
      </c>
      <c r="AG72" s="293">
        <f>$Z72*W72</f>
        <v>27496.792000000001</v>
      </c>
      <c r="AH72" s="292">
        <f t="shared" si="3"/>
        <v>7.9154792994525023E-3</v>
      </c>
      <c r="AI72" s="293">
        <f>$Z72*X72</f>
        <v>0</v>
      </c>
      <c r="AJ72" s="292">
        <f t="shared" si="4"/>
        <v>0</v>
      </c>
      <c r="AK72" s="293">
        <f>$Z72*Y72</f>
        <v>19823.812192400001</v>
      </c>
      <c r="AL72" s="292">
        <f t="shared" si="5"/>
        <v>5.7066648107588734E-3</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300</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555.55556000000001</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500</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217.65630000000002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335.8</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450</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411.80237199999999</v>
      </c>
      <c r="Z74" s="294">
        <f>VLOOKUP(TRIM(MID(R74,FIND("#",R74,1)+1,LEN(R74)-FIND("#",R74,1))),DataTauxTs,2,FALSE)</f>
        <v>500</v>
      </c>
      <c r="AA74" s="293">
        <f>$Z74*T74</f>
        <v>277777.78000000003</v>
      </c>
      <c r="AB74" s="292">
        <f t="shared" si="1"/>
        <v>7.9963664640779752E-2</v>
      </c>
      <c r="AC74" s="293">
        <f>$Z74*U74</f>
        <v>250000</v>
      </c>
      <c r="AD74" s="292">
        <f t="shared" si="6"/>
        <v>7.1967298541419242E-2</v>
      </c>
      <c r="AE74" s="293">
        <f>$Z74*V74</f>
        <v>108828.15000000001</v>
      </c>
      <c r="AF74" s="292">
        <f t="shared" si="2"/>
        <v>3.1328271762178436E-2</v>
      </c>
      <c r="AG74" s="293">
        <f>$Z74*W74</f>
        <v>167900</v>
      </c>
      <c r="AH74" s="292">
        <f t="shared" si="3"/>
        <v>4.8333237360128227E-2</v>
      </c>
      <c r="AI74" s="293">
        <f>$Z74*X74</f>
        <v>225000</v>
      </c>
      <c r="AJ74" s="292">
        <f t="shared" si="4"/>
        <v>6.4770568434012424E-2</v>
      </c>
      <c r="AK74" s="293">
        <f>$Z74*Y74</f>
        <v>205901.18599999999</v>
      </c>
      <c r="AL74" s="292">
        <f t="shared" si="5"/>
        <v>5.9272608176251254E-2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673.71</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555.55556000000001</v>
      </c>
      <c r="U79" s="312">
        <f t="shared" si="12"/>
        <v>500</v>
      </c>
      <c r="V79" s="312">
        <f t="shared" si="12"/>
        <v>450</v>
      </c>
      <c r="W79" s="312">
        <f t="shared" si="12"/>
        <v>450</v>
      </c>
      <c r="X79" s="312">
        <f t="shared" si="12"/>
        <v>450</v>
      </c>
      <c r="Y79" s="312">
        <f t="shared" si="12"/>
        <v>481.11111199999999</v>
      </c>
      <c r="Z79" s="289">
        <f t="shared" si="12"/>
        <v>500.00000000000006</v>
      </c>
      <c r="AA79" s="302">
        <f t="shared" si="12"/>
        <v>277777.78000000003</v>
      </c>
      <c r="AB79" s="287">
        <f t="shared" si="1"/>
        <v>7.9963664640779752E-2</v>
      </c>
      <c r="AC79" s="302">
        <f>AC76+AC70+AC64</f>
        <v>250000</v>
      </c>
      <c r="AD79" s="287">
        <f t="shared" si="6"/>
        <v>7.1967298541419242E-2</v>
      </c>
      <c r="AE79" s="302">
        <f>AE76+AE70+AE64</f>
        <v>180450.418962</v>
      </c>
      <c r="AF79" s="287">
        <f t="shared" si="2"/>
        <v>5.1946116559368982E-2</v>
      </c>
      <c r="AG79" s="302">
        <f>AG76+AG70+AG64</f>
        <v>217896.79200000002</v>
      </c>
      <c r="AH79" s="287">
        <f t="shared" si="3"/>
        <v>6.2725773482706915E-2</v>
      </c>
      <c r="AI79" s="302">
        <f>AI76+AI70+AI64</f>
        <v>225000</v>
      </c>
      <c r="AJ79" s="287">
        <f t="shared" si="4"/>
        <v>6.4770568434012424E-2</v>
      </c>
      <c r="AK79" s="302">
        <f>AK76+AK70+AK64</f>
        <v>230224.99819239997</v>
      </c>
      <c r="AL79" s="287">
        <f t="shared" si="5"/>
        <v>6.6274684353864174E-2</v>
      </c>
    </row>
    <row r="80" spans="18:38" ht="15" customHeight="1" x14ac:dyDescent="0.25">
      <c r="R80" s="286" t="s">
        <v>1180</v>
      </c>
      <c r="S80" s="286"/>
      <c r="T80" s="285">
        <f t="shared" ref="T80:AA80" si="13">T79+T63</f>
        <v>8270.6288400000012</v>
      </c>
      <c r="U80" s="285">
        <f t="shared" si="13"/>
        <v>7955.2062399999995</v>
      </c>
      <c r="V80" s="285">
        <f t="shared" si="13"/>
        <v>8147.4445399999995</v>
      </c>
      <c r="W80" s="285">
        <f t="shared" si="13"/>
        <v>8141.3960999999999</v>
      </c>
      <c r="X80" s="285">
        <f t="shared" si="13"/>
        <v>8531.5914000000012</v>
      </c>
      <c r="Y80" s="285">
        <f t="shared" si="13"/>
        <v>8209.2534239999986</v>
      </c>
      <c r="Z80" s="284">
        <f t="shared" si="13"/>
        <v>595.23</v>
      </c>
      <c r="AA80" s="311">
        <f t="shared" si="13"/>
        <v>282791.62426320004</v>
      </c>
      <c r="AB80" s="282">
        <f t="shared" si="1"/>
        <v>8.140699592963814E-2</v>
      </c>
      <c r="AC80" s="311">
        <f>AC79+AC63</f>
        <v>250000</v>
      </c>
      <c r="AD80" s="282">
        <f t="shared" si="6"/>
        <v>7.1967298541419242E-2</v>
      </c>
      <c r="AE80" s="311">
        <f>AE79+AE63</f>
        <v>180450.418962</v>
      </c>
      <c r="AF80" s="282">
        <f t="shared" si="2"/>
        <v>5.1946116559368982E-2</v>
      </c>
      <c r="AG80" s="311">
        <f>AG79+AG63</f>
        <v>217896.79200000002</v>
      </c>
      <c r="AH80" s="282">
        <f t="shared" si="3"/>
        <v>6.2725773482706915E-2</v>
      </c>
      <c r="AI80" s="311">
        <f>AI79+AI63</f>
        <v>225000</v>
      </c>
      <c r="AJ80" s="282">
        <f t="shared" si="4"/>
        <v>6.4770568434012424E-2</v>
      </c>
      <c r="AK80" s="311">
        <f>AK79+AK63</f>
        <v>231227.76704503997</v>
      </c>
      <c r="AL80" s="282">
        <f t="shared" si="5"/>
        <v>6.6563350613872405E-2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793.36</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600</v>
      </c>
      <c r="U84" s="271">
        <f t="shared" si="15"/>
        <v>600</v>
      </c>
      <c r="V84" s="271">
        <f t="shared" si="15"/>
        <v>515.30932000000007</v>
      </c>
      <c r="W84" s="271">
        <f t="shared" si="15"/>
        <v>400</v>
      </c>
      <c r="X84" s="271">
        <f t="shared" si="15"/>
        <v>400</v>
      </c>
      <c r="Y84" s="271">
        <f t="shared" si="15"/>
        <v>503.06186399999996</v>
      </c>
      <c r="Z84" s="297">
        <f>IF(ISERROR(AA84/T84),0,AA84/T84)</f>
        <v>600</v>
      </c>
      <c r="AA84" s="307">
        <f>AA85</f>
        <v>360000</v>
      </c>
      <c r="AB84" s="306">
        <f t="shared" si="1"/>
        <v>0.10363290854538727</v>
      </c>
      <c r="AC84" s="307">
        <f>AC85</f>
        <v>360000</v>
      </c>
      <c r="AD84" s="306">
        <f t="shared" si="6"/>
        <v>0.1036329098996437</v>
      </c>
      <c r="AE84" s="307">
        <f>AE85</f>
        <v>309185.59200000006</v>
      </c>
      <c r="AF84" s="306">
        <f t="shared" si="2"/>
        <v>8.900500698694247E-2</v>
      </c>
      <c r="AG84" s="307">
        <f>AG85</f>
        <v>240000</v>
      </c>
      <c r="AH84" s="306">
        <f t="shared" si="3"/>
        <v>6.9088606113345885E-2</v>
      </c>
      <c r="AI84" s="307">
        <f>AI85</f>
        <v>240000</v>
      </c>
      <c r="AJ84" s="306">
        <f t="shared" si="4"/>
        <v>6.908860632961325E-2</v>
      </c>
      <c r="AK84" s="307">
        <f>AK85</f>
        <v>301837.11839999998</v>
      </c>
      <c r="AL84" s="306">
        <f t="shared" si="5"/>
        <v>8.6889607580851708E-2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600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600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515.30932000000007</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400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400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503.06186399999996</v>
      </c>
      <c r="Z85" s="294">
        <f>VLOOKUP(TRIM(MID(R85,FIND("#",R85,1)+1,LEN(R85)-FIND("#",R85,1))),DataTauxTs,2,FALSE)</f>
        <v>600</v>
      </c>
      <c r="AA85" s="293">
        <f>$Z85*T85</f>
        <v>360000</v>
      </c>
      <c r="AB85" s="292">
        <f t="shared" si="1"/>
        <v>0.10363290854538727</v>
      </c>
      <c r="AC85" s="293">
        <f>$Z85*U85</f>
        <v>360000</v>
      </c>
      <c r="AD85" s="292">
        <f t="shared" si="6"/>
        <v>0.1036329098996437</v>
      </c>
      <c r="AE85" s="293">
        <f>$Z85*V85</f>
        <v>309185.59200000006</v>
      </c>
      <c r="AF85" s="292">
        <f t="shared" si="2"/>
        <v>8.900500698694247E-2</v>
      </c>
      <c r="AG85" s="293">
        <f>$Z85*W85</f>
        <v>240000</v>
      </c>
      <c r="AH85" s="292">
        <f t="shared" si="3"/>
        <v>6.9088606113345885E-2</v>
      </c>
      <c r="AI85" s="293">
        <f>$Z85*X85</f>
        <v>240000</v>
      </c>
      <c r="AJ85" s="292">
        <f t="shared" si="4"/>
        <v>6.908860632961325E-2</v>
      </c>
      <c r="AK85" s="293">
        <f>$Z85*Y85</f>
        <v>301837.11839999998</v>
      </c>
      <c r="AL85" s="292">
        <f t="shared" si="5"/>
        <v>8.6889607580851708E-2</v>
      </c>
    </row>
    <row r="86" spans="18:38" ht="15" customHeight="1" x14ac:dyDescent="0.25">
      <c r="R86" s="299" t="s">
        <v>1186</v>
      </c>
      <c r="S86" s="299" t="s">
        <v>1295</v>
      </c>
      <c r="T86" s="305">
        <f t="shared" ref="T86:Y86" si="16">SUM(T87:T88)</f>
        <v>950</v>
      </c>
      <c r="U86" s="305">
        <f t="shared" si="16"/>
        <v>950</v>
      </c>
      <c r="V86" s="305">
        <f t="shared" si="16"/>
        <v>1034.6906199999999</v>
      </c>
      <c r="W86" s="305">
        <f t="shared" si="16"/>
        <v>1150</v>
      </c>
      <c r="X86" s="305">
        <f t="shared" si="16"/>
        <v>1150</v>
      </c>
      <c r="Y86" s="305">
        <f t="shared" si="16"/>
        <v>1046.9381239999998</v>
      </c>
      <c r="Z86" s="297">
        <f>IF(ISERROR(AA86/T86),0,AA86/T86)</f>
        <v>480</v>
      </c>
      <c r="AA86" s="304">
        <f>SUM(AA87:AA88)</f>
        <v>456000</v>
      </c>
      <c r="AB86" s="303">
        <f t="shared" si="1"/>
        <v>0.13126835082415722</v>
      </c>
      <c r="AC86" s="304">
        <f>SUM(AC87:AC88)</f>
        <v>456000</v>
      </c>
      <c r="AD86" s="303">
        <f t="shared" si="6"/>
        <v>0.13126835253954869</v>
      </c>
      <c r="AE86" s="304">
        <f>SUM(AE87:AE88)</f>
        <v>496651.49759999994</v>
      </c>
      <c r="AF86" s="303">
        <f t="shared" si="2"/>
        <v>0.14297066602625982</v>
      </c>
      <c r="AG86" s="304">
        <f>SUM(AG87:AG88)</f>
        <v>552000</v>
      </c>
      <c r="AH86" s="303">
        <f t="shared" si="3"/>
        <v>0.15890379406069555</v>
      </c>
      <c r="AI86" s="304">
        <f>SUM(AI87:AI88)</f>
        <v>552000</v>
      </c>
      <c r="AJ86" s="303">
        <f t="shared" si="4"/>
        <v>0.15890379455811046</v>
      </c>
      <c r="AK86" s="304">
        <f>SUM(AK87:AK88)</f>
        <v>502530.29951999988</v>
      </c>
      <c r="AL86" s="303">
        <f t="shared" si="5"/>
        <v>0.1446629915970622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260.93</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950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950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1034.6906199999999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1150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1150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1046.9381239999998</v>
      </c>
      <c r="Z88" s="294">
        <f>VLOOKUP(TRIM(MID(R88,FIND("#",R88,1)+1,LEN(R88)-FIND("#",R88,1))),DataTauxTs,2,FALSE)</f>
        <v>480</v>
      </c>
      <c r="AA88" s="293">
        <f>$Z88*T88</f>
        <v>456000</v>
      </c>
      <c r="AB88" s="292">
        <f t="shared" si="1"/>
        <v>0.13126835082415722</v>
      </c>
      <c r="AC88" s="293">
        <f>$Z88*U88</f>
        <v>456000</v>
      </c>
      <c r="AD88" s="292">
        <f t="shared" si="6"/>
        <v>0.13126835253954869</v>
      </c>
      <c r="AE88" s="293">
        <f>$Z88*V88</f>
        <v>496651.49759999994</v>
      </c>
      <c r="AF88" s="292">
        <f t="shared" si="2"/>
        <v>0.14297066602625982</v>
      </c>
      <c r="AG88" s="293">
        <f>$Z88*W88</f>
        <v>552000</v>
      </c>
      <c r="AH88" s="292">
        <f t="shared" si="3"/>
        <v>0.15890379406069555</v>
      </c>
      <c r="AI88" s="293">
        <f>$Z88*X88</f>
        <v>552000</v>
      </c>
      <c r="AJ88" s="292">
        <f t="shared" si="4"/>
        <v>0.15890379455811046</v>
      </c>
      <c r="AK88" s="293">
        <f>$Z88*Y88</f>
        <v>502530.29951999988</v>
      </c>
      <c r="AL88" s="292">
        <f t="shared" si="5"/>
        <v>0.1446629915970622</v>
      </c>
    </row>
    <row r="89" spans="18:38" ht="15" customHeight="1" x14ac:dyDescent="0.25">
      <c r="R89" s="299" t="s">
        <v>1169</v>
      </c>
      <c r="S89" s="299" t="s">
        <v>1487</v>
      </c>
      <c r="T89" s="305">
        <f t="shared" ref="T89:Y89" si="17">SUM(T90:T95)</f>
        <v>69.218240000000009</v>
      </c>
      <c r="U89" s="305">
        <f t="shared" si="17"/>
        <v>142.47901999999999</v>
      </c>
      <c r="V89" s="305">
        <f t="shared" si="17"/>
        <v>106.55488</v>
      </c>
      <c r="W89" s="305">
        <f t="shared" si="17"/>
        <v>64.645200000000003</v>
      </c>
      <c r="X89" s="305">
        <f t="shared" si="17"/>
        <v>154.52209999999999</v>
      </c>
      <c r="Y89" s="305">
        <f t="shared" si="17"/>
        <v>107.48388800000001</v>
      </c>
      <c r="Z89" s="297">
        <f>IF(ISERROR(AA89/T89),0,AA89/T89)</f>
        <v>451.49</v>
      </c>
      <c r="AA89" s="304">
        <f>SUM(AA90:AA95)</f>
        <v>31251.343177600003</v>
      </c>
      <c r="AB89" s="303">
        <f t="shared" si="1"/>
        <v>8.9962988595687042E-3</v>
      </c>
      <c r="AC89" s="304">
        <f>SUM(AC90:AC95)</f>
        <v>64327.852739800001</v>
      </c>
      <c r="AD89" s="303">
        <f t="shared" si="6"/>
        <v>1.851800713061456E-2</v>
      </c>
      <c r="AE89" s="304">
        <f>SUM(AE90:AE95)</f>
        <v>48108.4627712</v>
      </c>
      <c r="AF89" s="303">
        <f t="shared" si="2"/>
        <v>1.3848944374748604E-2</v>
      </c>
      <c r="AG89" s="304">
        <f>SUM(AG90:AG95)</f>
        <v>29186.661348000001</v>
      </c>
      <c r="AH89" s="303">
        <f t="shared" si="3"/>
        <v>8.4019406234816206E-3</v>
      </c>
      <c r="AI89" s="304">
        <f>SUM(AI90:AI95)</f>
        <v>69765.182929000002</v>
      </c>
      <c r="AJ89" s="303">
        <f t="shared" si="4"/>
        <v>2.0083246912063066E-2</v>
      </c>
      <c r="AK89" s="304">
        <f>SUM(AK90:AK95)</f>
        <v>48527.900593120001</v>
      </c>
      <c r="AL89" s="303">
        <f t="shared" si="5"/>
        <v>1.3969687563975822E-2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203.83</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848.55</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225.75</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69.218240000000009</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142.47901999999999</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106.55488</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64.645200000000003</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154.52209999999999</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107.48388800000001</v>
      </c>
      <c r="Z95" s="294">
        <f t="shared" si="18"/>
        <v>451.49</v>
      </c>
      <c r="AA95" s="293">
        <f t="shared" si="19"/>
        <v>31251.343177600003</v>
      </c>
      <c r="AB95" s="292">
        <f t="shared" si="20"/>
        <v>8.9962988595687042E-3</v>
      </c>
      <c r="AC95" s="293">
        <f t="shared" si="21"/>
        <v>64327.852739800001</v>
      </c>
      <c r="AD95" s="292">
        <f t="shared" si="30"/>
        <v>1.851800713061456E-2</v>
      </c>
      <c r="AE95" s="293">
        <f t="shared" si="22"/>
        <v>48108.4627712</v>
      </c>
      <c r="AF95" s="292">
        <f t="shared" si="23"/>
        <v>1.3848944374748604E-2</v>
      </c>
      <c r="AG95" s="293">
        <f t="shared" si="24"/>
        <v>29186.661348000001</v>
      </c>
      <c r="AH95" s="292">
        <f t="shared" si="25"/>
        <v>8.4019406234816206E-3</v>
      </c>
      <c r="AI95" s="293">
        <f t="shared" si="26"/>
        <v>69765.182929000002</v>
      </c>
      <c r="AJ95" s="292">
        <f t="shared" si="27"/>
        <v>2.0083246912063066E-2</v>
      </c>
      <c r="AK95" s="293">
        <f t="shared" si="28"/>
        <v>48527.900593120001</v>
      </c>
      <c r="AL95" s="292">
        <f t="shared" si="29"/>
        <v>1.3969687563975822E-2</v>
      </c>
    </row>
    <row r="96" spans="18:38" ht="15" customHeight="1" x14ac:dyDescent="0.25">
      <c r="R96" s="291" t="s">
        <v>1188</v>
      </c>
      <c r="S96" s="291"/>
      <c r="T96" s="290">
        <f t="shared" ref="T96:AA96" si="31">T89+T86+T84+T82</f>
        <v>1619.2182400000002</v>
      </c>
      <c r="U96" s="290">
        <f t="shared" si="31"/>
        <v>1692.47902</v>
      </c>
      <c r="V96" s="290">
        <f t="shared" si="31"/>
        <v>1656.5548199999998</v>
      </c>
      <c r="W96" s="290">
        <f t="shared" si="31"/>
        <v>1614.6451999999999</v>
      </c>
      <c r="X96" s="290">
        <f t="shared" si="31"/>
        <v>1704.5220999999999</v>
      </c>
      <c r="Y96" s="290">
        <f t="shared" si="31"/>
        <v>1657.4838759999998</v>
      </c>
      <c r="Z96" s="289">
        <f t="shared" si="31"/>
        <v>1531.49</v>
      </c>
      <c r="AA96" s="302">
        <f t="shared" si="31"/>
        <v>847251.34317760007</v>
      </c>
      <c r="AB96" s="287">
        <f t="shared" si="20"/>
        <v>0.24389755822911321</v>
      </c>
      <c r="AC96" s="302">
        <f>AC89+AC86+AC84+AC82</f>
        <v>880327.8527398</v>
      </c>
      <c r="AD96" s="287">
        <f t="shared" si="30"/>
        <v>0.25341926956980698</v>
      </c>
      <c r="AE96" s="302">
        <f>AE89+AE86+AE84+AE82</f>
        <v>853945.55237120006</v>
      </c>
      <c r="AF96" s="287">
        <f t="shared" si="23"/>
        <v>0.24582461738795092</v>
      </c>
      <c r="AG96" s="302">
        <f>AG89+AG86+AG84+AG82</f>
        <v>821186.66134800005</v>
      </c>
      <c r="AH96" s="287">
        <f t="shared" si="25"/>
        <v>0.23639434079752306</v>
      </c>
      <c r="AI96" s="302">
        <f>AI89+AI86+AI84+AI82</f>
        <v>861765.182929</v>
      </c>
      <c r="AJ96" s="287">
        <f t="shared" si="27"/>
        <v>0.24807564779978677</v>
      </c>
      <c r="AK96" s="302">
        <f>AK89+AK86+AK84+AK82</f>
        <v>852895.31851311983</v>
      </c>
      <c r="AL96" s="287">
        <f t="shared" si="29"/>
        <v>0.24552228674188969</v>
      </c>
    </row>
    <row r="97" spans="18:38" ht="15" customHeight="1" x14ac:dyDescent="0.25">
      <c r="R97" s="299" t="s">
        <v>1189</v>
      </c>
      <c r="S97" s="298" t="s">
        <v>1486</v>
      </c>
      <c r="T97" s="183">
        <f t="shared" ref="T97:Y97" si="32">SUM(T98:T102)</f>
        <v>383.45276000000001</v>
      </c>
      <c r="U97" s="183">
        <f t="shared" si="32"/>
        <v>374.31350000000003</v>
      </c>
      <c r="V97" s="183">
        <f t="shared" si="32"/>
        <v>520</v>
      </c>
      <c r="W97" s="183">
        <f t="shared" si="32"/>
        <v>600</v>
      </c>
      <c r="X97" s="183">
        <f t="shared" si="32"/>
        <v>600</v>
      </c>
      <c r="Y97" s="183">
        <f t="shared" si="32"/>
        <v>495.55325199999999</v>
      </c>
      <c r="Z97" s="297">
        <f>IF(ISERROR(AA97/T97),0,AA97/T97)</f>
        <v>1200</v>
      </c>
      <c r="AA97" s="301">
        <f>SUM(AA98:AA102)</f>
        <v>460143.31200000003</v>
      </c>
      <c r="AB97" s="300">
        <f t="shared" si="20"/>
        <v>0.1324610826951878</v>
      </c>
      <c r="AC97" s="301">
        <f>SUM(AC98:AC102)</f>
        <v>449176.2</v>
      </c>
      <c r="AD97" s="300">
        <f t="shared" si="30"/>
        <v>0.12930399073240095</v>
      </c>
      <c r="AE97" s="301">
        <f>SUM(AE98:AE102)</f>
        <v>624000</v>
      </c>
      <c r="AF97" s="300">
        <f t="shared" si="23"/>
        <v>0.17963037669572937</v>
      </c>
      <c r="AG97" s="301">
        <f>SUM(AG98:AG102)</f>
        <v>720000</v>
      </c>
      <c r="AH97" s="300">
        <f t="shared" si="25"/>
        <v>0.20726581834003766</v>
      </c>
      <c r="AI97" s="301">
        <f>SUM(AI98:AI102)</f>
        <v>720000</v>
      </c>
      <c r="AJ97" s="300">
        <f t="shared" si="27"/>
        <v>0.20726581898883975</v>
      </c>
      <c r="AK97" s="301">
        <f>SUM(AK98:AK102)</f>
        <v>594663.90240000002</v>
      </c>
      <c r="AL97" s="300">
        <f t="shared" si="29"/>
        <v>0.17118541747261096</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1434.16</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1434.16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383.45276000000001</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374.31350000000003</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520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600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600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495.55325199999999</v>
      </c>
      <c r="Z102" s="294">
        <f>VLOOKUP(TRIM(MID(R102,FIND("#",R102,1)+1,LEN(R102)-FIND("#",R102,1))),DataTauxTs,2,FALSE)</f>
        <v>1200</v>
      </c>
      <c r="AA102" s="293">
        <f>$Z102*T102</f>
        <v>460143.31200000003</v>
      </c>
      <c r="AB102" s="292">
        <f t="shared" si="20"/>
        <v>0.1324610826951878</v>
      </c>
      <c r="AC102" s="293">
        <f>$Z102*U102</f>
        <v>449176.2</v>
      </c>
      <c r="AD102" s="292">
        <f t="shared" si="30"/>
        <v>0.12930399073240095</v>
      </c>
      <c r="AE102" s="293">
        <f>$Z102*V102</f>
        <v>624000</v>
      </c>
      <c r="AF102" s="292">
        <f t="shared" si="23"/>
        <v>0.17963037669572937</v>
      </c>
      <c r="AG102" s="293">
        <f>$Z102*W102</f>
        <v>720000</v>
      </c>
      <c r="AH102" s="292">
        <f t="shared" si="25"/>
        <v>0.20726581834003766</v>
      </c>
      <c r="AI102" s="293">
        <f>$Z102*X102</f>
        <v>720000</v>
      </c>
      <c r="AJ102" s="292">
        <f t="shared" si="27"/>
        <v>0.20726581898883975</v>
      </c>
      <c r="AK102" s="293">
        <f>$Z102*Y102</f>
        <v>594663.90240000002</v>
      </c>
      <c r="AL102" s="292">
        <f t="shared" si="29"/>
        <v>0.17118541747261096</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1124.92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1124.92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984.68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1250.03</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801</v>
      </c>
      <c r="U108" s="183">
        <f t="shared" si="34"/>
        <v>801</v>
      </c>
      <c r="V108" s="183">
        <f t="shared" si="34"/>
        <v>758.65467999999998</v>
      </c>
      <c r="W108" s="183">
        <f t="shared" si="34"/>
        <v>701</v>
      </c>
      <c r="X108" s="183">
        <f t="shared" si="34"/>
        <v>614.89931999999999</v>
      </c>
      <c r="Y108" s="183">
        <f t="shared" si="34"/>
        <v>735.31079999999997</v>
      </c>
      <c r="Z108" s="297">
        <f>IF(ISERROR(AA108/T108),0,AA108/T108)</f>
        <v>1250</v>
      </c>
      <c r="AA108" s="301">
        <f>SUM(AA109:AA114)</f>
        <v>1001250</v>
      </c>
      <c r="AB108" s="300">
        <f t="shared" si="20"/>
        <v>0.28822902689185836</v>
      </c>
      <c r="AC108" s="301">
        <f>SUM(AC109:AC114)</f>
        <v>1001250</v>
      </c>
      <c r="AD108" s="300">
        <f t="shared" si="30"/>
        <v>0.28822903065838407</v>
      </c>
      <c r="AE108" s="301">
        <f>SUM(AE109:AE114)</f>
        <v>948318.35</v>
      </c>
      <c r="AF108" s="300">
        <f t="shared" si="23"/>
        <v>0.27299163852239189</v>
      </c>
      <c r="AG108" s="301">
        <f>SUM(AG109:AG114)</f>
        <v>876250</v>
      </c>
      <c r="AH108" s="300">
        <f t="shared" si="25"/>
        <v>0.2522453796117472</v>
      </c>
      <c r="AI108" s="301">
        <f>SUM(AI109:AI114)</f>
        <v>768624.15</v>
      </c>
      <c r="AJ108" s="300">
        <f t="shared" si="27"/>
        <v>0.22126321381159836</v>
      </c>
      <c r="AK108" s="301">
        <f>SUM(AK109:AK114)</f>
        <v>919138.5</v>
      </c>
      <c r="AL108" s="300">
        <f t="shared" si="29"/>
        <v>0.26459165791404093</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801</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801</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758.65467999999998</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701</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614.89931999999999</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735.31079999999997</v>
      </c>
      <c r="Z109" s="294">
        <f t="shared" ref="Z109:Z114" si="35">VLOOKUP(TRIM(MID(R109,FIND("#",R109,1)+1,LEN(R109)-FIND("#",R109,1))),DataTauxTs,2,FALSE)</f>
        <v>1250</v>
      </c>
      <c r="AA109" s="293">
        <f t="shared" ref="AA109:AA114" si="36">$Z109*T109</f>
        <v>1001250</v>
      </c>
      <c r="AB109" s="292">
        <f t="shared" si="20"/>
        <v>0.28822902689185836</v>
      </c>
      <c r="AC109" s="293">
        <f t="shared" ref="AC109:AC114" si="37">$Z109*U109</f>
        <v>1001250</v>
      </c>
      <c r="AD109" s="292">
        <f t="shared" si="30"/>
        <v>0.28822903065838407</v>
      </c>
      <c r="AE109" s="293">
        <f t="shared" ref="AE109:AE114" si="38">$Z109*V109</f>
        <v>948318.35</v>
      </c>
      <c r="AF109" s="292">
        <f t="shared" si="23"/>
        <v>0.27299163852239189</v>
      </c>
      <c r="AG109" s="293">
        <f t="shared" ref="AG109:AG114" si="39">$Z109*W109</f>
        <v>876250</v>
      </c>
      <c r="AH109" s="292">
        <f t="shared" si="25"/>
        <v>0.2522453796117472</v>
      </c>
      <c r="AI109" s="293">
        <f t="shared" ref="AI109:AI114" si="40">$Z109*X109</f>
        <v>768624.15</v>
      </c>
      <c r="AJ109" s="292">
        <f t="shared" si="27"/>
        <v>0.22126321381159836</v>
      </c>
      <c r="AK109" s="293">
        <f t="shared" ref="AK109:AK114" si="41">$Z109*Y109</f>
        <v>919138.5</v>
      </c>
      <c r="AL109" s="292">
        <f t="shared" si="29"/>
        <v>0.26459165791404093</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1232.74</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1232.74</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1232.74</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1200</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1200</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1184.4527600000001</v>
      </c>
      <c r="U117" s="290">
        <f t="shared" si="49"/>
        <v>1175.3135</v>
      </c>
      <c r="V117" s="290">
        <f t="shared" si="49"/>
        <v>1278.6546800000001</v>
      </c>
      <c r="W117" s="290">
        <f t="shared" si="49"/>
        <v>1301</v>
      </c>
      <c r="X117" s="290">
        <f t="shared" si="49"/>
        <v>1214.89932</v>
      </c>
      <c r="Y117" s="290">
        <f t="shared" si="49"/>
        <v>1230.8640519999999</v>
      </c>
      <c r="Z117" s="290">
        <f t="shared" si="49"/>
        <v>3650</v>
      </c>
      <c r="AA117" s="288">
        <f t="shared" si="49"/>
        <v>1461393.3119999999</v>
      </c>
      <c r="AB117" s="287">
        <f t="shared" si="43"/>
        <v>0.42069010958704611</v>
      </c>
      <c r="AC117" s="288">
        <f>AC115+AC108+AC103+AC97</f>
        <v>1450426.2</v>
      </c>
      <c r="AD117" s="287">
        <f t="shared" si="44"/>
        <v>0.41753302139078496</v>
      </c>
      <c r="AE117" s="288">
        <f>AE115+AE108+AE103+AE97</f>
        <v>1572318.35</v>
      </c>
      <c r="AF117" s="287">
        <f t="shared" si="45"/>
        <v>0.45262201521812129</v>
      </c>
      <c r="AG117" s="288">
        <f>AG115+AG108+AG103+AG97</f>
        <v>1596250</v>
      </c>
      <c r="AH117" s="287">
        <f t="shared" si="46"/>
        <v>0.45951119795178486</v>
      </c>
      <c r="AI117" s="288">
        <f>AI115+AI108+AI103+AI97</f>
        <v>1488624.15</v>
      </c>
      <c r="AJ117" s="287">
        <f t="shared" si="47"/>
        <v>0.42852903280043808</v>
      </c>
      <c r="AK117" s="288">
        <f>AK115+AK108+AK103+AK97</f>
        <v>1513802.4024</v>
      </c>
      <c r="AL117" s="287">
        <f t="shared" si="48"/>
        <v>0.43577707538665189</v>
      </c>
    </row>
    <row r="118" spans="18:38" ht="15" customHeight="1" x14ac:dyDescent="0.25">
      <c r="R118" s="299" t="s">
        <v>1192</v>
      </c>
      <c r="S118" s="298" t="s">
        <v>1484</v>
      </c>
      <c r="T118" s="183">
        <f t="shared" ref="T118:Y118" si="50">SUM(T119:T120)</f>
        <v>121.8681</v>
      </c>
      <c r="U118" s="183">
        <f t="shared" si="50"/>
        <v>142.47901999999999</v>
      </c>
      <c r="V118" s="183">
        <f t="shared" si="50"/>
        <v>106.55488</v>
      </c>
      <c r="W118" s="183">
        <f t="shared" si="50"/>
        <v>64.645200000000003</v>
      </c>
      <c r="X118" s="183">
        <f t="shared" si="50"/>
        <v>154.52209999999999</v>
      </c>
      <c r="Y118" s="183">
        <f t="shared" si="50"/>
        <v>118.01385999999998</v>
      </c>
      <c r="Z118" s="297">
        <f>IF(ISERROR(AA118/T118),0,AA118/T118)</f>
        <v>653.04999999999995</v>
      </c>
      <c r="AA118" s="296">
        <f>SUM(AA119:AA120)</f>
        <v>79585.962704999998</v>
      </c>
      <c r="AB118" s="295">
        <f t="shared" si="43"/>
        <v>2.291034665139963E-2</v>
      </c>
      <c r="AC118" s="296">
        <f>SUM(AC119:AC120)</f>
        <v>93045.924010999981</v>
      </c>
      <c r="AD118" s="295">
        <f t="shared" si="44"/>
        <v>2.6785055165447377E-2</v>
      </c>
      <c r="AE118" s="296">
        <f>SUM(AE119:AE120)</f>
        <v>69585.664383999989</v>
      </c>
      <c r="AF118" s="295">
        <f t="shared" si="45"/>
        <v>2.0031569080000828E-2</v>
      </c>
      <c r="AG118" s="296">
        <f>SUM(AG119:AG120)</f>
        <v>42216.547859999999</v>
      </c>
      <c r="AH118" s="295">
        <f t="shared" si="46"/>
        <v>1.2152843527353146E-2</v>
      </c>
      <c r="AI118" s="296">
        <f>SUM(AI119:AI120)</f>
        <v>100910.65740499999</v>
      </c>
      <c r="AJ118" s="295">
        <f t="shared" si="47"/>
        <v>2.9049069516318818E-2</v>
      </c>
      <c r="AK118" s="296">
        <f>SUM(AK119:AK120)</f>
        <v>77068.951272999984</v>
      </c>
      <c r="AL118" s="295">
        <f t="shared" si="48"/>
        <v>2.2185776780125632E-2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121.8681</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142.47901999999999</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106.55488</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64.645200000000003</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154.52209999999999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118.01385999999998</v>
      </c>
      <c r="Z119" s="294">
        <f>VLOOKUP(TRIM(MID(R119,FIND("#",R119,1)+1,LEN(R119)-FIND("#",R119,1))),DataTauxTs,2,FALSE)</f>
        <v>653.04999999999995</v>
      </c>
      <c r="AA119" s="293">
        <f>$Z119*T119</f>
        <v>79585.962704999998</v>
      </c>
      <c r="AB119" s="292">
        <f t="shared" si="43"/>
        <v>2.291034665139963E-2</v>
      </c>
      <c r="AC119" s="293">
        <f>$Z119*U119</f>
        <v>93045.924010999981</v>
      </c>
      <c r="AD119" s="292">
        <f t="shared" si="44"/>
        <v>2.6785055165447377E-2</v>
      </c>
      <c r="AE119" s="293">
        <f>$Z119*V119</f>
        <v>69585.664383999989</v>
      </c>
      <c r="AF119" s="292">
        <f t="shared" si="45"/>
        <v>2.0031569080000828E-2</v>
      </c>
      <c r="AG119" s="293">
        <f>$Z119*W119</f>
        <v>42216.547859999999</v>
      </c>
      <c r="AH119" s="292">
        <f t="shared" si="46"/>
        <v>1.2152843527353146E-2</v>
      </c>
      <c r="AI119" s="293">
        <f>$Z119*X119</f>
        <v>100910.65740499999</v>
      </c>
      <c r="AJ119" s="292">
        <f t="shared" si="47"/>
        <v>2.9049069516318818E-2</v>
      </c>
      <c r="AK119" s="293">
        <f>$Z119*Y119</f>
        <v>77068.951272999984</v>
      </c>
      <c r="AL119" s="292">
        <f t="shared" si="48"/>
        <v>2.2185776780125632E-2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337.9</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1605.55556</v>
      </c>
      <c r="U121" s="183">
        <f t="shared" si="51"/>
        <v>1600</v>
      </c>
      <c r="V121" s="183">
        <f t="shared" si="51"/>
        <v>1595</v>
      </c>
      <c r="W121" s="183">
        <f t="shared" si="51"/>
        <v>1592.5</v>
      </c>
      <c r="X121" s="183">
        <f t="shared" si="51"/>
        <v>1595</v>
      </c>
      <c r="Y121" s="183">
        <f t="shared" si="51"/>
        <v>1597.6111119999998</v>
      </c>
      <c r="Z121" s="297">
        <f>IF(ISERROR(AA121/T121),0,AA121/T121)</f>
        <v>500</v>
      </c>
      <c r="AA121" s="296">
        <f>SUM(AA122:AA123)</f>
        <v>802777.78</v>
      </c>
      <c r="AB121" s="295">
        <f t="shared" si="43"/>
        <v>0.23109498960280284</v>
      </c>
      <c r="AC121" s="296">
        <f>SUM(AC122:AC123)</f>
        <v>800000</v>
      </c>
      <c r="AD121" s="295">
        <f t="shared" si="44"/>
        <v>0.23029535533254156</v>
      </c>
      <c r="AE121" s="296">
        <f>SUM(AE122:AE123)</f>
        <v>797500</v>
      </c>
      <c r="AF121" s="295">
        <f t="shared" si="45"/>
        <v>0.22957568175455798</v>
      </c>
      <c r="AG121" s="296">
        <f>SUM(AG122:AG123)</f>
        <v>796250</v>
      </c>
      <c r="AH121" s="295">
        <f t="shared" si="46"/>
        <v>0.22921584424063193</v>
      </c>
      <c r="AI121" s="296">
        <f>SUM(AI122:AI123)</f>
        <v>797500</v>
      </c>
      <c r="AJ121" s="295">
        <f t="shared" si="47"/>
        <v>0.22957568144944401</v>
      </c>
      <c r="AK121" s="296">
        <f>SUM(AK122:AK123)</f>
        <v>798805.55599999987</v>
      </c>
      <c r="AL121" s="295">
        <f t="shared" si="48"/>
        <v>0.2299515104774604</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1605.55556</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1600</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1595</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1592.5</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1595</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1597.6111119999998</v>
      </c>
      <c r="Z122" s="294">
        <f>VLOOKUP(TRIM(MID(R122,FIND("#",R122,1)+1,LEN(R122)-FIND("#",R122,1))),DataTauxTs,2,FALSE)</f>
        <v>500</v>
      </c>
      <c r="AA122" s="293">
        <f>$Z122*T122</f>
        <v>802777.78</v>
      </c>
      <c r="AB122" s="292">
        <f t="shared" si="43"/>
        <v>0.23109498960280284</v>
      </c>
      <c r="AC122" s="293">
        <f>$Z122*U122</f>
        <v>800000</v>
      </c>
      <c r="AD122" s="292">
        <f t="shared" si="44"/>
        <v>0.23029535533254156</v>
      </c>
      <c r="AE122" s="293">
        <f>$Z122*V122</f>
        <v>797500</v>
      </c>
      <c r="AF122" s="292">
        <f t="shared" si="45"/>
        <v>0.22957568175455798</v>
      </c>
      <c r="AG122" s="293">
        <f>$Z122*W122</f>
        <v>796250</v>
      </c>
      <c r="AH122" s="292">
        <f t="shared" si="46"/>
        <v>0.22921584424063193</v>
      </c>
      <c r="AI122" s="293">
        <f>$Z122*X122</f>
        <v>797500</v>
      </c>
      <c r="AJ122" s="292">
        <f t="shared" si="47"/>
        <v>0.22957568144944401</v>
      </c>
      <c r="AK122" s="293">
        <f>$Z122*Y122</f>
        <v>798805.55599999987</v>
      </c>
      <c r="AL122" s="292">
        <f t="shared" si="48"/>
        <v>0.2299515104774604</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1641.9399000000001</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1727.4236599999999</v>
      </c>
      <c r="U124" s="290">
        <f t="shared" si="52"/>
        <v>1742.47902</v>
      </c>
      <c r="V124" s="290">
        <f t="shared" si="52"/>
        <v>1701.5548799999999</v>
      </c>
      <c r="W124" s="290">
        <f t="shared" si="52"/>
        <v>1657.1451999999999</v>
      </c>
      <c r="X124" s="290">
        <f t="shared" si="52"/>
        <v>1749.5220999999999</v>
      </c>
      <c r="Y124" s="290">
        <f t="shared" si="52"/>
        <v>1715.6249719999998</v>
      </c>
      <c r="Z124" s="289">
        <f t="shared" si="52"/>
        <v>1153.05</v>
      </c>
      <c r="AA124" s="288">
        <f t="shared" si="52"/>
        <v>882363.74270499998</v>
      </c>
      <c r="AB124" s="287">
        <f t="shared" si="43"/>
        <v>0.25400533625420246</v>
      </c>
      <c r="AC124" s="288">
        <f>AC121+AC118</f>
        <v>893045.92401099997</v>
      </c>
      <c r="AD124" s="287">
        <f t="shared" si="44"/>
        <v>0.25708041049798896</v>
      </c>
      <c r="AE124" s="288">
        <f>AE121+AE118</f>
        <v>867085.664384</v>
      </c>
      <c r="AF124" s="287">
        <f t="shared" si="45"/>
        <v>0.24960725083455881</v>
      </c>
      <c r="AG124" s="288">
        <f>AG121+AG118</f>
        <v>838466.54786000005</v>
      </c>
      <c r="AH124" s="287">
        <f t="shared" si="46"/>
        <v>0.24136868776798509</v>
      </c>
      <c r="AI124" s="288">
        <f>AI121+AI118</f>
        <v>898410.65740499995</v>
      </c>
      <c r="AJ124" s="287">
        <f t="shared" si="47"/>
        <v>0.25862475096576282</v>
      </c>
      <c r="AK124" s="288">
        <f>AK121+AK118</f>
        <v>875874.50727299985</v>
      </c>
      <c r="AL124" s="287">
        <f t="shared" si="48"/>
        <v>0.25213728725758605</v>
      </c>
    </row>
    <row r="125" spans="18:38" ht="15" customHeight="1" x14ac:dyDescent="0.25">
      <c r="R125" s="286" t="s">
        <v>1397</v>
      </c>
      <c r="S125" s="286"/>
      <c r="T125" s="285">
        <f t="shared" ref="T125:Z125" si="53">T124+T106</f>
        <v>1727.4236599999999</v>
      </c>
      <c r="U125" s="285">
        <f t="shared" si="53"/>
        <v>1742.47902</v>
      </c>
      <c r="V125" s="285">
        <f t="shared" si="53"/>
        <v>1701.5548799999999</v>
      </c>
      <c r="W125" s="285">
        <f t="shared" si="53"/>
        <v>1657.1451999999999</v>
      </c>
      <c r="X125" s="285">
        <f t="shared" si="53"/>
        <v>1749.5220999999999</v>
      </c>
      <c r="Y125" s="285">
        <f t="shared" si="53"/>
        <v>1715.6249719999998</v>
      </c>
      <c r="Z125" s="284">
        <f t="shared" si="53"/>
        <v>2137.73</v>
      </c>
      <c r="AA125" s="283">
        <f>AA124+AA117+AA96</f>
        <v>3191008.3978826003</v>
      </c>
      <c r="AB125" s="282">
        <f t="shared" si="43"/>
        <v>0.91859300407036193</v>
      </c>
      <c r="AC125" s="283">
        <f>AC124+AC117+AC96</f>
        <v>3223799.9767507995</v>
      </c>
      <c r="AD125" s="282">
        <f t="shared" si="44"/>
        <v>0.92803270145858074</v>
      </c>
      <c r="AE125" s="283">
        <f>AE124+AE117+AE96</f>
        <v>3293349.5667552003</v>
      </c>
      <c r="AF125" s="282">
        <f t="shared" si="45"/>
        <v>0.94805388344063102</v>
      </c>
      <c r="AG125" s="283">
        <f>AG124+AG117+AG96</f>
        <v>3255903.2092080005</v>
      </c>
      <c r="AH125" s="282">
        <f t="shared" si="46"/>
        <v>0.93727422651729309</v>
      </c>
      <c r="AI125" s="283">
        <f>AI124+AI117+AI96</f>
        <v>3248799.9903339995</v>
      </c>
      <c r="AJ125" s="282">
        <f t="shared" si="47"/>
        <v>0.93522943156598759</v>
      </c>
      <c r="AK125" s="283">
        <f>AK124+AK117+AK96</f>
        <v>3242572.2281861193</v>
      </c>
      <c r="AL125" s="282">
        <f t="shared" si="48"/>
        <v>0.93343664938612758</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3473800.0221458003</v>
      </c>
      <c r="AB127" s="273">
        <f>(AA125+AA80)/AA127</f>
        <v>1</v>
      </c>
      <c r="AC127" s="274">
        <f>AC125+AC80</f>
        <v>3473799.9767507995</v>
      </c>
      <c r="AD127" s="273">
        <f>(AC125+AC80)/AC127</f>
        <v>1</v>
      </c>
      <c r="AE127" s="274">
        <f>AE125+AE80</f>
        <v>3473799.9857172002</v>
      </c>
      <c r="AF127" s="273">
        <f>(AE125+AE80)/AE127</f>
        <v>1</v>
      </c>
      <c r="AG127" s="274">
        <f>AG125+AG80</f>
        <v>3473800.0012080004</v>
      </c>
      <c r="AH127" s="273">
        <f>(AG125+AG80)/AG127</f>
        <v>1</v>
      </c>
      <c r="AI127" s="274">
        <f>AI125+AI80</f>
        <v>3473799.9903339995</v>
      </c>
      <c r="AJ127" s="273">
        <f>(AI125+AI80)/AI127</f>
        <v>1</v>
      </c>
      <c r="AK127" s="274">
        <f>AK125+AK80</f>
        <v>3473799.9952311595</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view="pageBreakPreview" topLeftCell="A5" zoomScale="60" zoomScaleNormal="100" workbookViewId="0">
      <selection activeCell="E18" sqref="E18"/>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U02451_3FF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109.43059398303438</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99.937780079493393</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108.9350802072446</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107.67530939802697</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view="pageBreakPreview" topLeftCell="A4" zoomScale="60" zoomScaleNormal="100" workbookViewId="0">
      <selection activeCell="D5" sqref="D5"/>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U02451_3FF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U02451_3FF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1.3322676295501878E-15</v>
      </c>
    </row>
    <row r="11" spans="1:11" ht="15" customHeight="1" x14ac:dyDescent="0.25">
      <c r="A11" s="586" t="str">
        <f>TitreTableau1</f>
        <v>Tableau 1 : Répartition par produit des possibilités forestières par périodes quinquennales de l'UA U02451_3FF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5.5511151231257827E-16</v>
      </c>
    </row>
    <row r="13" spans="1:11" ht="15" customHeight="1" x14ac:dyDescent="0.25">
      <c r="A13" s="586" t="str">
        <f>TitreTableau2</f>
        <v>Tableau 2 : Ventilation des possibilités forestières (m3 brut / an) par essences et types de forêt de l'UA U02451_3FF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8.3528009251524482E-3</v>
      </c>
    </row>
    <row r="15" spans="1:11" ht="15" customHeight="1" x14ac:dyDescent="0.25">
      <c r="A15" s="584" t="s">
        <v>1509</v>
      </c>
      <c r="B15" s="585"/>
      <c r="C15" s="231">
        <f>IF(ISERROR(ABS(1-('Provenance possibilités 1 (tab)'!W91/Intrants_CahierDetermination!K11))),"N/A",ABS(1-('Provenance possibilités 1 (tab)'!W91/Intrants_CahierDetermination!K11)))</f>
        <v>8.3528009251526703E-3</v>
      </c>
    </row>
    <row r="16" spans="1:11" ht="15" customHeight="1" x14ac:dyDescent="0.25">
      <c r="A16" s="586" t="str">
        <f>TitreTableau3</f>
        <v>Tableau 3 : Ventilation des possibilités forestières par essence en fonction des composantes territoriales de l'UA U02451_3FF  *</v>
      </c>
      <c r="B16" s="587"/>
      <c r="C16" s="587"/>
    </row>
    <row r="17" spans="1:3" x14ac:dyDescent="0.25">
      <c r="A17" s="584" t="s">
        <v>1510</v>
      </c>
      <c r="B17" s="585"/>
      <c r="C17" s="231">
        <f>IF(ISERROR(ABS(1-('Provenance possibilités 2 (tab)'!X45/Intrants_CahierDetermination!K11))),"N/A",ABS(1-('Provenance possibilités 2 (tab)'!X45/Intrants_CahierDetermination!K11)))</f>
        <v>8.3588932917592063E-3</v>
      </c>
    </row>
    <row r="18" spans="1:3" ht="15" customHeight="1" x14ac:dyDescent="0.25">
      <c r="A18" s="589" t="str">
        <f>TitreTableau4</f>
        <v>Tableau 4 : Ventilation de la superficie des traitements sylvicoles en fonction des grands types de forêt de l'UA U02451_3FF</v>
      </c>
      <c r="B18" s="590"/>
      <c r="C18" s="590"/>
    </row>
    <row r="19" spans="1:3" x14ac:dyDescent="0.25">
      <c r="A19" s="584" t="s">
        <v>1633</v>
      </c>
      <c r="B19" s="585"/>
      <c r="C19" s="231">
        <f>IF(ISERROR(ABS(1-('Stratégie d''aménagement 1 (tab)'!P15/Intrants_CahierDetermination!F23))),"N/A",ABS(1-('Stratégie d''aménagement 1 (tab)'!P15/Intrants_CahierDetermination!F23)))</f>
        <v>2.8924620155039715E-3</v>
      </c>
    </row>
    <row r="20" spans="1:3" x14ac:dyDescent="0.25">
      <c r="A20" s="584" t="s">
        <v>1634</v>
      </c>
      <c r="B20" s="585"/>
      <c r="C20" s="231">
        <f>IF(ISERROR(ABS(1-('Stratégie d''aménagement 1 (tab)'!P31/Intrants_CahierDetermination!F27))),"N/A",ABS(1-('Stratégie d''aménagement 1 (tab)'!P31/Intrants_CahierDetermination!F27)))</f>
        <v>1.8140587755102078E-2</v>
      </c>
    </row>
    <row r="21" spans="1:3" x14ac:dyDescent="0.25">
      <c r="A21" s="584" t="s">
        <v>1635</v>
      </c>
      <c r="B21" s="585"/>
      <c r="C21" s="231">
        <f>IF(ISERROR(ABS(1-('Stratégie d''aménagement 1 (tab)'!P40/Intrants_CahierDetermination!F30))),"N/A",ABS(1-('Stratégie d''aménagement 1 (tab)'!P40/Intrants_CahierDetermination!F30)))</f>
        <v>3.8003091130012212E-3</v>
      </c>
    </row>
    <row r="22" spans="1:3" x14ac:dyDescent="0.25">
      <c r="A22" s="584" t="s">
        <v>1637</v>
      </c>
      <c r="B22" s="585"/>
      <c r="C22" s="231">
        <f>IF(ISERROR(ABS(1-('Stratégie d''aménagement 1 (tab)'!P60/Intrants_CahierDetermination!F39))),"N/A",ABS(1-('Stratégie d''aménagement 1 (tab)'!P60/Intrants_CahierDetermination!F39)))</f>
        <v>1.5157373493976944E-3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8.9049606557376482E-3</v>
      </c>
    </row>
    <row r="24" spans="1:3" x14ac:dyDescent="0.25">
      <c r="A24" s="584" t="s">
        <v>1636</v>
      </c>
      <c r="B24" s="585"/>
      <c r="C24" s="231">
        <f>IF(ISERROR(ABS(1-('Stratégie d''aménagement 1 (tab)'!P88/Intrants_CahierDetermination!F46))),"N/A",ABS(1-('Stratégie d''aménagement 1 (tab)'!P88/Intrants_CahierDetermination!F46)))</f>
        <v>5.7348916483516588E-2</v>
      </c>
    </row>
    <row r="25" spans="1:3" x14ac:dyDescent="0.25">
      <c r="A25" s="589" t="str">
        <f>TitreTableau5</f>
        <v>Tableau 5 : Ventilation de la superficie des traitements sylvicoles par entités territoriales de l'UA U02451_3FF</v>
      </c>
      <c r="B25" s="590"/>
      <c r="C25" s="590"/>
    </row>
    <row r="26" spans="1:3" x14ac:dyDescent="0.25">
      <c r="A26" s="584" t="s">
        <v>1640</v>
      </c>
      <c r="B26" s="585"/>
      <c r="C26" s="231">
        <f>IF(ISERROR(ABS(1-('Stratégie d''aménagement 2 (tab)'!B18/Intrants_CahierDetermination!F23))),"N/A",ABS(1-('Stratégie d''aménagement 2 (tab)'!B18/Intrants_CahierDetermination!F23)))</f>
        <v>2.8924708932505094E-3</v>
      </c>
    </row>
    <row r="27" spans="1:3" x14ac:dyDescent="0.25">
      <c r="A27" s="584" t="s">
        <v>1638</v>
      </c>
      <c r="B27" s="585"/>
      <c r="C27" s="231">
        <f>IF(ISERROR(ABS(1-('Stratégie d''aménagement 2 (tab)'!B34/Intrants_CahierDetermination!F27))),"N/A",ABS(1-('Stratégie d''aménagement 2 (tab)'!B34/Intrants_CahierDetermination!F27)))</f>
        <v>1.814058155794529E-2</v>
      </c>
    </row>
    <row r="28" spans="1:3" x14ac:dyDescent="0.25">
      <c r="A28" s="584" t="s">
        <v>1639</v>
      </c>
      <c r="B28" s="585"/>
      <c r="C28" s="231">
        <f>IF(ISERROR(ABS(1-('Stratégie d''aménagement 2 (tab)'!B43/Intrants_CahierDetermination!F30))),"N/A",ABS(1-('Stratégie d''aménagement 2 (tab)'!B43/Intrants_CahierDetermination!F30)))</f>
        <v>3.8003170932140451E-3</v>
      </c>
    </row>
    <row r="29" spans="1:3" x14ac:dyDescent="0.25">
      <c r="A29" s="586" t="str">
        <f>TitreTableau6</f>
        <v>Tableau 6 : Ventilation des volumes récoltés en fonction des traitements sylvicoles de l'UA U02451_3FF</v>
      </c>
      <c r="B29" s="587"/>
      <c r="C29" s="588"/>
    </row>
    <row r="30" spans="1:3" x14ac:dyDescent="0.25">
      <c r="A30" s="584" t="s">
        <v>1641</v>
      </c>
      <c r="B30" s="585"/>
      <c r="C30" s="231">
        <f>IF(ISERROR(ABS(1-('Stratégie d''aménagement 3 (tab)'!U55/Intrants_CahierDetermination!K11))),"N/A",ABS(1-('Stratégie d''aménagement 3 (tab)'!U55/Intrants_CahierDetermination!K11)))</f>
        <v>8.3528172582262306E-3</v>
      </c>
    </row>
    <row r="31" spans="1:3" x14ac:dyDescent="0.25">
      <c r="A31" s="586" t="str">
        <f>TitreTableau7</f>
        <v>Tableau 7 : Ventilation du budget sylvicole annuel en fonction des traitements sylvicoles de l'UA U02451_3FF</v>
      </c>
      <c r="B31" s="587"/>
      <c r="C31" s="588"/>
    </row>
    <row r="32" spans="1:3" x14ac:dyDescent="0.25">
      <c r="A32" s="584" t="s">
        <v>1512</v>
      </c>
      <c r="B32" s="585"/>
      <c r="C32" s="231">
        <f>IF(ISERROR(ABS(1-('Stratégie d''aménagement 4 (tab)'!B13/Intrants_CahierDetermination!F23))),"N/A",ABS(1-('Stratégie d''aménagement 4 (tab)'!B13/Intrants_CahierDetermination!F23)))</f>
        <v>2.8924620155039715E-3</v>
      </c>
    </row>
    <row r="33" spans="1:3" x14ac:dyDescent="0.25">
      <c r="A33" s="584" t="s">
        <v>1513</v>
      </c>
      <c r="B33" s="585"/>
      <c r="C33" s="231">
        <f>IF(ISERROR(ABS(1-('Stratégie d''aménagement 4 (tab)'!B29/Intrants_CahierDetermination!F27))),"N/A",ABS(1-('Stratégie d''aménagement 4 (tab)'!B29/Intrants_CahierDetermination!F27)))</f>
        <v>1.8140587755102078E-2</v>
      </c>
    </row>
    <row r="34" spans="1:3" x14ac:dyDescent="0.25">
      <c r="A34" s="584" t="s">
        <v>1514</v>
      </c>
      <c r="B34" s="585"/>
      <c r="C34" s="231">
        <f>IF(ISERROR(ABS(1-('Stratégie d''aménagement 4 (tab)'!B30/Intrants_CahierDetermination!F30))),"N/A",ABS(1-('Stratégie d''aménagement 4 (tab)'!B30/Intrants_CahierDetermination!F30)))</f>
        <v>3.8003091130012212E-3</v>
      </c>
    </row>
    <row r="35" spans="1:3" x14ac:dyDescent="0.25">
      <c r="A35" s="584" t="s">
        <v>1515</v>
      </c>
      <c r="B35" s="585"/>
      <c r="C35" s="231">
        <f>IF(ISERROR(ABS(1-('Stratégie d''aménagement 4 (tab)'!B46/Intrants_CahierDetermination!F39))),"N/A",ABS(1-('Stratégie d''aménagement 4 (tab)'!B46/Intrants_CahierDetermination!F39)))</f>
        <v>1.5157373493976944E-3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8.9049606557376482E-3</v>
      </c>
    </row>
    <row r="37" spans="1:3" x14ac:dyDescent="0.25">
      <c r="A37" s="584" t="s">
        <v>1516</v>
      </c>
      <c r="B37" s="585"/>
      <c r="C37" s="231">
        <f>IF(ISERROR(ABS(1-('Stratégie d''aménagement 4 (tab)'!B74/Intrants_CahierDetermination!F46))),"N/A",ABS(1-('Stratégie d''aménagement 4 (tab)'!B74/Intrants_CahierDetermination!F46)))</f>
        <v>5.7348916483516588E-2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1.3728024272907646E-9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3473800</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2014-12-15T19:35:27Z</cp:lastPrinted>
  <dcterms:created xsi:type="dcterms:W3CDTF">2014-03-03T15:48:54Z</dcterms:created>
  <dcterms:modified xsi:type="dcterms:W3CDTF">2014-12-15T19:38:37Z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