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26"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(tab)'!$A$1:$AF$45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T12" i="31" s="1"/>
  <c r="A5" i="27"/>
  <c r="C7" i="23"/>
  <c r="V89" i="14"/>
  <c r="T89" i="14"/>
  <c r="S89" i="14"/>
  <c r="R89" i="14"/>
  <c r="Q89" i="14" s="1"/>
  <c r="P89" i="14"/>
  <c r="O89" i="14"/>
  <c r="N89" i="14"/>
  <c r="K89" i="14"/>
  <c r="J89" i="14"/>
  <c r="I89" i="14"/>
  <c r="L89" i="14" s="1"/>
  <c r="H89" i="14"/>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Z24" i="1" s="1"/>
  <c r="J24" i="1"/>
  <c r="Y24" i="1" s="1"/>
  <c r="I24" i="1"/>
  <c r="X24" i="1" s="1"/>
  <c r="H24" i="1"/>
  <c r="W24" i="1" s="1"/>
  <c r="G24" i="1"/>
  <c r="V24" i="1" s="1"/>
  <c r="F24" i="1"/>
  <c r="U24" i="1" s="1"/>
  <c r="E24" i="1"/>
  <c r="T24" i="1" s="1"/>
  <c r="D24" i="1"/>
  <c r="S24" i="1" s="1"/>
  <c r="C24" i="1"/>
  <c r="R24" i="1" s="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J22" i="1"/>
  <c r="Y22" i="1" s="1"/>
  <c r="I22" i="1"/>
  <c r="H22" i="1"/>
  <c r="W22" i="1" s="1"/>
  <c r="G22" i="1"/>
  <c r="F22" i="1"/>
  <c r="U22" i="1" s="1"/>
  <c r="E22" i="1"/>
  <c r="D22" i="1"/>
  <c r="S22" i="1" s="1"/>
  <c r="C22" i="1"/>
  <c r="B22" i="1"/>
  <c r="Q22" i="1" s="1"/>
  <c r="A22" i="1"/>
  <c r="P22" i="1" s="1"/>
  <c r="AA21" i="1"/>
  <c r="L21" i="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Y116" i="39"/>
  <c r="W116" i="39"/>
  <c r="U116" i="39"/>
  <c r="Y114" i="39"/>
  <c r="W114" i="39"/>
  <c r="U114" i="39"/>
  <c r="X113" i="39"/>
  <c r="V113" i="39"/>
  <c r="T113" i="39"/>
  <c r="Y112" i="39"/>
  <c r="W112" i="39"/>
  <c r="U112" i="39"/>
  <c r="X111" i="39"/>
  <c r="V111" i="39"/>
  <c r="T111" i="39"/>
  <c r="Y110" i="39"/>
  <c r="W110" i="39"/>
  <c r="U110" i="39"/>
  <c r="X109" i="39"/>
  <c r="V109" i="39"/>
  <c r="T109" i="39"/>
  <c r="X116" i="39"/>
  <c r="V116" i="39"/>
  <c r="T116" i="39"/>
  <c r="X114" i="39"/>
  <c r="V114" i="39"/>
  <c r="T114" i="39"/>
  <c r="Y113" i="39"/>
  <c r="W113" i="39"/>
  <c r="U113" i="39"/>
  <c r="X112" i="39"/>
  <c r="V112" i="39"/>
  <c r="T112" i="39"/>
  <c r="Y111" i="39"/>
  <c r="W111" i="39"/>
  <c r="U111" i="39"/>
  <c r="X110" i="39"/>
  <c r="V110" i="39"/>
  <c r="T110" i="39"/>
  <c r="Y109" i="39"/>
  <c r="U109" i="39"/>
  <c r="Y10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W109"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X90" i="39"/>
  <c r="T90" i="39"/>
  <c r="X88" i="39"/>
  <c r="V88" i="39"/>
  <c r="T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V90" i="39"/>
  <c r="Y88" i="39"/>
  <c r="W88" i="39"/>
  <c r="U88" i="39"/>
  <c r="X87" i="39"/>
  <c r="V87" i="39"/>
  <c r="T87" i="39"/>
  <c r="X85" i="39"/>
  <c r="V85" i="39"/>
  <c r="T85" i="39"/>
  <c r="X83" i="39"/>
  <c r="V83" i="39"/>
  <c r="T83" i="39"/>
  <c r="X78" i="39"/>
  <c r="V78" i="39"/>
  <c r="T78" i="39"/>
  <c r="Y77" i="39"/>
  <c r="W77" i="39"/>
  <c r="U77" i="39"/>
  <c r="Y75" i="39"/>
  <c r="W75" i="39"/>
  <c r="U75" i="39"/>
  <c r="X74" i="39"/>
  <c r="V74" i="39"/>
  <c r="T74" i="39"/>
  <c r="Y73" i="39"/>
  <c r="W73" i="39"/>
  <c r="U73" i="39"/>
  <c r="X72" i="39"/>
  <c r="T72" i="39"/>
  <c r="Y71" i="39"/>
  <c r="U71" i="39"/>
  <c r="Y69" i="39"/>
  <c r="W69" i="39"/>
  <c r="U69" i="39"/>
  <c r="X68" i="39"/>
  <c r="V68" i="39"/>
  <c r="T68" i="39"/>
  <c r="Y67" i="39"/>
  <c r="W67" i="39"/>
  <c r="U67" i="39"/>
  <c r="X66" i="39"/>
  <c r="V66" i="39"/>
  <c r="T66" i="39"/>
  <c r="Y65" i="39"/>
  <c r="W65" i="39"/>
  <c r="U65" i="39"/>
  <c r="X62" i="39"/>
  <c r="V62" i="39"/>
  <c r="T62" i="39"/>
  <c r="Y61" i="39"/>
  <c r="W61" i="39"/>
  <c r="U61" i="39"/>
  <c r="X59" i="39"/>
  <c r="V59" i="39"/>
  <c r="T59" i="39"/>
  <c r="R2" i="39"/>
  <c r="V72" i="39"/>
  <c r="W71" i="39"/>
  <c r="X69" i="39"/>
  <c r="V69" i="39"/>
  <c r="T69" i="39"/>
  <c r="Y68" i="39"/>
  <c r="W68" i="39"/>
  <c r="U68" i="39"/>
  <c r="X67" i="39"/>
  <c r="V67" i="39"/>
  <c r="T67" i="39"/>
  <c r="Y66"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P42" i="30"/>
  <c r="L42" i="30"/>
  <c r="H42" i="30"/>
  <c r="D42" i="30"/>
  <c r="T39" i="30"/>
  <c r="P39" i="30"/>
  <c r="L39" i="30"/>
  <c r="H39" i="30"/>
  <c r="E39" i="30"/>
  <c r="C39" i="30"/>
  <c r="Q38" i="30"/>
  <c r="M38" i="30"/>
  <c r="I38" i="30"/>
  <c r="G38" i="30"/>
  <c r="E38" i="30"/>
  <c r="C38" i="30"/>
  <c r="Q37" i="30"/>
  <c r="M37" i="30"/>
  <c r="I37" i="30"/>
  <c r="G37" i="30"/>
  <c r="E37" i="30"/>
  <c r="C37" i="30"/>
  <c r="Q35" i="30"/>
  <c r="M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N42" i="30"/>
  <c r="B42" i="30"/>
  <c r="R39" i="30"/>
  <c r="N39" i="30"/>
  <c r="D39" i="30"/>
  <c r="B39" i="30"/>
  <c r="T38" i="30"/>
  <c r="R38" i="30"/>
  <c r="P38" i="30"/>
  <c r="N38" i="30"/>
  <c r="L38" i="30"/>
  <c r="H38" i="30"/>
  <c r="D38" i="30"/>
  <c r="B38" i="30"/>
  <c r="T37" i="30"/>
  <c r="R37" i="30"/>
  <c r="P37" i="30"/>
  <c r="N37" i="30"/>
  <c r="L37" i="30"/>
  <c r="H37" i="30"/>
  <c r="D37" i="30"/>
  <c r="B37" i="30"/>
  <c r="T35" i="30"/>
  <c r="R35" i="30"/>
  <c r="P35" i="30"/>
  <c r="N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L22" i="30"/>
  <c r="H22" i="30"/>
  <c r="D22" i="30"/>
  <c r="T21" i="30"/>
  <c r="P21" i="30"/>
  <c r="L21" i="30"/>
  <c r="H21" i="30"/>
  <c r="D21" i="30"/>
  <c r="T20" i="30"/>
  <c r="Q20" i="30"/>
  <c r="M20" i="30"/>
  <c r="I20" i="30"/>
  <c r="G20" i="30"/>
  <c r="E20" i="30"/>
  <c r="C20" i="30"/>
  <c r="Q19" i="30"/>
  <c r="M19" i="30"/>
  <c r="I19" i="30"/>
  <c r="G19" i="30"/>
  <c r="E19" i="30"/>
  <c r="C19" i="30"/>
  <c r="Q18" i="30"/>
  <c r="M18" i="30"/>
  <c r="I18" i="30"/>
  <c r="G18" i="30"/>
  <c r="E18" i="30"/>
  <c r="C18" i="30"/>
  <c r="Q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N22" i="30"/>
  <c r="B22" i="30"/>
  <c r="R21" i="30"/>
  <c r="N21" i="30"/>
  <c r="B21" i="30"/>
  <c r="R20" i="30"/>
  <c r="P20" i="30"/>
  <c r="N20" i="30"/>
  <c r="L20" i="30"/>
  <c r="H20" i="30"/>
  <c r="D20" i="30"/>
  <c r="B20" i="30"/>
  <c r="T19" i="30"/>
  <c r="R19" i="30"/>
  <c r="P19" i="30"/>
  <c r="N19" i="30"/>
  <c r="L19" i="30"/>
  <c r="H19" i="30"/>
  <c r="D19" i="30"/>
  <c r="B19" i="30"/>
  <c r="T18" i="30"/>
  <c r="R18" i="30"/>
  <c r="P18" i="30"/>
  <c r="N18" i="30"/>
  <c r="L18" i="30"/>
  <c r="H18" i="30"/>
  <c r="D18" i="30"/>
  <c r="B18" i="30"/>
  <c r="T16" i="30"/>
  <c r="R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B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O29" i="29"/>
  <c r="M29" i="29"/>
  <c r="K29"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A6" i="27"/>
  <c r="A3" i="27"/>
  <c r="B75"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X20" i="2"/>
  <c r="V20" i="2"/>
  <c r="T20" i="2"/>
  <c r="W19" i="2"/>
  <c r="U19" i="2"/>
  <c r="S19" i="2"/>
  <c r="X18" i="2"/>
  <c r="V18" i="2"/>
  <c r="T18" i="2"/>
  <c r="X15" i="2"/>
  <c r="V15" i="2"/>
  <c r="T15" i="2"/>
  <c r="W20" i="2"/>
  <c r="U20" i="2"/>
  <c r="S20" i="2"/>
  <c r="X19" i="2"/>
  <c r="V19" i="2"/>
  <c r="T19" i="2"/>
  <c r="W18" i="2"/>
  <c r="U18" i="2"/>
  <c r="S18" i="2"/>
  <c r="W15" i="2"/>
  <c r="U15" i="2"/>
  <c r="S15" i="2"/>
  <c r="X14" i="2"/>
  <c r="V14" i="2"/>
  <c r="T14" i="2"/>
  <c r="U14" i="2"/>
  <c r="W13" i="2"/>
  <c r="U13" i="2"/>
  <c r="S13" i="2"/>
  <c r="X12" i="2"/>
  <c r="V12" i="2"/>
  <c r="T12" i="2"/>
  <c r="X11" i="2"/>
  <c r="V11" i="2"/>
  <c r="T11" i="2"/>
  <c r="X9" i="2"/>
  <c r="V9" i="2"/>
  <c r="T9" i="2"/>
  <c r="X8" i="2"/>
  <c r="V8" i="2"/>
  <c r="T8" i="2"/>
  <c r="V5" i="2"/>
  <c r="A2" i="2"/>
  <c r="W14" i="2"/>
  <c r="S14" i="2"/>
  <c r="X13" i="2"/>
  <c r="V13" i="2"/>
  <c r="T13" i="2"/>
  <c r="W12" i="2"/>
  <c r="U12" i="2"/>
  <c r="S12" i="2"/>
  <c r="W11" i="2"/>
  <c r="U11" i="2"/>
  <c r="S11" i="2"/>
  <c r="W9" i="2"/>
  <c r="U9" i="2"/>
  <c r="S9" i="2"/>
  <c r="W8" i="2"/>
  <c r="U8" i="2"/>
  <c r="S8" i="2"/>
  <c r="T3"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I1221" i="18"/>
  <c r="M1220" i="18"/>
  <c r="K1220" i="18"/>
  <c r="I1220" i="18"/>
  <c r="M1219" i="18"/>
  <c r="K1219" i="18"/>
  <c r="I1219" i="18"/>
  <c r="M1218" i="18"/>
  <c r="K1218" i="18"/>
  <c r="I1218" i="18"/>
  <c r="M1217" i="18"/>
  <c r="K1217" i="18"/>
  <c r="I1217" i="18"/>
  <c r="M1216" i="18"/>
  <c r="K1216" i="18"/>
  <c r="I1216" i="18"/>
  <c r="M1215" i="18"/>
  <c r="K1215" i="18"/>
  <c r="I1215" i="18"/>
  <c r="M1214" i="18"/>
  <c r="K1214" i="18"/>
  <c r="I1214" i="18"/>
  <c r="K1213" i="18"/>
  <c r="K1212" i="18"/>
  <c r="K1210" i="18"/>
  <c r="K1209" i="18"/>
  <c r="K1208" i="18"/>
  <c r="K1207" i="18"/>
  <c r="M1228" i="18"/>
  <c r="M1227" i="18"/>
  <c r="M1226" i="18"/>
  <c r="M1225" i="18"/>
  <c r="M1224" i="18"/>
  <c r="M1223" i="18"/>
  <c r="M1222" i="18"/>
  <c r="M1221" i="18"/>
  <c r="L1220" i="18"/>
  <c r="L1219" i="18"/>
  <c r="L1218" i="18"/>
  <c r="L1217" i="18"/>
  <c r="L1216" i="18"/>
  <c r="L1215" i="18"/>
  <c r="L1214" i="18"/>
  <c r="M1213" i="18"/>
  <c r="I1213" i="18"/>
  <c r="L1213" i="18"/>
  <c r="M1212" i="18"/>
  <c r="I1212" i="18"/>
  <c r="L1212" i="18"/>
  <c r="M1210" i="18"/>
  <c r="I1210" i="18"/>
  <c r="L1210" i="18"/>
  <c r="M1209" i="18"/>
  <c r="I1209" i="18"/>
  <c r="L1209" i="18"/>
  <c r="M1208" i="18"/>
  <c r="I1208" i="18"/>
  <c r="L1208" i="18"/>
  <c r="M1207" i="18"/>
  <c r="I1207" i="18"/>
  <c r="L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I1199" i="18"/>
  <c r="K1198" i="18"/>
  <c r="K1197" i="18"/>
  <c r="K1196" i="18"/>
  <c r="K1195" i="18"/>
  <c r="K1194" i="18"/>
  <c r="K1192" i="18"/>
  <c r="K1191" i="18"/>
  <c r="K1190" i="18"/>
  <c r="K1189" i="18"/>
  <c r="K1188" i="18"/>
  <c r="L1206" i="18"/>
  <c r="L1205" i="18"/>
  <c r="L1204" i="18"/>
  <c r="L1203" i="18"/>
  <c r="L1202" i="18"/>
  <c r="L1201" i="18"/>
  <c r="L1200" i="18"/>
  <c r="L1199" i="18"/>
  <c r="M1198"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9" i="18"/>
  <c r="I1189" i="18"/>
  <c r="L1189" i="18"/>
  <c r="M1188" i="18"/>
  <c r="I1188" i="18"/>
  <c r="L1188" i="18"/>
  <c r="I1187" i="18"/>
  <c r="M1186" i="18"/>
  <c r="K1186" i="18"/>
  <c r="I1186" i="18"/>
  <c r="M1185" i="18"/>
  <c r="K1185" i="18"/>
  <c r="I1185" i="18"/>
  <c r="M1184" i="18"/>
  <c r="K1184" i="18"/>
  <c r="I1184" i="18"/>
  <c r="M1183" i="18"/>
  <c r="K1183" i="18"/>
  <c r="I1183" i="18"/>
  <c r="M1182" i="18"/>
  <c r="K1182" i="18"/>
  <c r="I1182" i="18"/>
  <c r="M1181" i="18"/>
  <c r="K1181" i="18"/>
  <c r="I1181" i="18"/>
  <c r="M1180" i="18"/>
  <c r="K1180" i="18"/>
  <c r="I1180" i="18"/>
  <c r="M1179" i="18"/>
  <c r="K1179" i="18"/>
  <c r="I1179" i="18"/>
  <c r="M1178" i="18"/>
  <c r="K1178" i="18"/>
  <c r="I1178" i="18"/>
  <c r="M1177" i="18"/>
  <c r="K1177" i="18"/>
  <c r="I1177" i="18"/>
  <c r="M1176" i="18"/>
  <c r="K1176" i="18"/>
  <c r="I1176" i="18"/>
  <c r="M1174" i="18"/>
  <c r="K1174" i="18"/>
  <c r="I1174" i="18"/>
  <c r="M1173" i="18"/>
  <c r="K1173" i="18"/>
  <c r="I1173" i="18"/>
  <c r="M1172" i="18"/>
  <c r="K1172" i="18"/>
  <c r="I1172" i="18"/>
  <c r="M1171" i="18"/>
  <c r="K1171" i="18"/>
  <c r="I1171" i="18"/>
  <c r="M1170" i="18"/>
  <c r="K1170" i="18"/>
  <c r="I1170" i="18"/>
  <c r="M1169" i="18"/>
  <c r="K1169" i="18"/>
  <c r="I1169" i="18"/>
  <c r="M1168" i="18"/>
  <c r="K1168" i="18"/>
  <c r="I1168" i="18"/>
  <c r="M1167" i="18"/>
  <c r="K1167" i="18"/>
  <c r="I1167" i="18"/>
  <c r="M1166" i="18"/>
  <c r="K1166" i="18"/>
  <c r="K1165" i="18"/>
  <c r="K1164" i="18"/>
  <c r="K1163" i="18"/>
  <c r="K1162" i="18"/>
  <c r="K1161" i="18"/>
  <c r="K1160" i="18"/>
  <c r="K1159" i="18"/>
  <c r="K1158" i="18"/>
  <c r="K1156" i="18"/>
  <c r="K1155" i="18"/>
  <c r="K1154" i="18"/>
  <c r="K1153" i="18"/>
  <c r="K1152" i="18"/>
  <c r="K1151" i="18"/>
  <c r="K1150" i="18"/>
  <c r="K1149" i="18"/>
  <c r="K1148" i="18"/>
  <c r="I1124" i="18"/>
  <c r="M1123" i="18"/>
  <c r="K1123" i="18"/>
  <c r="I1123" i="18"/>
  <c r="M1122" i="18"/>
  <c r="K1122" i="18"/>
  <c r="I1122" i="18"/>
  <c r="M1120" i="18"/>
  <c r="K1120" i="18"/>
  <c r="I1120" i="18"/>
  <c r="M1119" i="18"/>
  <c r="K1119" i="18"/>
  <c r="M1187" i="18"/>
  <c r="L1186" i="18"/>
  <c r="L1185" i="18"/>
  <c r="L1184" i="18"/>
  <c r="L1183" i="18"/>
  <c r="L1182" i="18"/>
  <c r="L1181" i="18"/>
  <c r="L1180" i="18"/>
  <c r="L1179" i="18"/>
  <c r="L1178" i="18"/>
  <c r="L1177" i="18"/>
  <c r="L1176" i="18"/>
  <c r="L1174" i="18"/>
  <c r="L1173" i="18"/>
  <c r="L1172" i="18"/>
  <c r="L1171" i="18"/>
  <c r="L1170" i="18"/>
  <c r="L1169" i="18"/>
  <c r="L1168" i="18"/>
  <c r="L1167" i="18"/>
  <c r="I1166" i="18"/>
  <c r="L1166" i="18"/>
  <c r="M1165" i="18"/>
  <c r="I1165" i="18"/>
  <c r="L1165" i="18"/>
  <c r="M1164" i="18"/>
  <c r="I1164" i="18"/>
  <c r="L1164" i="18"/>
  <c r="M1163" i="18"/>
  <c r="I1163" i="18"/>
  <c r="L1163" i="18"/>
  <c r="M1162" i="18"/>
  <c r="I1162" i="18"/>
  <c r="L1162" i="18"/>
  <c r="M1161" i="18"/>
  <c r="I1161" i="18"/>
  <c r="L1161" i="18"/>
  <c r="M1160" i="18"/>
  <c r="I1160" i="18"/>
  <c r="L1160" i="18"/>
  <c r="M1159" i="18"/>
  <c r="I1159" i="18"/>
  <c r="L1159" i="18"/>
  <c r="M1158" i="18"/>
  <c r="I1158" i="18"/>
  <c r="L1158" i="18"/>
  <c r="M1156" i="18"/>
  <c r="I1156" i="18"/>
  <c r="L1156" i="18"/>
  <c r="M1155" i="18"/>
  <c r="I1155" i="18"/>
  <c r="L1155" i="18"/>
  <c r="M1154" i="18"/>
  <c r="I1154" i="18"/>
  <c r="L1154" i="18"/>
  <c r="M1153" i="18"/>
  <c r="I1153" i="18"/>
  <c r="L1153" i="18"/>
  <c r="M1152" i="18"/>
  <c r="I1152" i="18"/>
  <c r="L1152" i="18"/>
  <c r="M1151" i="18"/>
  <c r="I1151" i="18"/>
  <c r="L1151" i="18"/>
  <c r="M1150" i="18"/>
  <c r="I1150" i="18"/>
  <c r="L1150" i="18"/>
  <c r="M1149" i="18"/>
  <c r="I1149" i="18"/>
  <c r="L1149" i="18"/>
  <c r="M1148" i="18"/>
  <c r="I1148" i="18"/>
  <c r="L1148" i="18"/>
  <c r="L1147" i="18"/>
  <c r="I1119" i="18"/>
  <c r="L1119" i="18"/>
  <c r="M1118" i="18"/>
  <c r="I1118" i="18"/>
  <c r="L1118" i="18"/>
  <c r="M1117" i="18"/>
  <c r="I1117" i="18"/>
  <c r="L1117" i="18"/>
  <c r="M1116" i="18"/>
  <c r="I1116" i="18"/>
  <c r="L1116" i="18"/>
  <c r="L1115" i="18"/>
  <c r="M1146" i="18"/>
  <c r="M1145" i="18"/>
  <c r="M1144" i="18"/>
  <c r="M1143" i="18"/>
  <c r="M1142" i="18"/>
  <c r="M1141" i="18"/>
  <c r="M1140" i="18"/>
  <c r="M1138" i="18"/>
  <c r="M1137" i="18"/>
  <c r="M1136" i="18"/>
  <c r="M1135" i="18"/>
  <c r="M1134" i="18"/>
  <c r="M1133" i="18"/>
  <c r="M1132" i="18"/>
  <c r="M1131" i="18"/>
  <c r="M1130" i="18"/>
  <c r="M1129" i="18"/>
  <c r="M1128" i="18"/>
  <c r="M1127" i="18"/>
  <c r="M1126" i="18"/>
  <c r="M1125" i="18"/>
  <c r="M1124" i="18"/>
  <c r="L1123" i="18"/>
  <c r="L1122" i="18"/>
  <c r="L1120" i="18"/>
  <c r="K1118" i="18"/>
  <c r="K1117" i="18"/>
  <c r="K1116" i="18"/>
  <c r="K1115" i="18"/>
  <c r="I1115" i="18"/>
  <c r="M1114" i="18"/>
  <c r="K1114" i="18"/>
  <c r="I1114" i="18"/>
  <c r="M1113" i="18"/>
  <c r="K1113" i="18"/>
  <c r="I1113" i="18"/>
  <c r="M1112" i="18"/>
  <c r="K1112" i="18"/>
  <c r="I1112" i="18"/>
  <c r="M1111" i="18"/>
  <c r="K1111" i="18"/>
  <c r="I1111" i="18"/>
  <c r="M1110" i="18"/>
  <c r="K1110" i="18"/>
  <c r="I1110" i="18"/>
  <c r="M1109" i="18"/>
  <c r="K1109" i="18"/>
  <c r="I1109" i="18"/>
  <c r="M1108" i="18"/>
  <c r="K1108" i="18"/>
  <c r="I1108" i="18"/>
  <c r="M1107" i="18"/>
  <c r="K1107" i="18"/>
  <c r="I1107" i="18"/>
  <c r="M1106" i="18"/>
  <c r="K1106" i="18"/>
  <c r="I1106" i="18"/>
  <c r="M1105" i="18"/>
  <c r="K1105" i="18"/>
  <c r="I1105" i="18"/>
  <c r="M1104" i="18"/>
  <c r="K1104" i="18"/>
  <c r="I1104" i="18"/>
  <c r="M1102" i="18"/>
  <c r="K1102" i="18"/>
  <c r="I1102" i="18"/>
  <c r="M1101" i="18"/>
  <c r="K1101" i="18"/>
  <c r="I1101" i="18"/>
  <c r="M1100" i="18"/>
  <c r="K1100" i="18"/>
  <c r="I1100" i="18"/>
  <c r="M1099" i="18"/>
  <c r="K1099" i="18"/>
  <c r="I1099" i="18"/>
  <c r="M1098" i="18"/>
  <c r="K1098" i="18"/>
  <c r="I1098" i="18"/>
  <c r="M1097" i="18"/>
  <c r="K1097" i="18"/>
  <c r="I1097" i="18"/>
  <c r="M1096" i="18"/>
  <c r="K1096" i="18"/>
  <c r="I1096" i="18"/>
  <c r="M1095" i="18"/>
  <c r="K1095" i="18"/>
  <c r="I1095" i="18"/>
  <c r="M1094" i="18"/>
  <c r="K1094" i="18"/>
  <c r="I1094" i="18"/>
  <c r="M1093" i="18"/>
  <c r="K1093" i="18"/>
  <c r="I1093" i="18"/>
  <c r="M1092" i="18"/>
  <c r="K1092" i="18"/>
  <c r="I1092" i="18"/>
  <c r="M1091" i="18"/>
  <c r="K1091" i="18"/>
  <c r="I1091" i="18"/>
  <c r="M1090" i="18"/>
  <c r="K1090" i="18"/>
  <c r="I1090" i="18"/>
  <c r="M1089" i="18"/>
  <c r="K1089" i="18"/>
  <c r="I1089" i="18"/>
  <c r="M1088" i="18"/>
  <c r="K1088" i="18"/>
  <c r="I1088" i="18"/>
  <c r="M1087" i="18"/>
  <c r="K1087" i="18"/>
  <c r="I1087" i="18"/>
  <c r="M1086" i="18"/>
  <c r="K1086" i="18"/>
  <c r="I1086" i="18"/>
  <c r="M1084" i="18"/>
  <c r="K1084" i="18"/>
  <c r="I1084" i="18"/>
  <c r="M1083" i="18"/>
  <c r="K1083" i="18"/>
  <c r="I1083" i="18"/>
  <c r="M1082" i="18"/>
  <c r="K1082" i="18"/>
  <c r="I1082" i="18"/>
  <c r="M1081" i="18"/>
  <c r="K1081" i="18"/>
  <c r="I1081" i="18"/>
  <c r="M1080" i="18"/>
  <c r="K1080" i="18"/>
  <c r="I1080" i="18"/>
  <c r="M1079" i="18"/>
  <c r="K1079" i="18"/>
  <c r="I1079" i="18"/>
  <c r="M1078" i="18"/>
  <c r="K1078" i="18"/>
  <c r="I1078" i="18"/>
  <c r="M1077" i="18"/>
  <c r="K1077" i="18"/>
  <c r="I1077" i="18"/>
  <c r="M1076" i="18"/>
  <c r="K1076" i="18"/>
  <c r="I1076" i="18"/>
  <c r="M1075" i="18"/>
  <c r="K1075" i="18"/>
  <c r="I1075" i="18"/>
  <c r="M1074" i="18"/>
  <c r="K1074" i="18"/>
  <c r="I1074" i="18"/>
  <c r="K1073" i="18"/>
  <c r="K1072" i="18"/>
  <c r="K1071" i="18"/>
  <c r="K1070" i="18"/>
  <c r="K1069" i="18"/>
  <c r="K1068" i="18"/>
  <c r="K1066" i="18"/>
  <c r="K1065" i="18"/>
  <c r="K1064" i="18"/>
  <c r="K1063" i="18"/>
  <c r="K1062" i="18"/>
  <c r="K1061" i="18"/>
  <c r="K1060" i="18"/>
  <c r="K1059" i="18"/>
  <c r="K1058" i="18"/>
  <c r="K1057" i="18"/>
  <c r="K1056" i="18"/>
  <c r="K1055" i="18"/>
  <c r="K1054" i="18"/>
  <c r="K1053" i="18"/>
  <c r="K1052" i="18"/>
  <c r="K1051" i="18"/>
  <c r="K1050" i="18"/>
  <c r="K1048" i="18"/>
  <c r="K1047" i="18"/>
  <c r="K1046" i="18"/>
  <c r="K1045" i="18"/>
  <c r="K1044" i="18"/>
  <c r="K1043" i="18"/>
  <c r="K1042" i="18"/>
  <c r="K1041" i="18"/>
  <c r="K1040" i="18"/>
  <c r="K1039" i="18"/>
  <c r="K1038" i="18"/>
  <c r="K1037" i="18"/>
  <c r="K1036" i="18"/>
  <c r="K1035" i="18"/>
  <c r="K1034" i="18"/>
  <c r="K1033" i="18"/>
  <c r="K1032" i="18"/>
  <c r="K1030" i="18"/>
  <c r="K1029" i="18"/>
  <c r="K1028" i="18"/>
  <c r="L1114" i="18"/>
  <c r="L1113" i="18"/>
  <c r="L1112" i="18"/>
  <c r="L1111" i="18"/>
  <c r="L1110" i="18"/>
  <c r="L1109" i="18"/>
  <c r="L1108" i="18"/>
  <c r="L1107" i="18"/>
  <c r="L1106" i="18"/>
  <c r="L1105" i="18"/>
  <c r="L1104" i="18"/>
  <c r="L1102" i="18"/>
  <c r="L1101" i="18"/>
  <c r="L1100" i="18"/>
  <c r="L1099" i="18"/>
  <c r="L1098" i="18"/>
  <c r="L1097" i="18"/>
  <c r="L1096" i="18"/>
  <c r="L1095" i="18"/>
  <c r="L1094" i="18"/>
  <c r="L1093" i="18"/>
  <c r="L1092" i="18"/>
  <c r="L1091" i="18"/>
  <c r="L1090" i="18"/>
  <c r="L1089" i="18"/>
  <c r="L1088" i="18"/>
  <c r="L1087" i="18"/>
  <c r="L1086" i="18"/>
  <c r="L1084" i="18"/>
  <c r="L1083" i="18"/>
  <c r="L1082" i="18"/>
  <c r="L1081" i="18"/>
  <c r="L1080" i="18"/>
  <c r="L1079" i="18"/>
  <c r="L1078" i="18"/>
  <c r="L1077" i="18"/>
  <c r="L1076" i="18"/>
  <c r="L1075" i="18"/>
  <c r="L1074" i="18"/>
  <c r="M1073" i="18"/>
  <c r="I1073" i="18"/>
  <c r="L1073" i="18"/>
  <c r="M1072" i="18"/>
  <c r="I1072" i="18"/>
  <c r="L1072" i="18"/>
  <c r="M1071" i="18"/>
  <c r="I1071" i="18"/>
  <c r="L1071" i="18"/>
  <c r="M1070" i="18"/>
  <c r="I1070" i="18"/>
  <c r="L1070" i="18"/>
  <c r="M1069" i="18"/>
  <c r="I1069" i="18"/>
  <c r="L1069" i="18"/>
  <c r="M1068" i="18"/>
  <c r="I1068" i="18"/>
  <c r="L1068" i="18"/>
  <c r="M1066" i="18"/>
  <c r="I1066" i="18"/>
  <c r="L1066" i="18"/>
  <c r="M1065" i="18"/>
  <c r="I1065" i="18"/>
  <c r="L1065" i="18"/>
  <c r="M1064" i="18"/>
  <c r="I1064" i="18"/>
  <c r="L1064" i="18"/>
  <c r="M1063" i="18"/>
  <c r="I1063" i="18"/>
  <c r="L1063" i="18"/>
  <c r="M1062" i="18"/>
  <c r="I1062" i="18"/>
  <c r="L1062" i="18"/>
  <c r="M1061" i="18"/>
  <c r="I1061" i="18"/>
  <c r="L1061" i="18"/>
  <c r="M1060" i="18"/>
  <c r="I1060" i="18"/>
  <c r="L1060" i="18"/>
  <c r="M1059" i="18"/>
  <c r="I1059" i="18"/>
  <c r="L1059" i="18"/>
  <c r="M1058" i="18"/>
  <c r="I1058" i="18"/>
  <c r="L1058" i="18"/>
  <c r="M1057" i="18"/>
  <c r="I1057" i="18"/>
  <c r="L1057" i="18"/>
  <c r="M1056" i="18"/>
  <c r="I1056" i="18"/>
  <c r="L1056" i="18"/>
  <c r="M1055" i="18"/>
  <c r="I1055" i="18"/>
  <c r="L1055" i="18"/>
  <c r="M1054" i="18"/>
  <c r="I1054" i="18"/>
  <c r="L1054" i="18"/>
  <c r="M1053" i="18"/>
  <c r="I1053" i="18"/>
  <c r="L1053" i="18"/>
  <c r="M1052" i="18"/>
  <c r="I1052" i="18"/>
  <c r="L1052" i="18"/>
  <c r="M1051" i="18"/>
  <c r="I1051" i="18"/>
  <c r="L1051" i="18"/>
  <c r="M1050" i="18"/>
  <c r="I1050" i="18"/>
  <c r="L1050" i="18"/>
  <c r="M1048" i="18"/>
  <c r="I1048" i="18"/>
  <c r="L1048" i="18"/>
  <c r="M1047" i="18"/>
  <c r="I1047" i="18"/>
  <c r="L1047" i="18"/>
  <c r="M1046" i="18"/>
  <c r="I1046" i="18"/>
  <c r="L1046" i="18"/>
  <c r="M1045" i="18"/>
  <c r="I1045" i="18"/>
  <c r="L1045" i="18"/>
  <c r="M1044" i="18"/>
  <c r="I1044" i="18"/>
  <c r="L1044" i="18"/>
  <c r="M1043" i="18"/>
  <c r="I1043" i="18"/>
  <c r="L1043" i="18"/>
  <c r="M1042" i="18"/>
  <c r="I1042" i="18"/>
  <c r="L1042" i="18"/>
  <c r="M1041" i="18"/>
  <c r="I1041" i="18"/>
  <c r="L1041" i="18"/>
  <c r="M1040" i="18"/>
  <c r="I1040" i="18"/>
  <c r="L1040" i="18"/>
  <c r="M1039" i="18"/>
  <c r="I1039" i="18"/>
  <c r="L1039" i="18"/>
  <c r="M1038" i="18"/>
  <c r="I1038" i="18"/>
  <c r="L1038" i="18"/>
  <c r="M1037" i="18"/>
  <c r="I1037" i="18"/>
  <c r="L1037" i="18"/>
  <c r="M1036" i="18"/>
  <c r="I1036" i="18"/>
  <c r="L1036" i="18"/>
  <c r="M1035" i="18"/>
  <c r="I1035" i="18"/>
  <c r="L1035" i="18"/>
  <c r="M1034" i="18"/>
  <c r="I1034" i="18"/>
  <c r="L1034" i="18"/>
  <c r="M1033" i="18"/>
  <c r="I1033" i="18"/>
  <c r="L1033" i="18"/>
  <c r="M1032" i="18"/>
  <c r="I1032" i="18"/>
  <c r="L1032" i="18"/>
  <c r="M1030" i="18"/>
  <c r="I1030" i="18"/>
  <c r="L1030" i="18"/>
  <c r="M1029" i="18"/>
  <c r="I1029" i="18"/>
  <c r="L1029" i="18"/>
  <c r="M1028" i="18"/>
  <c r="I1028" i="18"/>
  <c r="L1028" i="18"/>
  <c r="L1027" i="18"/>
  <c r="M967" i="18"/>
  <c r="M1026" i="18"/>
  <c r="M1025" i="18"/>
  <c r="M1024" i="18"/>
  <c r="M1023" i="18"/>
  <c r="M1022" i="18"/>
  <c r="M1021" i="18"/>
  <c r="M1020" i="18"/>
  <c r="M1019" i="18"/>
  <c r="M1018" i="18"/>
  <c r="M1017" i="18"/>
  <c r="M1016" i="18"/>
  <c r="M1015" i="18"/>
  <c r="M1014" i="18"/>
  <c r="M1012" i="18"/>
  <c r="M1011" i="18"/>
  <c r="M1010" i="18"/>
  <c r="M1009" i="18"/>
  <c r="M1008" i="18"/>
  <c r="M1007" i="18"/>
  <c r="M1006" i="18"/>
  <c r="M1005" i="18"/>
  <c r="M1004" i="18"/>
  <c r="M1003" i="18"/>
  <c r="M1002" i="18"/>
  <c r="M1001" i="18"/>
  <c r="M1000" i="18"/>
  <c r="M999" i="18"/>
  <c r="M998" i="18"/>
  <c r="M997" i="18"/>
  <c r="M996" i="18"/>
  <c r="M994" i="18"/>
  <c r="M993" i="18"/>
  <c r="M992" i="18"/>
  <c r="M991" i="18"/>
  <c r="M990" i="18"/>
  <c r="M989" i="18"/>
  <c r="M988" i="18"/>
  <c r="M987" i="18"/>
  <c r="M986" i="18"/>
  <c r="M985" i="18"/>
  <c r="M984" i="18"/>
  <c r="M983" i="18"/>
  <c r="M982" i="18"/>
  <c r="M981" i="18"/>
  <c r="M980" i="18"/>
  <c r="M979" i="18"/>
  <c r="M978" i="18"/>
  <c r="M976" i="18"/>
  <c r="M975" i="18"/>
  <c r="M974" i="18"/>
  <c r="M973" i="18"/>
  <c r="M972" i="18"/>
  <c r="M971" i="18"/>
  <c r="M970" i="18"/>
  <c r="M969" i="18"/>
  <c r="M968" i="18"/>
  <c r="K967" i="18"/>
  <c r="I967" i="18"/>
  <c r="M966" i="18"/>
  <c r="K966" i="18"/>
  <c r="I966" i="18"/>
  <c r="M965" i="18"/>
  <c r="K965" i="18"/>
  <c r="I965" i="18"/>
  <c r="M964" i="18"/>
  <c r="K964" i="18"/>
  <c r="I964" i="18"/>
  <c r="M963" i="18"/>
  <c r="K963" i="18"/>
  <c r="I963" i="18"/>
  <c r="M962" i="18"/>
  <c r="K962" i="18"/>
  <c r="I962" i="18"/>
  <c r="M961" i="18"/>
  <c r="K961" i="18"/>
  <c r="I961" i="18"/>
  <c r="M960" i="18"/>
  <c r="K960" i="18"/>
  <c r="I960" i="18"/>
  <c r="M958" i="18"/>
  <c r="K958" i="18"/>
  <c r="I958" i="18"/>
  <c r="M957" i="18"/>
  <c r="K957" i="18"/>
  <c r="I957" i="18"/>
  <c r="M956" i="18"/>
  <c r="K956" i="18"/>
  <c r="I956" i="18"/>
  <c r="M955" i="18"/>
  <c r="K955" i="18"/>
  <c r="I955" i="18"/>
  <c r="M954" i="18"/>
  <c r="K954" i="18"/>
  <c r="I954" i="18"/>
  <c r="M953" i="18"/>
  <c r="K953" i="18"/>
  <c r="I953" i="18"/>
  <c r="M952" i="18"/>
  <c r="K952" i="18"/>
  <c r="I952" i="18"/>
  <c r="M951" i="18"/>
  <c r="K951" i="18"/>
  <c r="I951" i="18"/>
  <c r="M950" i="18"/>
  <c r="K950" i="18"/>
  <c r="I950" i="18"/>
  <c r="M949" i="18"/>
  <c r="K949" i="18"/>
  <c r="I949" i="18"/>
  <c r="M948" i="18"/>
  <c r="K948" i="18"/>
  <c r="I948" i="18"/>
  <c r="M947" i="18"/>
  <c r="K947" i="18"/>
  <c r="I947" i="18"/>
  <c r="M946" i="18"/>
  <c r="K946" i="18"/>
  <c r="I946" i="18"/>
  <c r="M945" i="18"/>
  <c r="K945" i="18"/>
  <c r="I945" i="18"/>
  <c r="M944" i="18"/>
  <c r="K944" i="18"/>
  <c r="I944" i="18"/>
  <c r="M943" i="18"/>
  <c r="K943" i="18"/>
  <c r="I943" i="18"/>
  <c r="M942" i="18"/>
  <c r="K942" i="18"/>
  <c r="I942" i="18"/>
  <c r="M940" i="18"/>
  <c r="K940" i="18"/>
  <c r="I940" i="18"/>
  <c r="M939" i="18"/>
  <c r="K939" i="18"/>
  <c r="I939" i="18"/>
  <c r="M938" i="18"/>
  <c r="K938" i="18"/>
  <c r="I938" i="18"/>
  <c r="M937" i="18"/>
  <c r="K937" i="18"/>
  <c r="I937" i="18"/>
  <c r="M936" i="18"/>
  <c r="K936" i="18"/>
  <c r="I936" i="18"/>
  <c r="M935" i="18"/>
  <c r="K935" i="18"/>
  <c r="I935" i="18"/>
  <c r="M934" i="18"/>
  <c r="K934" i="18"/>
  <c r="I934" i="18"/>
  <c r="M933" i="18"/>
  <c r="K933" i="18"/>
  <c r="I933" i="18"/>
  <c r="M932" i="18"/>
  <c r="K932" i="18"/>
  <c r="I932" i="18"/>
  <c r="M931" i="18"/>
  <c r="K931" i="18"/>
  <c r="I931" i="18"/>
  <c r="M930" i="18"/>
  <c r="K930" i="18"/>
  <c r="I930" i="18"/>
  <c r="M929" i="18"/>
  <c r="K929" i="18"/>
  <c r="I929" i="18"/>
  <c r="M928" i="18"/>
  <c r="K928" i="18"/>
  <c r="I928" i="18"/>
  <c r="M927" i="18"/>
  <c r="K927" i="18"/>
  <c r="I927" i="18"/>
  <c r="M926" i="18"/>
  <c r="K926" i="18"/>
  <c r="I926" i="18"/>
  <c r="M925" i="18"/>
  <c r="K925" i="18"/>
  <c r="I925" i="18"/>
  <c r="M924" i="18"/>
  <c r="K924" i="18"/>
  <c r="I924" i="18"/>
  <c r="M922" i="18"/>
  <c r="K922" i="18"/>
  <c r="I922" i="18"/>
  <c r="M921" i="18"/>
  <c r="K921" i="18"/>
  <c r="I921" i="18"/>
  <c r="M920" i="18"/>
  <c r="K920" i="18"/>
  <c r="I920" i="18"/>
  <c r="M919" i="18"/>
  <c r="K919" i="18"/>
  <c r="I919" i="18"/>
  <c r="M918" i="18"/>
  <c r="K918" i="18"/>
  <c r="I918" i="18"/>
  <c r="M917" i="18"/>
  <c r="K917" i="18"/>
  <c r="I917" i="18"/>
  <c r="M916" i="18"/>
  <c r="K916" i="18"/>
  <c r="I916" i="18"/>
  <c r="M915" i="18"/>
  <c r="K915" i="18"/>
  <c r="I915" i="18"/>
  <c r="M914" i="18"/>
  <c r="K914" i="18"/>
  <c r="I914" i="18"/>
  <c r="M913" i="18"/>
  <c r="K913" i="18"/>
  <c r="I913" i="18"/>
  <c r="M912" i="18"/>
  <c r="K912" i="18"/>
  <c r="I912" i="18"/>
  <c r="M911" i="18"/>
  <c r="K911" i="18"/>
  <c r="I911" i="18"/>
  <c r="M910" i="18"/>
  <c r="K910" i="18"/>
  <c r="I910" i="18"/>
  <c r="M909" i="18"/>
  <c r="K909" i="18"/>
  <c r="I909" i="18"/>
  <c r="M908" i="18"/>
  <c r="K908" i="18"/>
  <c r="I908" i="18"/>
  <c r="M907" i="18"/>
  <c r="K907" i="18"/>
  <c r="I907" i="18"/>
  <c r="M906" i="18"/>
  <c r="K906" i="18"/>
  <c r="I906" i="18"/>
  <c r="M904" i="18"/>
  <c r="K904" i="18"/>
  <c r="I904" i="18"/>
  <c r="M903" i="18"/>
  <c r="K903" i="18"/>
  <c r="I903" i="18"/>
  <c r="M902" i="18"/>
  <c r="K902" i="18"/>
  <c r="I902" i="18"/>
  <c r="M901" i="18"/>
  <c r="K901" i="18"/>
  <c r="I901" i="18"/>
  <c r="M900" i="18"/>
  <c r="K900" i="18"/>
  <c r="I900" i="18"/>
  <c r="M899" i="18"/>
  <c r="K899" i="18"/>
  <c r="I899" i="18"/>
  <c r="M898" i="18"/>
  <c r="K898" i="18"/>
  <c r="I898" i="18"/>
  <c r="M897" i="18"/>
  <c r="K897" i="18"/>
  <c r="I897" i="18"/>
  <c r="M896" i="18"/>
  <c r="K896" i="18"/>
  <c r="I896" i="18"/>
  <c r="M895" i="18"/>
  <c r="K895" i="18"/>
  <c r="I895" i="18"/>
  <c r="M894" i="18"/>
  <c r="K894" i="18"/>
  <c r="I894" i="18"/>
  <c r="M893" i="18"/>
  <c r="K893" i="18"/>
  <c r="I893" i="18"/>
  <c r="M892" i="18"/>
  <c r="K892" i="18"/>
  <c r="I892" i="18"/>
  <c r="M891" i="18"/>
  <c r="K891" i="18"/>
  <c r="I891" i="18"/>
  <c r="M890" i="18"/>
  <c r="K890" i="18"/>
  <c r="I890" i="18"/>
  <c r="M889" i="18"/>
  <c r="K889" i="18"/>
  <c r="I889" i="18"/>
  <c r="M888" i="18"/>
  <c r="K888" i="18"/>
  <c r="I888" i="18"/>
  <c r="M886" i="18"/>
  <c r="K886" i="18"/>
  <c r="I886" i="18"/>
  <c r="M885" i="18"/>
  <c r="K885" i="18"/>
  <c r="I885" i="18"/>
  <c r="M884" i="18"/>
  <c r="K884" i="18"/>
  <c r="I884" i="18"/>
  <c r="M883" i="18"/>
  <c r="K883" i="18"/>
  <c r="I883" i="18"/>
  <c r="M882" i="18"/>
  <c r="K882" i="18"/>
  <c r="I882" i="18"/>
  <c r="M881" i="18"/>
  <c r="K881" i="18"/>
  <c r="I881" i="18"/>
  <c r="M880" i="18"/>
  <c r="K880" i="18"/>
  <c r="I880" i="18"/>
  <c r="M879" i="18"/>
  <c r="K879" i="18"/>
  <c r="I879" i="18"/>
  <c r="M878" i="18"/>
  <c r="K878" i="18"/>
  <c r="I878" i="18"/>
  <c r="K877" i="18"/>
  <c r="K876" i="18"/>
  <c r="K875" i="18"/>
  <c r="K874" i="18"/>
  <c r="K873" i="18"/>
  <c r="K872" i="18"/>
  <c r="K871" i="18"/>
  <c r="K870" i="18"/>
  <c r="K868" i="18"/>
  <c r="K867" i="18"/>
  <c r="K866" i="18"/>
  <c r="K865" i="18"/>
  <c r="K864" i="18"/>
  <c r="K863" i="18"/>
  <c r="K862" i="18"/>
  <c r="K861" i="18"/>
  <c r="K860" i="18"/>
  <c r="K859" i="18"/>
  <c r="K858" i="18"/>
  <c r="K857" i="18"/>
  <c r="K856" i="18"/>
  <c r="K855" i="18"/>
  <c r="K854" i="18"/>
  <c r="K853" i="18"/>
  <c r="K852" i="18"/>
  <c r="K850" i="18"/>
  <c r="K849" i="18"/>
  <c r="K848" i="18"/>
  <c r="K847"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L966" i="18"/>
  <c r="L965" i="18"/>
  <c r="L964" i="18"/>
  <c r="L963" i="18"/>
  <c r="L962" i="18"/>
  <c r="L961" i="18"/>
  <c r="L960" i="18"/>
  <c r="L958" i="18"/>
  <c r="L957" i="18"/>
  <c r="L956" i="18"/>
  <c r="L955" i="18"/>
  <c r="L954" i="18"/>
  <c r="L953" i="18"/>
  <c r="L952" i="18"/>
  <c r="L951" i="18"/>
  <c r="L950" i="18"/>
  <c r="L949" i="18"/>
  <c r="L948" i="18"/>
  <c r="L947" i="18"/>
  <c r="L946" i="18"/>
  <c r="L945" i="18"/>
  <c r="L944" i="18"/>
  <c r="L943" i="18"/>
  <c r="L942" i="18"/>
  <c r="L940" i="18"/>
  <c r="L939" i="18"/>
  <c r="L938" i="18"/>
  <c r="L937" i="18"/>
  <c r="L936" i="18"/>
  <c r="L935" i="18"/>
  <c r="L934" i="18"/>
  <c r="L933"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M877" i="18"/>
  <c r="I877" i="18"/>
  <c r="L877" i="18"/>
  <c r="M876" i="18"/>
  <c r="I876" i="18"/>
  <c r="L876" i="18"/>
  <c r="M875" i="18"/>
  <c r="I875" i="18"/>
  <c r="L875" i="18"/>
  <c r="M874" i="18"/>
  <c r="I874" i="18"/>
  <c r="L874" i="18"/>
  <c r="M873" i="18"/>
  <c r="I873" i="18"/>
  <c r="L873" i="18"/>
  <c r="M872" i="18"/>
  <c r="I872" i="18"/>
  <c r="L872" i="18"/>
  <c r="M871" i="18"/>
  <c r="I871" i="18"/>
  <c r="L871" i="18"/>
  <c r="M870" i="18"/>
  <c r="I870" i="18"/>
  <c r="L870" i="18"/>
  <c r="M868" i="18"/>
  <c r="I868" i="18"/>
  <c r="L868" i="18"/>
  <c r="M867" i="18"/>
  <c r="I867" i="18"/>
  <c r="L867" i="18"/>
  <c r="M866" i="18"/>
  <c r="I866" i="18"/>
  <c r="L866" i="18"/>
  <c r="M865" i="18"/>
  <c r="I865" i="18"/>
  <c r="L865" i="18"/>
  <c r="M864" i="18"/>
  <c r="I864" i="18"/>
  <c r="L864" i="18"/>
  <c r="M863" i="18"/>
  <c r="I863" i="18"/>
  <c r="L863" i="18"/>
  <c r="M862" i="18"/>
  <c r="I862" i="18"/>
  <c r="L862" i="18"/>
  <c r="M861" i="18"/>
  <c r="I861" i="18"/>
  <c r="L861" i="18"/>
  <c r="M860" i="18"/>
  <c r="I860" i="18"/>
  <c r="L860" i="18"/>
  <c r="M859" i="18"/>
  <c r="I859" i="18"/>
  <c r="L859" i="18"/>
  <c r="M858" i="18"/>
  <c r="I858" i="18"/>
  <c r="L858" i="18"/>
  <c r="M857" i="18"/>
  <c r="I857" i="18"/>
  <c r="L857" i="18"/>
  <c r="M856" i="18"/>
  <c r="I856" i="18"/>
  <c r="L856" i="18"/>
  <c r="M855" i="18"/>
  <c r="I855" i="18"/>
  <c r="L855" i="18"/>
  <c r="M854" i="18"/>
  <c r="I854" i="18"/>
  <c r="L854" i="18"/>
  <c r="M853" i="18"/>
  <c r="I853" i="18"/>
  <c r="L853" i="18"/>
  <c r="M852" i="18"/>
  <c r="I852" i="18"/>
  <c r="L852" i="18"/>
  <c r="M850" i="18"/>
  <c r="I850" i="18"/>
  <c r="L850" i="18"/>
  <c r="M849" i="18"/>
  <c r="I849" i="18"/>
  <c r="L849" i="18"/>
  <c r="M848" i="18"/>
  <c r="I848" i="18"/>
  <c r="L848" i="18"/>
  <c r="M847" i="18"/>
  <c r="I847" i="18"/>
  <c r="L847" i="18"/>
  <c r="M846" i="18"/>
  <c r="I846" i="18"/>
  <c r="L846" i="18"/>
  <c r="M845" i="18"/>
  <c r="I845" i="18"/>
  <c r="L845" i="18"/>
  <c r="M844" i="18"/>
  <c r="I844" i="18"/>
  <c r="L844" i="18"/>
  <c r="M843" i="18"/>
  <c r="I843" i="18"/>
  <c r="L843" i="18"/>
  <c r="M842" i="18"/>
  <c r="I842" i="18"/>
  <c r="L842" i="18"/>
  <c r="M841" i="18"/>
  <c r="I841" i="18"/>
  <c r="L841" i="18"/>
  <c r="M840" i="18"/>
  <c r="I840" i="18"/>
  <c r="L840" i="18"/>
  <c r="M839" i="18"/>
  <c r="I839" i="18"/>
  <c r="L839" i="18"/>
  <c r="M838" i="18"/>
  <c r="I838" i="18"/>
  <c r="L838" i="18"/>
  <c r="M837" i="18"/>
  <c r="I837" i="18"/>
  <c r="L837" i="18"/>
  <c r="M836" i="18"/>
  <c r="I836" i="18"/>
  <c r="L836" i="18"/>
  <c r="M835" i="18"/>
  <c r="I835" i="18"/>
  <c r="L835" i="18"/>
  <c r="M834" i="18"/>
  <c r="I834" i="18"/>
  <c r="L834" i="18"/>
  <c r="M832" i="18"/>
  <c r="I832" i="18"/>
  <c r="L832" i="18"/>
  <c r="M831" i="18"/>
  <c r="I831" i="18"/>
  <c r="L831" i="18"/>
  <c r="M830" i="18"/>
  <c r="I830" i="18"/>
  <c r="L830" i="18"/>
  <c r="M829" i="18"/>
  <c r="I829" i="18"/>
  <c r="L829" i="18"/>
  <c r="M828" i="18"/>
  <c r="I828" i="18"/>
  <c r="L828" i="18"/>
  <c r="M827" i="18"/>
  <c r="I827" i="18"/>
  <c r="L827" i="18"/>
  <c r="M826" i="18"/>
  <c r="I826" i="18"/>
  <c r="L826" i="18"/>
  <c r="M825" i="18"/>
  <c r="I825" i="18"/>
  <c r="L825" i="18"/>
  <c r="M824" i="18"/>
  <c r="I824" i="18"/>
  <c r="L824" i="18"/>
  <c r="M823" i="18"/>
  <c r="I823" i="18"/>
  <c r="L823" i="18"/>
  <c r="M822" i="18"/>
  <c r="I822" i="18"/>
  <c r="L822" i="18"/>
  <c r="M821" i="18"/>
  <c r="I821" i="18"/>
  <c r="L821" i="18"/>
  <c r="M820" i="18"/>
  <c r="I820" i="18"/>
  <c r="L820" i="18"/>
  <c r="M819" i="18"/>
  <c r="I819" i="18"/>
  <c r="L819" i="18"/>
  <c r="M818" i="18"/>
  <c r="I818" i="18"/>
  <c r="L818" i="18"/>
  <c r="M817" i="18"/>
  <c r="I817" i="18"/>
  <c r="L817" i="18"/>
  <c r="M816" i="18"/>
  <c r="I816" i="18"/>
  <c r="L816" i="18"/>
  <c r="M814"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M788" i="18"/>
  <c r="I788" i="18"/>
  <c r="L788" i="18"/>
  <c r="M787" i="18"/>
  <c r="I787" i="18"/>
  <c r="M786" i="18"/>
  <c r="K786" i="18"/>
  <c r="I786" i="18"/>
  <c r="M785" i="18"/>
  <c r="K785" i="18"/>
  <c r="I785" i="18"/>
  <c r="M784" i="18"/>
  <c r="K784" i="18"/>
  <c r="I784" i="18"/>
  <c r="M783" i="18"/>
  <c r="K783" i="18"/>
  <c r="I783" i="18"/>
  <c r="M782" i="18"/>
  <c r="K782" i="18"/>
  <c r="I782" i="18"/>
  <c r="M781" i="18"/>
  <c r="K781" i="18"/>
  <c r="I781" i="18"/>
  <c r="M780" i="18"/>
  <c r="K780" i="18"/>
  <c r="I780" i="18"/>
  <c r="M778" i="18"/>
  <c r="K778" i="18"/>
  <c r="I778" i="18"/>
  <c r="M777" i="18"/>
  <c r="K777" i="18"/>
  <c r="I777" i="18"/>
  <c r="M776" i="18"/>
  <c r="K776" i="18"/>
  <c r="I776" i="18"/>
  <c r="M775" i="18"/>
  <c r="K775" i="18"/>
  <c r="I775" i="18"/>
  <c r="M774" i="18"/>
  <c r="K774" i="18"/>
  <c r="I774" i="18"/>
  <c r="M773" i="18"/>
  <c r="K773" i="18"/>
  <c r="I773" i="18"/>
  <c r="M772" i="18"/>
  <c r="K772" i="18"/>
  <c r="I772" i="18"/>
  <c r="M771" i="18"/>
  <c r="K771" i="18"/>
  <c r="I771" i="18"/>
  <c r="M770" i="18"/>
  <c r="K770" i="18"/>
  <c r="I770" i="18"/>
  <c r="M769" i="18"/>
  <c r="K769" i="18"/>
  <c r="I769" i="18"/>
  <c r="M768" i="18"/>
  <c r="K768" i="18"/>
  <c r="I768" i="18"/>
  <c r="M767" i="18"/>
  <c r="K767" i="18"/>
  <c r="I767" i="18"/>
  <c r="M766" i="18"/>
  <c r="K766" i="18"/>
  <c r="I766" i="18"/>
  <c r="M765" i="18"/>
  <c r="K765" i="18"/>
  <c r="I765" i="18"/>
  <c r="M764" i="18"/>
  <c r="K764" i="18"/>
  <c r="I764" i="18"/>
  <c r="M763" i="18"/>
  <c r="K763" i="18"/>
  <c r="I763" i="18"/>
  <c r="M762" i="18"/>
  <c r="K762" i="18"/>
  <c r="I762" i="18"/>
  <c r="M760" i="18"/>
  <c r="K760" i="18"/>
  <c r="I760" i="18"/>
  <c r="M759" i="18"/>
  <c r="K759" i="18"/>
  <c r="I759" i="18"/>
  <c r="M758" i="18"/>
  <c r="K758" i="18"/>
  <c r="I758" i="18"/>
  <c r="M757" i="18"/>
  <c r="K757" i="18"/>
  <c r="I757" i="18"/>
  <c r="M756" i="18"/>
  <c r="K756" i="18"/>
  <c r="I756" i="18"/>
  <c r="M755" i="18"/>
  <c r="K755" i="18"/>
  <c r="I755" i="18"/>
  <c r="M754" i="18"/>
  <c r="K754" i="18"/>
  <c r="I754" i="18"/>
  <c r="M753" i="18"/>
  <c r="K753" i="18"/>
  <c r="I753" i="18"/>
  <c r="M752" i="18"/>
  <c r="K752" i="18"/>
  <c r="I752" i="18"/>
  <c r="M751" i="18"/>
  <c r="K751" i="18"/>
  <c r="I751" i="18"/>
  <c r="M750" i="18"/>
  <c r="K750" i="18"/>
  <c r="I750" i="18"/>
  <c r="M749" i="18"/>
  <c r="K749" i="18"/>
  <c r="I749" i="18"/>
  <c r="M748" i="18"/>
  <c r="K748" i="18"/>
  <c r="I748" i="18"/>
  <c r="M747" i="18"/>
  <c r="K747" i="18"/>
  <c r="I747" i="18"/>
  <c r="M746" i="18"/>
  <c r="K746" i="18"/>
  <c r="I746" i="18"/>
  <c r="M745" i="18"/>
  <c r="K745" i="18"/>
  <c r="I745" i="18"/>
  <c r="M744" i="18"/>
  <c r="K744" i="18"/>
  <c r="I744" i="18"/>
  <c r="M742" i="18"/>
  <c r="K742" i="18"/>
  <c r="I742" i="18"/>
  <c r="M741" i="18"/>
  <c r="K741" i="18"/>
  <c r="I741" i="18"/>
  <c r="M740" i="18"/>
  <c r="K740" i="18"/>
  <c r="I740" i="18"/>
  <c r="M739" i="18"/>
  <c r="K739" i="18"/>
  <c r="I739" i="18"/>
  <c r="M738" i="18"/>
  <c r="K738" i="18"/>
  <c r="I738" i="18"/>
  <c r="M737" i="18"/>
  <c r="K737" i="18"/>
  <c r="I737" i="18"/>
  <c r="M736" i="18"/>
  <c r="K736" i="18"/>
  <c r="I736" i="18"/>
  <c r="M735" i="18"/>
  <c r="K735" i="18"/>
  <c r="I735" i="18"/>
  <c r="M734" i="18"/>
  <c r="K734" i="18"/>
  <c r="I734" i="18"/>
  <c r="M733" i="18"/>
  <c r="K733" i="18"/>
  <c r="I733" i="18"/>
  <c r="M732" i="18"/>
  <c r="K732" i="18"/>
  <c r="I732" i="18"/>
  <c r="M731" i="18"/>
  <c r="K731" i="18"/>
  <c r="I731" i="18"/>
  <c r="M730" i="18"/>
  <c r="K730" i="18"/>
  <c r="I730" i="18"/>
  <c r="M729" i="18"/>
  <c r="K729" i="18"/>
  <c r="I729" i="18"/>
  <c r="M728" i="18"/>
  <c r="K728" i="18"/>
  <c r="I728" i="18"/>
  <c r="M727" i="18"/>
  <c r="K727" i="18"/>
  <c r="I727" i="18"/>
  <c r="M726" i="18"/>
  <c r="K726" i="18"/>
  <c r="I726" i="18"/>
  <c r="M724" i="18"/>
  <c r="K724" i="18"/>
  <c r="I724" i="18"/>
  <c r="M723" i="18"/>
  <c r="K723" i="18"/>
  <c r="I723" i="18"/>
  <c r="M722" i="18"/>
  <c r="K722" i="18"/>
  <c r="I722" i="18"/>
  <c r="M721" i="18"/>
  <c r="K721" i="18"/>
  <c r="I721" i="18"/>
  <c r="M720" i="18"/>
  <c r="K720" i="18"/>
  <c r="I720" i="18"/>
  <c r="M719" i="18"/>
  <c r="K719" i="18"/>
  <c r="I719" i="18"/>
  <c r="M718" i="18"/>
  <c r="K718" i="18"/>
  <c r="I718" i="18"/>
  <c r="M717" i="18"/>
  <c r="K717" i="18"/>
  <c r="I717" i="18"/>
  <c r="M716" i="18"/>
  <c r="K716" i="18"/>
  <c r="I716" i="18"/>
  <c r="M715" i="18"/>
  <c r="K715" i="18"/>
  <c r="I715" i="18"/>
  <c r="M714" i="18"/>
  <c r="K714" i="18"/>
  <c r="I714" i="18"/>
  <c r="M713" i="18"/>
  <c r="K713" i="18"/>
  <c r="I713" i="18"/>
  <c r="M712" i="18"/>
  <c r="K712" i="18"/>
  <c r="I712" i="18"/>
  <c r="M711" i="18"/>
  <c r="K711" i="18"/>
  <c r="I711" i="18"/>
  <c r="M710" i="18"/>
  <c r="K710" i="18"/>
  <c r="I710" i="18"/>
  <c r="M709" i="18"/>
  <c r="K709" i="18"/>
  <c r="I709" i="18"/>
  <c r="M708" i="18"/>
  <c r="K708" i="18"/>
  <c r="I708" i="18"/>
  <c r="M706" i="18"/>
  <c r="K706" i="18"/>
  <c r="I706" i="18"/>
  <c r="M705" i="18"/>
  <c r="K705" i="18"/>
  <c r="I705" i="18"/>
  <c r="M704" i="18"/>
  <c r="K704" i="18"/>
  <c r="I704" i="18"/>
  <c r="M703" i="18"/>
  <c r="K703" i="18"/>
  <c r="I703" i="18"/>
  <c r="M702" i="18"/>
  <c r="K702" i="18"/>
  <c r="I702" i="18"/>
  <c r="M701" i="18"/>
  <c r="K701" i="18"/>
  <c r="I701" i="18"/>
  <c r="M700" i="18"/>
  <c r="K700" i="18"/>
  <c r="I700" i="18"/>
  <c r="M699" i="18"/>
  <c r="K699" i="18"/>
  <c r="I699" i="18"/>
  <c r="M698" i="18"/>
  <c r="K698" i="18"/>
  <c r="I698" i="18"/>
  <c r="M697" i="18"/>
  <c r="K697" i="18"/>
  <c r="I697" i="18"/>
  <c r="M696" i="18"/>
  <c r="K696" i="18"/>
  <c r="I696" i="18"/>
  <c r="M695" i="18"/>
  <c r="K695" i="18"/>
  <c r="I695" i="18"/>
  <c r="M694" i="18"/>
  <c r="K694" i="18"/>
  <c r="I694" i="18"/>
  <c r="M693" i="18"/>
  <c r="K693" i="18"/>
  <c r="I693" i="18"/>
  <c r="M692" i="18"/>
  <c r="K692" i="18"/>
  <c r="I692" i="18"/>
  <c r="M691" i="18"/>
  <c r="K691" i="18"/>
  <c r="I691" i="18"/>
  <c r="M690" i="18"/>
  <c r="K690" i="18"/>
  <c r="I690" i="18"/>
  <c r="M688" i="18"/>
  <c r="K688" i="18"/>
  <c r="I688" i="18"/>
  <c r="M687" i="18"/>
  <c r="K687" i="18"/>
  <c r="I687" i="18"/>
  <c r="M686" i="18"/>
  <c r="K686" i="18"/>
  <c r="I686" i="18"/>
  <c r="M685" i="18"/>
  <c r="K685" i="18"/>
  <c r="I685" i="18"/>
  <c r="M684" i="18"/>
  <c r="K684" i="18"/>
  <c r="I684" i="18"/>
  <c r="M683" i="18"/>
  <c r="K683" i="18"/>
  <c r="I683" i="18"/>
  <c r="M682" i="18"/>
  <c r="K682" i="18"/>
  <c r="I682" i="18"/>
  <c r="M681" i="18"/>
  <c r="K681" i="18"/>
  <c r="I681" i="18"/>
  <c r="M680" i="18"/>
  <c r="K680" i="18"/>
  <c r="I680" i="18"/>
  <c r="M679" i="18"/>
  <c r="K679" i="18"/>
  <c r="I679" i="18"/>
  <c r="M678" i="18"/>
  <c r="K678" i="18"/>
  <c r="I678" i="18"/>
  <c r="M677" i="18"/>
  <c r="K677" i="18"/>
  <c r="I677" i="18"/>
  <c r="M676" i="18"/>
  <c r="K676" i="18"/>
  <c r="I676" i="18"/>
  <c r="M675" i="18"/>
  <c r="K675" i="18"/>
  <c r="I675" i="18"/>
  <c r="M674" i="18"/>
  <c r="K674" i="18"/>
  <c r="I674" i="18"/>
  <c r="M673" i="18"/>
  <c r="K673" i="18"/>
  <c r="I673" i="18"/>
  <c r="M672" i="18"/>
  <c r="K672" i="18"/>
  <c r="I672" i="18"/>
  <c r="M670" i="18"/>
  <c r="K670" i="18"/>
  <c r="I670" i="18"/>
  <c r="M669" i="18"/>
  <c r="K669" i="18"/>
  <c r="I669" i="18"/>
  <c r="M668" i="18"/>
  <c r="K668" i="18"/>
  <c r="I668" i="18"/>
  <c r="M667" i="18"/>
  <c r="K667" i="18"/>
  <c r="I667" i="18"/>
  <c r="M666" i="18"/>
  <c r="K666" i="18"/>
  <c r="I666" i="18"/>
  <c r="M665" i="18"/>
  <c r="K665" i="18"/>
  <c r="I665" i="18"/>
  <c r="M664" i="18"/>
  <c r="K664" i="18"/>
  <c r="I664" i="18"/>
  <c r="M663" i="18"/>
  <c r="K663" i="18"/>
  <c r="I663" i="18"/>
  <c r="M662" i="18"/>
  <c r="K662" i="18"/>
  <c r="I662" i="18"/>
  <c r="M661" i="18"/>
  <c r="K661" i="18"/>
  <c r="I661" i="18"/>
  <c r="M660" i="18"/>
  <c r="K660" i="18"/>
  <c r="I660" i="18"/>
  <c r="M659" i="18"/>
  <c r="K659" i="18"/>
  <c r="I659" i="18"/>
  <c r="M658" i="18"/>
  <c r="K658" i="18"/>
  <c r="I658" i="18"/>
  <c r="M657" i="18"/>
  <c r="K657" i="18"/>
  <c r="I657" i="18"/>
  <c r="M656" i="18"/>
  <c r="K656" i="18"/>
  <c r="I656" i="18"/>
  <c r="M655" i="18"/>
  <c r="K655" i="18"/>
  <c r="I655" i="18"/>
  <c r="M654" i="18"/>
  <c r="K654" i="18"/>
  <c r="I654" i="18"/>
  <c r="M652" i="18"/>
  <c r="K652" i="18"/>
  <c r="I652" i="18"/>
  <c r="M651" i="18"/>
  <c r="K651" i="18"/>
  <c r="I651" i="18"/>
  <c r="M650" i="18"/>
  <c r="K650" i="18"/>
  <c r="I650" i="18"/>
  <c r="M649" i="18"/>
  <c r="K649" i="18"/>
  <c r="I649" i="18"/>
  <c r="M648" i="18"/>
  <c r="K648" i="18"/>
  <c r="I648" i="18"/>
  <c r="M647" i="18"/>
  <c r="K647" i="18"/>
  <c r="I647" i="18"/>
  <c r="M646" i="18"/>
  <c r="K646" i="18"/>
  <c r="I646" i="18"/>
  <c r="M645" i="18"/>
  <c r="K645" i="18"/>
  <c r="I645" i="18"/>
  <c r="M644" i="18"/>
  <c r="K644" i="18"/>
  <c r="I644" i="18"/>
  <c r="M643" i="18"/>
  <c r="K643" i="18"/>
  <c r="I643" i="18"/>
  <c r="M642" i="18"/>
  <c r="K642" i="18"/>
  <c r="I642" i="18"/>
  <c r="M641" i="18"/>
  <c r="K641" i="18"/>
  <c r="I641" i="18"/>
  <c r="M640" i="18"/>
  <c r="K640" i="18"/>
  <c r="I640" i="18"/>
  <c r="M639" i="18"/>
  <c r="K639" i="18"/>
  <c r="I639" i="18"/>
  <c r="M638" i="18"/>
  <c r="K638" i="18"/>
  <c r="I638" i="18"/>
  <c r="M637" i="18"/>
  <c r="K637" i="18"/>
  <c r="I637" i="18"/>
  <c r="M636" i="18"/>
  <c r="K636" i="18"/>
  <c r="I636" i="18"/>
  <c r="M634" i="18"/>
  <c r="K634" i="18"/>
  <c r="I634" i="18"/>
  <c r="M633" i="18"/>
  <c r="K633" i="18"/>
  <c r="I633" i="18"/>
  <c r="M632" i="18"/>
  <c r="K632" i="18"/>
  <c r="I632" i="18"/>
  <c r="M631" i="18"/>
  <c r="K631" i="18"/>
  <c r="I631" i="18"/>
  <c r="M630" i="18"/>
  <c r="K630" i="18"/>
  <c r="I630" i="18"/>
  <c r="M629" i="18"/>
  <c r="K629" i="18"/>
  <c r="I629" i="18"/>
  <c r="M628" i="18"/>
  <c r="K628" i="18"/>
  <c r="I628" i="18"/>
  <c r="M627" i="18"/>
  <c r="K627" i="18"/>
  <c r="I627" i="18"/>
  <c r="M626" i="18"/>
  <c r="K626" i="18"/>
  <c r="K625" i="18"/>
  <c r="K624" i="18"/>
  <c r="K623" i="18"/>
  <c r="K622" i="18"/>
  <c r="K621" i="18"/>
  <c r="K620" i="18"/>
  <c r="K619" i="18"/>
  <c r="K618" i="18"/>
  <c r="K616" i="18"/>
  <c r="K615" i="18"/>
  <c r="K614" i="18"/>
  <c r="K613" i="18"/>
  <c r="K612" i="18"/>
  <c r="K611" i="18"/>
  <c r="K610" i="18"/>
  <c r="K609" i="18"/>
  <c r="K608" i="18"/>
  <c r="K607" i="18"/>
  <c r="K606" i="18"/>
  <c r="K605" i="18"/>
  <c r="K604" i="18"/>
  <c r="K603" i="18"/>
  <c r="K602" i="18"/>
  <c r="K601" i="18"/>
  <c r="K600" i="18"/>
  <c r="K598" i="18"/>
  <c r="K597" i="18"/>
  <c r="K596" i="18"/>
  <c r="K595" i="18"/>
  <c r="K594" i="18"/>
  <c r="K593" i="18"/>
  <c r="K592" i="18"/>
  <c r="K591" i="18"/>
  <c r="K590" i="18"/>
  <c r="K589" i="18"/>
  <c r="K588" i="18"/>
  <c r="K587" i="18"/>
  <c r="K586" i="18"/>
  <c r="K585" i="18"/>
  <c r="K584" i="18"/>
  <c r="K583" i="18"/>
  <c r="K582" i="18"/>
  <c r="K580" i="18"/>
  <c r="K579" i="18"/>
  <c r="K578" i="18"/>
  <c r="K577" i="18"/>
  <c r="K576" i="18"/>
  <c r="K575" i="18"/>
  <c r="K574" i="18"/>
  <c r="K573" i="18"/>
  <c r="K572" i="18"/>
  <c r="K571" i="18"/>
  <c r="K570" i="18"/>
  <c r="K569" i="18"/>
  <c r="K568" i="18"/>
  <c r="K567" i="18"/>
  <c r="K566" i="18"/>
  <c r="K565" i="18"/>
  <c r="K564" i="18"/>
  <c r="K562" i="18"/>
  <c r="K561" i="18"/>
  <c r="K560" i="18"/>
  <c r="K559" i="18"/>
  <c r="K558" i="18"/>
  <c r="K557" i="18"/>
  <c r="K556" i="18"/>
  <c r="K555" i="18"/>
  <c r="K554" i="18"/>
  <c r="K553" i="18"/>
  <c r="K552" i="18"/>
  <c r="K551" i="18"/>
  <c r="K550" i="18"/>
  <c r="K549" i="18"/>
  <c r="K548" i="18"/>
  <c r="K547" i="18"/>
  <c r="K546" i="18"/>
  <c r="K544" i="18"/>
  <c r="K543" i="18"/>
  <c r="K542" i="18"/>
  <c r="K541" i="18"/>
  <c r="K540" i="18"/>
  <c r="K539" i="18"/>
  <c r="K538" i="18"/>
  <c r="K537" i="18"/>
  <c r="K536" i="18"/>
  <c r="K535" i="18"/>
  <c r="K534" i="18"/>
  <c r="K533" i="18"/>
  <c r="K532" i="18"/>
  <c r="K531" i="18"/>
  <c r="K530" i="18"/>
  <c r="K529" i="18"/>
  <c r="K528" i="18"/>
  <c r="K526" i="18"/>
  <c r="K525" i="18"/>
  <c r="K524" i="18"/>
  <c r="K523" i="18"/>
  <c r="K522" i="18"/>
  <c r="K521" i="18"/>
  <c r="K520" i="18"/>
  <c r="K519" i="18"/>
  <c r="K518" i="18"/>
  <c r="K517" i="18"/>
  <c r="K516" i="18"/>
  <c r="K515" i="18"/>
  <c r="K514" i="18"/>
  <c r="K513" i="18"/>
  <c r="K512" i="18"/>
  <c r="K511" i="18"/>
  <c r="K510" i="18"/>
  <c r="K508" i="18"/>
  <c r="K507" i="18"/>
  <c r="K506" i="18"/>
  <c r="K505" i="18"/>
  <c r="K504" i="18"/>
  <c r="K503" i="18"/>
  <c r="K502" i="18"/>
  <c r="K501" i="18"/>
  <c r="K500" i="18"/>
  <c r="K499" i="18"/>
  <c r="K498" i="18"/>
  <c r="K497" i="18"/>
  <c r="K496" i="18"/>
  <c r="K495" i="18"/>
  <c r="K494" i="18"/>
  <c r="K493" i="18"/>
  <c r="K492" i="18"/>
  <c r="K490" i="18"/>
  <c r="L786" i="18"/>
  <c r="L785" i="18"/>
  <c r="L784" i="18"/>
  <c r="L783" i="18"/>
  <c r="L782" i="18"/>
  <c r="L781" i="18"/>
  <c r="L780" i="18"/>
  <c r="L778" i="18"/>
  <c r="L777" i="18"/>
  <c r="L776" i="18"/>
  <c r="L775" i="18"/>
  <c r="L774" i="18"/>
  <c r="L773" i="18"/>
  <c r="L772" i="18"/>
  <c r="L771" i="18"/>
  <c r="L770" i="18"/>
  <c r="L769" i="18"/>
  <c r="L768" i="18"/>
  <c r="L767" i="18"/>
  <c r="L766" i="18"/>
  <c r="L765" i="18"/>
  <c r="L764" i="18"/>
  <c r="L763" i="18"/>
  <c r="L762" i="18"/>
  <c r="L760" i="18"/>
  <c r="L759" i="18"/>
  <c r="L758" i="18"/>
  <c r="L757" i="18"/>
  <c r="L756" i="18"/>
  <c r="L755" i="18"/>
  <c r="L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I626" i="18"/>
  <c r="L626" i="18"/>
  <c r="M625" i="18"/>
  <c r="I625" i="18"/>
  <c r="L625" i="18"/>
  <c r="M624" i="18"/>
  <c r="I624" i="18"/>
  <c r="L624" i="18"/>
  <c r="M623" i="18"/>
  <c r="I623" i="18"/>
  <c r="L623" i="18"/>
  <c r="M622" i="18"/>
  <c r="I622" i="18"/>
  <c r="L622" i="18"/>
  <c r="M621" i="18"/>
  <c r="I621" i="18"/>
  <c r="L621" i="18"/>
  <c r="M620" i="18"/>
  <c r="I620" i="18"/>
  <c r="L620" i="18"/>
  <c r="M619" i="18"/>
  <c r="I619" i="18"/>
  <c r="L619" i="18"/>
  <c r="M618" i="18"/>
  <c r="I618" i="18"/>
  <c r="L618" i="18"/>
  <c r="M616" i="18"/>
  <c r="I616" i="18"/>
  <c r="L616" i="18"/>
  <c r="M615" i="18"/>
  <c r="I615" i="18"/>
  <c r="L615" i="18"/>
  <c r="M614" i="18"/>
  <c r="I614" i="18"/>
  <c r="L614" i="18"/>
  <c r="M613" i="18"/>
  <c r="I613" i="18"/>
  <c r="L613" i="18"/>
  <c r="M612" i="18"/>
  <c r="I612" i="18"/>
  <c r="L612" i="18"/>
  <c r="M611" i="18"/>
  <c r="I611" i="18"/>
  <c r="L611" i="18"/>
  <c r="M610" i="18"/>
  <c r="I610" i="18"/>
  <c r="L610" i="18"/>
  <c r="M609" i="18"/>
  <c r="I609" i="18"/>
  <c r="L609" i="18"/>
  <c r="M608" i="18"/>
  <c r="I608" i="18"/>
  <c r="L608" i="18"/>
  <c r="M607" i="18"/>
  <c r="I607" i="18"/>
  <c r="L607" i="18"/>
  <c r="M606" i="18"/>
  <c r="I606" i="18"/>
  <c r="L606" i="18"/>
  <c r="M605" i="18"/>
  <c r="I605" i="18"/>
  <c r="L605" i="18"/>
  <c r="M604" i="18"/>
  <c r="I604" i="18"/>
  <c r="L604" i="18"/>
  <c r="M603" i="18"/>
  <c r="I603" i="18"/>
  <c r="L603" i="18"/>
  <c r="M602" i="18"/>
  <c r="I602" i="18"/>
  <c r="L602" i="18"/>
  <c r="M601" i="18"/>
  <c r="I601" i="18"/>
  <c r="L601" i="18"/>
  <c r="M600" i="18"/>
  <c r="I600" i="18"/>
  <c r="L600" i="18"/>
  <c r="M598" i="18"/>
  <c r="I598" i="18"/>
  <c r="L598" i="18"/>
  <c r="M597" i="18"/>
  <c r="I597" i="18"/>
  <c r="L597" i="18"/>
  <c r="M596" i="18"/>
  <c r="I596" i="18"/>
  <c r="L596" i="18"/>
  <c r="M595" i="18"/>
  <c r="I595" i="18"/>
  <c r="L595" i="18"/>
  <c r="M594" i="18"/>
  <c r="I594" i="18"/>
  <c r="L594" i="18"/>
  <c r="M593" i="18"/>
  <c r="I593" i="18"/>
  <c r="L593" i="18"/>
  <c r="M592" i="18"/>
  <c r="I592" i="18"/>
  <c r="L592" i="18"/>
  <c r="M591" i="18"/>
  <c r="I591" i="18"/>
  <c r="L591" i="18"/>
  <c r="M590" i="18"/>
  <c r="I590" i="18"/>
  <c r="L590" i="18"/>
  <c r="M589" i="18"/>
  <c r="I589" i="18"/>
  <c r="L589" i="18"/>
  <c r="M588" i="18"/>
  <c r="I588" i="18"/>
  <c r="L588" i="18"/>
  <c r="M587" i="18"/>
  <c r="I587" i="18"/>
  <c r="L587" i="18"/>
  <c r="M586" i="18"/>
  <c r="I586" i="18"/>
  <c r="L586" i="18"/>
  <c r="M585" i="18"/>
  <c r="I585" i="18"/>
  <c r="L585" i="18"/>
  <c r="M584" i="18"/>
  <c r="I584" i="18"/>
  <c r="L584" i="18"/>
  <c r="M583" i="18"/>
  <c r="I583" i="18"/>
  <c r="L583" i="18"/>
  <c r="M582" i="18"/>
  <c r="I582" i="18"/>
  <c r="L582" i="18"/>
  <c r="M580" i="18"/>
  <c r="I580" i="18"/>
  <c r="L580" i="18"/>
  <c r="M579" i="18"/>
  <c r="I579" i="18"/>
  <c r="L579" i="18"/>
  <c r="M578" i="18"/>
  <c r="I578" i="18"/>
  <c r="L578" i="18"/>
  <c r="M577" i="18"/>
  <c r="I577" i="18"/>
  <c r="L577" i="18"/>
  <c r="M576" i="18"/>
  <c r="I576" i="18"/>
  <c r="L576" i="18"/>
  <c r="M575" i="18"/>
  <c r="I575" i="18"/>
  <c r="L575" i="18"/>
  <c r="M574" i="18"/>
  <c r="I574" i="18"/>
  <c r="L574" i="18"/>
  <c r="M573" i="18"/>
  <c r="I573" i="18"/>
  <c r="L573" i="18"/>
  <c r="M572" i="18"/>
  <c r="I572" i="18"/>
  <c r="L572" i="18"/>
  <c r="M571" i="18"/>
  <c r="I571" i="18"/>
  <c r="L571" i="18"/>
  <c r="M570" i="18"/>
  <c r="I570" i="18"/>
  <c r="L570" i="18"/>
  <c r="M569" i="18"/>
  <c r="I569" i="18"/>
  <c r="L569" i="18"/>
  <c r="M568" i="18"/>
  <c r="I568" i="18"/>
  <c r="L568" i="18"/>
  <c r="M567" i="18"/>
  <c r="I567" i="18"/>
  <c r="L567" i="18"/>
  <c r="M566" i="18"/>
  <c r="I566" i="18"/>
  <c r="L566" i="18"/>
  <c r="M565" i="18"/>
  <c r="I565" i="18"/>
  <c r="L565" i="18"/>
  <c r="M564" i="18"/>
  <c r="I564" i="18"/>
  <c r="L564" i="18"/>
  <c r="M562" i="18"/>
  <c r="I562" i="18"/>
  <c r="L562" i="18"/>
  <c r="M561" i="18"/>
  <c r="I561" i="18"/>
  <c r="L561" i="18"/>
  <c r="M560" i="18"/>
  <c r="I560" i="18"/>
  <c r="L560" i="18"/>
  <c r="M559" i="18"/>
  <c r="I559" i="18"/>
  <c r="L559" i="18"/>
  <c r="M558" i="18"/>
  <c r="I558" i="18"/>
  <c r="L558" i="18"/>
  <c r="M557" i="18"/>
  <c r="I557" i="18"/>
  <c r="L557" i="18"/>
  <c r="M556" i="18"/>
  <c r="I556" i="18"/>
  <c r="L556" i="18"/>
  <c r="M555" i="18"/>
  <c r="I555" i="18"/>
  <c r="L555" i="18"/>
  <c r="M554" i="18"/>
  <c r="I554" i="18"/>
  <c r="L554" i="18"/>
  <c r="M553" i="18"/>
  <c r="I553" i="18"/>
  <c r="L553" i="18"/>
  <c r="M552" i="18"/>
  <c r="I552" i="18"/>
  <c r="L552" i="18"/>
  <c r="M551" i="18"/>
  <c r="I551" i="18"/>
  <c r="L551" i="18"/>
  <c r="M550" i="18"/>
  <c r="I550" i="18"/>
  <c r="L550" i="18"/>
  <c r="M549" i="18"/>
  <c r="I549" i="18"/>
  <c r="L549" i="18"/>
  <c r="M548" i="18"/>
  <c r="I548" i="18"/>
  <c r="L548" i="18"/>
  <c r="M547" i="18"/>
  <c r="I547" i="18"/>
  <c r="L547" i="18"/>
  <c r="M546" i="18"/>
  <c r="I546" i="18"/>
  <c r="L546" i="18"/>
  <c r="M544" i="18"/>
  <c r="I544" i="18"/>
  <c r="L544" i="18"/>
  <c r="M543" i="18"/>
  <c r="I543" i="18"/>
  <c r="L543" i="18"/>
  <c r="M542" i="18"/>
  <c r="I542" i="18"/>
  <c r="L542" i="18"/>
  <c r="M541" i="18"/>
  <c r="I541" i="18"/>
  <c r="L541" i="18"/>
  <c r="M540" i="18"/>
  <c r="I540" i="18"/>
  <c r="L540" i="18"/>
  <c r="M539" i="18"/>
  <c r="I539" i="18"/>
  <c r="L539" i="18"/>
  <c r="M538" i="18"/>
  <c r="I538" i="18"/>
  <c r="L538" i="18"/>
  <c r="M537" i="18"/>
  <c r="I537" i="18"/>
  <c r="L537" i="18"/>
  <c r="M536" i="18"/>
  <c r="I536" i="18"/>
  <c r="L536" i="18"/>
  <c r="M535" i="18"/>
  <c r="I535" i="18"/>
  <c r="L535" i="18"/>
  <c r="M534" i="18"/>
  <c r="I534" i="18"/>
  <c r="L534" i="18"/>
  <c r="M533" i="18"/>
  <c r="I533" i="18"/>
  <c r="L533" i="18"/>
  <c r="M532" i="18"/>
  <c r="I532" i="18"/>
  <c r="L532" i="18"/>
  <c r="M531" i="18"/>
  <c r="I531" i="18"/>
  <c r="L531" i="18"/>
  <c r="M530" i="18"/>
  <c r="I530" i="18"/>
  <c r="L530" i="18"/>
  <c r="M529" i="18"/>
  <c r="I529" i="18"/>
  <c r="L529" i="18"/>
  <c r="M528" i="18"/>
  <c r="I528" i="18"/>
  <c r="L528" i="18"/>
  <c r="M526" i="18"/>
  <c r="I526" i="18"/>
  <c r="L526" i="18"/>
  <c r="M525" i="18"/>
  <c r="I525" i="18"/>
  <c r="L525" i="18"/>
  <c r="M524" i="18"/>
  <c r="I524" i="18"/>
  <c r="L524" i="18"/>
  <c r="M523" i="18"/>
  <c r="I523" i="18"/>
  <c r="L523" i="18"/>
  <c r="M522" i="18"/>
  <c r="I522" i="18"/>
  <c r="L522" i="18"/>
  <c r="M521" i="18"/>
  <c r="I521" i="18"/>
  <c r="L521" i="18"/>
  <c r="M520" i="18"/>
  <c r="I520" i="18"/>
  <c r="L520" i="18"/>
  <c r="M519" i="18"/>
  <c r="I519" i="18"/>
  <c r="L519" i="18"/>
  <c r="M518" i="18"/>
  <c r="I518" i="18"/>
  <c r="L518" i="18"/>
  <c r="M517" i="18"/>
  <c r="I517" i="18"/>
  <c r="L517" i="18"/>
  <c r="M516" i="18"/>
  <c r="I516" i="18"/>
  <c r="L516" i="18"/>
  <c r="M515" i="18"/>
  <c r="I515" i="18"/>
  <c r="L515" i="18"/>
  <c r="M514" i="18"/>
  <c r="I514" i="18"/>
  <c r="L514" i="18"/>
  <c r="M513" i="18"/>
  <c r="I513" i="18"/>
  <c r="L513" i="18"/>
  <c r="M512" i="18"/>
  <c r="I512" i="18"/>
  <c r="L512" i="18"/>
  <c r="M511" i="18"/>
  <c r="I511" i="18"/>
  <c r="L511" i="18"/>
  <c r="M510" i="18"/>
  <c r="I510" i="18"/>
  <c r="L510" i="18"/>
  <c r="M508" i="18"/>
  <c r="I508" i="18"/>
  <c r="L508" i="18"/>
  <c r="M507" i="18"/>
  <c r="I507" i="18"/>
  <c r="L507" i="18"/>
  <c r="M506" i="18"/>
  <c r="I506" i="18"/>
  <c r="L506" i="18"/>
  <c r="M505" i="18"/>
  <c r="I505" i="18"/>
  <c r="L505" i="18"/>
  <c r="M504" i="18"/>
  <c r="I504" i="18"/>
  <c r="L504" i="18"/>
  <c r="M503" i="18"/>
  <c r="I503" i="18"/>
  <c r="L503" i="18"/>
  <c r="M502" i="18"/>
  <c r="I502" i="18"/>
  <c r="L502" i="18"/>
  <c r="M501" i="18"/>
  <c r="I501" i="18"/>
  <c r="L501" i="18"/>
  <c r="M500" i="18"/>
  <c r="I500" i="18"/>
  <c r="L500" i="18"/>
  <c r="M499" i="18"/>
  <c r="I499" i="18"/>
  <c r="L499" i="18"/>
  <c r="M498" i="18"/>
  <c r="I498" i="18"/>
  <c r="L498" i="18"/>
  <c r="M497" i="18"/>
  <c r="I497" i="18"/>
  <c r="L497" i="18"/>
  <c r="M496" i="18"/>
  <c r="I496" i="18"/>
  <c r="L496" i="18"/>
  <c r="M495" i="18"/>
  <c r="I495" i="18"/>
  <c r="L495" i="18"/>
  <c r="M494" i="18"/>
  <c r="I494" i="18"/>
  <c r="L494" i="18"/>
  <c r="M493" i="18"/>
  <c r="I493" i="18"/>
  <c r="L493" i="18"/>
  <c r="M492" i="18"/>
  <c r="I492" i="18"/>
  <c r="L492" i="18"/>
  <c r="M490" i="18"/>
  <c r="I490" i="18"/>
  <c r="L490" i="18"/>
  <c r="M489" i="18"/>
  <c r="I489" i="18"/>
  <c r="M488" i="18"/>
  <c r="K488" i="18"/>
  <c r="I488" i="18"/>
  <c r="M487" i="18"/>
  <c r="K487" i="18"/>
  <c r="I487" i="18"/>
  <c r="M486" i="18"/>
  <c r="K486" i="18"/>
  <c r="I486" i="18"/>
  <c r="M485" i="18"/>
  <c r="K485" i="18"/>
  <c r="I485" i="18"/>
  <c r="M484" i="18"/>
  <c r="K484" i="18"/>
  <c r="I484" i="18"/>
  <c r="M483" i="18"/>
  <c r="K483" i="18"/>
  <c r="I483" i="18"/>
  <c r="M482" i="18"/>
  <c r="K482" i="18"/>
  <c r="I482" i="18"/>
  <c r="M481" i="18"/>
  <c r="K481" i="18"/>
  <c r="I481" i="18"/>
  <c r="M480" i="18"/>
  <c r="K480" i="18"/>
  <c r="I480" i="18"/>
  <c r="M479" i="18"/>
  <c r="K479" i="18"/>
  <c r="I479" i="18"/>
  <c r="M478" i="18"/>
  <c r="K478" i="18"/>
  <c r="I478" i="18"/>
  <c r="M477" i="18"/>
  <c r="K477" i="18"/>
  <c r="I477" i="18"/>
  <c r="M476" i="18"/>
  <c r="K476" i="18"/>
  <c r="I476" i="18"/>
  <c r="M475" i="18"/>
  <c r="K475" i="18"/>
  <c r="I475" i="18"/>
  <c r="M474" i="18"/>
  <c r="K474" i="18"/>
  <c r="I474" i="18"/>
  <c r="M472" i="18"/>
  <c r="K472" i="18"/>
  <c r="I472" i="18"/>
  <c r="M471" i="18"/>
  <c r="K471" i="18"/>
  <c r="I471" i="18"/>
  <c r="M470" i="18"/>
  <c r="K470" i="18"/>
  <c r="I470" i="18"/>
  <c r="M469" i="18"/>
  <c r="K469" i="18"/>
  <c r="I469" i="18"/>
  <c r="M468" i="18"/>
  <c r="K468" i="18"/>
  <c r="I468" i="18"/>
  <c r="M467" i="18"/>
  <c r="K467" i="18"/>
  <c r="I467" i="18"/>
  <c r="M466" i="18"/>
  <c r="K466" i="18"/>
  <c r="I466" i="18"/>
  <c r="M465" i="18"/>
  <c r="K465" i="18"/>
  <c r="I465" i="18"/>
  <c r="M464" i="18"/>
  <c r="K464" i="18"/>
  <c r="I464" i="18"/>
  <c r="M463" i="18"/>
  <c r="K463" i="18"/>
  <c r="I463" i="18"/>
  <c r="M462" i="18"/>
  <c r="K462" i="18"/>
  <c r="I462" i="18"/>
  <c r="M461" i="18"/>
  <c r="K461" i="18"/>
  <c r="I461" i="18"/>
  <c r="M460" i="18"/>
  <c r="K460" i="18"/>
  <c r="I460" i="18"/>
  <c r="M459" i="18"/>
  <c r="K459" i="18"/>
  <c r="I459" i="18"/>
  <c r="M458" i="18"/>
  <c r="K458" i="18"/>
  <c r="I458" i="18"/>
  <c r="M457" i="18"/>
  <c r="K457" i="18"/>
  <c r="I457" i="18"/>
  <c r="M456" i="18"/>
  <c r="K456" i="18"/>
  <c r="I456" i="18"/>
  <c r="M454" i="18"/>
  <c r="K454" i="18"/>
  <c r="I454" i="18"/>
  <c r="M453" i="18"/>
  <c r="K453" i="18"/>
  <c r="I453" i="18"/>
  <c r="M452" i="18"/>
  <c r="K452" i="18"/>
  <c r="I452" i="18"/>
  <c r="M451" i="18"/>
  <c r="K451" i="18"/>
  <c r="I451" i="18"/>
  <c r="M450" i="18"/>
  <c r="K450" i="18"/>
  <c r="I450" i="18"/>
  <c r="M449" i="18"/>
  <c r="K449" i="18"/>
  <c r="I449" i="18"/>
  <c r="M448" i="18"/>
  <c r="K448" i="18"/>
  <c r="I448" i="18"/>
  <c r="M447" i="18"/>
  <c r="K447" i="18"/>
  <c r="I447" i="18"/>
  <c r="M446" i="18"/>
  <c r="K446" i="18"/>
  <c r="I446" i="18"/>
  <c r="M445" i="18"/>
  <c r="K445" i="18"/>
  <c r="I445" i="18"/>
  <c r="M444" i="18"/>
  <c r="K444" i="18"/>
  <c r="I444" i="18"/>
  <c r="M443" i="18"/>
  <c r="K443" i="18"/>
  <c r="I443" i="18"/>
  <c r="M442" i="18"/>
  <c r="K442" i="18"/>
  <c r="I442" i="18"/>
  <c r="M441" i="18"/>
  <c r="K441" i="18"/>
  <c r="I441" i="18"/>
  <c r="M440" i="18"/>
  <c r="K440" i="18"/>
  <c r="I440" i="18"/>
  <c r="M439" i="18"/>
  <c r="K439" i="18"/>
  <c r="I439" i="18"/>
  <c r="M438" i="18"/>
  <c r="K438" i="18"/>
  <c r="I438" i="18"/>
  <c r="M436" i="18"/>
  <c r="K436" i="18"/>
  <c r="I436" i="18"/>
  <c r="M435" i="18"/>
  <c r="K435" i="18"/>
  <c r="I435" i="18"/>
  <c r="M434" i="18"/>
  <c r="K434" i="18"/>
  <c r="I434" i="18"/>
  <c r="M433" i="18"/>
  <c r="K433" i="18"/>
  <c r="I433" i="18"/>
  <c r="M432" i="18"/>
  <c r="K432" i="18"/>
  <c r="I432" i="18"/>
  <c r="M431" i="18"/>
  <c r="K431" i="18"/>
  <c r="I431" i="18"/>
  <c r="M430" i="18"/>
  <c r="K430" i="18"/>
  <c r="I430" i="18"/>
  <c r="M429" i="18"/>
  <c r="K429" i="18"/>
  <c r="I429" i="18"/>
  <c r="M428" i="18"/>
  <c r="K428" i="18"/>
  <c r="I428" i="18"/>
  <c r="M427" i="18"/>
  <c r="K427" i="18"/>
  <c r="I427" i="18"/>
  <c r="M426" i="18"/>
  <c r="K426" i="18"/>
  <c r="I426" i="18"/>
  <c r="M425" i="18"/>
  <c r="K425" i="18"/>
  <c r="I425" i="18"/>
  <c r="M424" i="18"/>
  <c r="K424" i="18"/>
  <c r="I424" i="18"/>
  <c r="M423" i="18"/>
  <c r="K423" i="18"/>
  <c r="I423" i="18"/>
  <c r="M422" i="18"/>
  <c r="K422" i="18"/>
  <c r="I422" i="18"/>
  <c r="M421" i="18"/>
  <c r="K421" i="18"/>
  <c r="I421" i="18"/>
  <c r="M420" i="18"/>
  <c r="K420" i="18"/>
  <c r="I420" i="18"/>
  <c r="M418" i="18"/>
  <c r="K418" i="18"/>
  <c r="I418" i="18"/>
  <c r="M417" i="18"/>
  <c r="K417" i="18"/>
  <c r="I417" i="18"/>
  <c r="M416" i="18"/>
  <c r="K416" i="18"/>
  <c r="I416" i="18"/>
  <c r="M415" i="18"/>
  <c r="K415" i="18"/>
  <c r="I415" i="18"/>
  <c r="M414" i="18"/>
  <c r="K414" i="18"/>
  <c r="I414" i="18"/>
  <c r="M413" i="18"/>
  <c r="K413" i="18"/>
  <c r="I413" i="18"/>
  <c r="M412" i="18"/>
  <c r="K412" i="18"/>
  <c r="I412" i="18"/>
  <c r="M411" i="18"/>
  <c r="K411" i="18"/>
  <c r="I411" i="18"/>
  <c r="M410" i="18"/>
  <c r="K410" i="18"/>
  <c r="I410" i="18"/>
  <c r="M409" i="18"/>
  <c r="K409" i="18"/>
  <c r="I409" i="18"/>
  <c r="M408" i="18"/>
  <c r="K408" i="18"/>
  <c r="I408" i="18"/>
  <c r="M407" i="18"/>
  <c r="K407" i="18"/>
  <c r="I407" i="18"/>
  <c r="M406" i="18"/>
  <c r="K406" i="18"/>
  <c r="I406" i="18"/>
  <c r="M405" i="18"/>
  <c r="K405" i="18"/>
  <c r="I405" i="18"/>
  <c r="M404" i="18"/>
  <c r="K404" i="18"/>
  <c r="I404" i="18"/>
  <c r="M403" i="18"/>
  <c r="K403" i="18"/>
  <c r="I403" i="18"/>
  <c r="M402" i="18"/>
  <c r="K402" i="18"/>
  <c r="I402" i="18"/>
  <c r="M400" i="18"/>
  <c r="K400" i="18"/>
  <c r="I400" i="18"/>
  <c r="M399" i="18"/>
  <c r="K399" i="18"/>
  <c r="I399" i="18"/>
  <c r="M398" i="18"/>
  <c r="K398" i="18"/>
  <c r="I398" i="18"/>
  <c r="M397" i="18"/>
  <c r="K397" i="18"/>
  <c r="I397" i="18"/>
  <c r="M396" i="18"/>
  <c r="K396" i="18"/>
  <c r="I396" i="18"/>
  <c r="M395" i="18"/>
  <c r="K395" i="18"/>
  <c r="I395" i="18"/>
  <c r="M394" i="18"/>
  <c r="K394" i="18"/>
  <c r="I394" i="18"/>
  <c r="M393" i="18"/>
  <c r="K393" i="18"/>
  <c r="I393" i="18"/>
  <c r="M392" i="18"/>
  <c r="K392" i="18"/>
  <c r="I392" i="18"/>
  <c r="M391" i="18"/>
  <c r="K391" i="18"/>
  <c r="I391" i="18"/>
  <c r="M390" i="18"/>
  <c r="K390" i="18"/>
  <c r="I390" i="18"/>
  <c r="M389" i="18"/>
  <c r="K389" i="18"/>
  <c r="I389" i="18"/>
  <c r="M388" i="18"/>
  <c r="K388" i="18"/>
  <c r="I388" i="18"/>
  <c r="M387" i="18"/>
  <c r="K387" i="18"/>
  <c r="I387" i="18"/>
  <c r="M386" i="18"/>
  <c r="K386" i="18"/>
  <c r="I386" i="18"/>
  <c r="M385" i="18"/>
  <c r="K385" i="18"/>
  <c r="I385" i="18"/>
  <c r="M384" i="18"/>
  <c r="K384" i="18"/>
  <c r="I384" i="18"/>
  <c r="M382" i="18"/>
  <c r="K382" i="18"/>
  <c r="I382" i="18"/>
  <c r="M381" i="18"/>
  <c r="K381" i="18"/>
  <c r="I381" i="18"/>
  <c r="M380" i="18"/>
  <c r="K380" i="18"/>
  <c r="I380" i="18"/>
  <c r="M379" i="18"/>
  <c r="K379" i="18"/>
  <c r="I379" i="18"/>
  <c r="M378" i="18"/>
  <c r="K378" i="18"/>
  <c r="I378" i="18"/>
  <c r="M377" i="18"/>
  <c r="K377" i="18"/>
  <c r="I377" i="18"/>
  <c r="M376" i="18"/>
  <c r="K376" i="18"/>
  <c r="I376" i="18"/>
  <c r="M375" i="18"/>
  <c r="K375" i="18"/>
  <c r="I375" i="18"/>
  <c r="M374" i="18"/>
  <c r="K374" i="18"/>
  <c r="I374" i="18"/>
  <c r="M373" i="18"/>
  <c r="K373" i="18"/>
  <c r="I373" i="18"/>
  <c r="M372" i="18"/>
  <c r="K372" i="18"/>
  <c r="I372" i="18"/>
  <c r="M371" i="18"/>
  <c r="K371" i="18"/>
  <c r="I371" i="18"/>
  <c r="M370" i="18"/>
  <c r="K370" i="18"/>
  <c r="I370" i="18"/>
  <c r="M369" i="18"/>
  <c r="K369" i="18"/>
  <c r="I369" i="18"/>
  <c r="M368" i="18"/>
  <c r="K368" i="18"/>
  <c r="I368" i="18"/>
  <c r="M367" i="18"/>
  <c r="K367" i="18"/>
  <c r="I367" i="18"/>
  <c r="M366" i="18"/>
  <c r="K366" i="18"/>
  <c r="I366" i="18"/>
  <c r="M364" i="18"/>
  <c r="K364" i="18"/>
  <c r="I364" i="18"/>
  <c r="M363" i="18"/>
  <c r="K363" i="18"/>
  <c r="I363" i="18"/>
  <c r="M362" i="18"/>
  <c r="K362" i="18"/>
  <c r="I362" i="18"/>
  <c r="M361" i="18"/>
  <c r="K361" i="18"/>
  <c r="I361" i="18"/>
  <c r="M360" i="18"/>
  <c r="K360" i="18"/>
  <c r="I360" i="18"/>
  <c r="M359" i="18"/>
  <c r="K359" i="18"/>
  <c r="I359" i="18"/>
  <c r="M358" i="18"/>
  <c r="K358" i="18"/>
  <c r="I358" i="18"/>
  <c r="M357" i="18"/>
  <c r="K357" i="18"/>
  <c r="I357" i="18"/>
  <c r="M356" i="18"/>
  <c r="K356" i="18"/>
  <c r="I356" i="18"/>
  <c r="M355" i="18"/>
  <c r="K355" i="18"/>
  <c r="I355" i="18"/>
  <c r="M354" i="18"/>
  <c r="K354" i="18"/>
  <c r="I354" i="18"/>
  <c r="M353" i="18"/>
  <c r="K353" i="18"/>
  <c r="I353" i="18"/>
  <c r="M352" i="18"/>
  <c r="K352" i="18"/>
  <c r="I352" i="18"/>
  <c r="M351" i="18"/>
  <c r="K351" i="18"/>
  <c r="I351" i="18"/>
  <c r="M350" i="18"/>
  <c r="K350" i="18"/>
  <c r="I350" i="18"/>
  <c r="M349" i="18"/>
  <c r="K349" i="18"/>
  <c r="I349" i="18"/>
  <c r="M348" i="18"/>
  <c r="K348" i="18"/>
  <c r="I348" i="18"/>
  <c r="M346" i="18"/>
  <c r="K346" i="18"/>
  <c r="I346" i="18"/>
  <c r="M345" i="18"/>
  <c r="K345" i="18"/>
  <c r="I345" i="18"/>
  <c r="M344" i="18"/>
  <c r="K344" i="18"/>
  <c r="I344" i="18"/>
  <c r="M343" i="18"/>
  <c r="K343" i="18"/>
  <c r="I343" i="18"/>
  <c r="M342" i="18"/>
  <c r="K342" i="18"/>
  <c r="I342" i="18"/>
  <c r="K341" i="18"/>
  <c r="K340" i="18"/>
  <c r="K339" i="18"/>
  <c r="K338" i="18"/>
  <c r="K337" i="18"/>
  <c r="K336" i="18"/>
  <c r="K335" i="18"/>
  <c r="K334" i="18"/>
  <c r="K333" i="18"/>
  <c r="K332" i="18"/>
  <c r="K331" i="18"/>
  <c r="K330" i="18"/>
  <c r="K328" i="18"/>
  <c r="K327" i="18"/>
  <c r="K326" i="18"/>
  <c r="K325" i="18"/>
  <c r="K324" i="18"/>
  <c r="K323" i="18"/>
  <c r="K322" i="18"/>
  <c r="K321" i="18"/>
  <c r="K320" i="18"/>
  <c r="K319" i="18"/>
  <c r="K318" i="18"/>
  <c r="K317" i="18"/>
  <c r="K316" i="18"/>
  <c r="K315" i="18"/>
  <c r="K314" i="18"/>
  <c r="K313" i="18"/>
  <c r="K312" i="18"/>
  <c r="K310" i="18"/>
  <c r="K309" i="18"/>
  <c r="K308" i="18"/>
  <c r="K307" i="18"/>
  <c r="K306" i="18"/>
  <c r="K305" i="18"/>
  <c r="K304" i="18"/>
  <c r="K303" i="18"/>
  <c r="K302" i="18"/>
  <c r="K301" i="18"/>
  <c r="K300" i="18"/>
  <c r="K299" i="18"/>
  <c r="K298" i="18"/>
  <c r="K297" i="18"/>
  <c r="K296" i="18"/>
  <c r="K295" i="18"/>
  <c r="K294" i="18"/>
  <c r="K292" i="18"/>
  <c r="K291" i="18"/>
  <c r="K290" i="18"/>
  <c r="K289" i="18"/>
  <c r="K288" i="18"/>
  <c r="K287" i="18"/>
  <c r="K286" i="18"/>
  <c r="K285" i="18"/>
  <c r="K284" i="18"/>
  <c r="K283" i="18"/>
  <c r="K282" i="18"/>
  <c r="K281" i="18"/>
  <c r="K280" i="18"/>
  <c r="K279" i="18"/>
  <c r="K278" i="18"/>
  <c r="K277" i="18"/>
  <c r="K276" i="18"/>
  <c r="K274" i="18"/>
  <c r="K273" i="18"/>
  <c r="K272" i="18"/>
  <c r="K271" i="18"/>
  <c r="K270" i="18"/>
  <c r="K269" i="18"/>
  <c r="K268" i="18"/>
  <c r="K267" i="18"/>
  <c r="K266" i="18"/>
  <c r="K265" i="18"/>
  <c r="K264" i="18"/>
  <c r="K263" i="18"/>
  <c r="K262" i="18"/>
  <c r="K261" i="18"/>
  <c r="K260" i="18"/>
  <c r="K259" i="18"/>
  <c r="K258" i="18"/>
  <c r="K256" i="18"/>
  <c r="K255" i="18"/>
  <c r="K254" i="18"/>
  <c r="K253" i="18"/>
  <c r="K252" i="18"/>
  <c r="K251" i="18"/>
  <c r="K250" i="18"/>
  <c r="K249" i="18"/>
  <c r="K248" i="18"/>
  <c r="K247" i="18"/>
  <c r="K246" i="18"/>
  <c r="K245" i="18"/>
  <c r="K244" i="18"/>
  <c r="K243" i="18"/>
  <c r="K242" i="18"/>
  <c r="K241" i="18"/>
  <c r="K240" i="18"/>
  <c r="K238" i="18"/>
  <c r="K237" i="18"/>
  <c r="K236" i="18"/>
  <c r="K235" i="18"/>
  <c r="K234" i="18"/>
  <c r="K233" i="18"/>
  <c r="K232" i="18"/>
  <c r="K231" i="18"/>
  <c r="K230" i="18"/>
  <c r="K229" i="18"/>
  <c r="K228" i="18"/>
  <c r="K227" i="18"/>
  <c r="K226" i="18"/>
  <c r="K225" i="18"/>
  <c r="K224" i="18"/>
  <c r="K223" i="18"/>
  <c r="K222" i="18"/>
  <c r="K220" i="18"/>
  <c r="K219" i="18"/>
  <c r="K218" i="18"/>
  <c r="K217" i="18"/>
  <c r="K216" i="18"/>
  <c r="K215" i="18"/>
  <c r="K214" i="18"/>
  <c r="K213" i="18"/>
  <c r="K212" i="18"/>
  <c r="K211" i="18"/>
  <c r="K210" i="18"/>
  <c r="K209" i="18"/>
  <c r="K208" i="18"/>
  <c r="K207" i="18"/>
  <c r="K206" i="18"/>
  <c r="K205" i="18"/>
  <c r="K204" i="18"/>
  <c r="K202" i="18"/>
  <c r="K201" i="18"/>
  <c r="K200" i="18"/>
  <c r="K199" i="18"/>
  <c r="K198" i="18"/>
  <c r="K197" i="18"/>
  <c r="K196" i="18"/>
  <c r="K195" i="18"/>
  <c r="K194" i="18"/>
  <c r="K193" i="18"/>
  <c r="K192" i="18"/>
  <c r="K191" i="18"/>
  <c r="K190" i="18"/>
  <c r="K189" i="18"/>
  <c r="K188" i="18"/>
  <c r="K187" i="18"/>
  <c r="A2" i="18"/>
  <c r="L488" i="18"/>
  <c r="L487" i="18"/>
  <c r="L486" i="18"/>
  <c r="L485" i="18"/>
  <c r="L484" i="18"/>
  <c r="L483" i="18"/>
  <c r="L482" i="18"/>
  <c r="L481" i="18"/>
  <c r="L480" i="18"/>
  <c r="L479" i="18"/>
  <c r="L478" i="18"/>
  <c r="L477" i="18"/>
  <c r="L476" i="18"/>
  <c r="L475" i="18"/>
  <c r="L474" i="18"/>
  <c r="L472" i="18"/>
  <c r="L471" i="18"/>
  <c r="L470" i="18"/>
  <c r="L469" i="18"/>
  <c r="L468" i="18"/>
  <c r="L467" i="18"/>
  <c r="L466" i="18"/>
  <c r="L465" i="18"/>
  <c r="L464" i="18"/>
  <c r="L463" i="18"/>
  <c r="L462" i="18"/>
  <c r="L461" i="18"/>
  <c r="L460" i="18"/>
  <c r="L459" i="18"/>
  <c r="L458" i="18"/>
  <c r="L457" i="18"/>
  <c r="L456" i="18"/>
  <c r="L454" i="18"/>
  <c r="L453" i="18"/>
  <c r="L452" i="18"/>
  <c r="L451" i="18"/>
  <c r="L450" i="18"/>
  <c r="L449" i="18"/>
  <c r="L448" i="18"/>
  <c r="L447" i="18"/>
  <c r="L446" i="18"/>
  <c r="L445" i="18"/>
  <c r="L444" i="18"/>
  <c r="L443" i="18"/>
  <c r="L442" i="18"/>
  <c r="L441" i="18"/>
  <c r="L440" i="18"/>
  <c r="L439" i="18"/>
  <c r="L438" i="18"/>
  <c r="L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L384" i="18"/>
  <c r="L382" i="18"/>
  <c r="L381" i="18"/>
  <c r="L380" i="18"/>
  <c r="L379" i="18"/>
  <c r="L378" i="18"/>
  <c r="L377" i="18"/>
  <c r="L376" i="18"/>
  <c r="L375" i="18"/>
  <c r="L374" i="18"/>
  <c r="L373" i="18"/>
  <c r="L372" i="18"/>
  <c r="L371" i="18"/>
  <c r="L370" i="18"/>
  <c r="L369" i="18"/>
  <c r="L368" i="18"/>
  <c r="L367" i="18"/>
  <c r="L366" i="18"/>
  <c r="L364" i="18"/>
  <c r="L363" i="18"/>
  <c r="L362" i="18"/>
  <c r="L361" i="18"/>
  <c r="L360" i="18"/>
  <c r="L359" i="18"/>
  <c r="L358" i="18"/>
  <c r="L357" i="18"/>
  <c r="L356" i="18"/>
  <c r="L355" i="18"/>
  <c r="L354" i="18"/>
  <c r="L353" i="18"/>
  <c r="L352" i="18"/>
  <c r="L351" i="18"/>
  <c r="L350" i="18"/>
  <c r="L349" i="18"/>
  <c r="L348" i="18"/>
  <c r="L346" i="18"/>
  <c r="L345" i="18"/>
  <c r="L344" i="18"/>
  <c r="L343" i="18"/>
  <c r="L342" i="18"/>
  <c r="M341" i="18"/>
  <c r="I341" i="18"/>
  <c r="L341" i="18"/>
  <c r="M340" i="18"/>
  <c r="I340" i="18"/>
  <c r="L340" i="18"/>
  <c r="M339" i="18"/>
  <c r="I339" i="18"/>
  <c r="L339" i="18"/>
  <c r="M338" i="18"/>
  <c r="I338" i="18"/>
  <c r="L338" i="18"/>
  <c r="M337" i="18"/>
  <c r="I337" i="18"/>
  <c r="L337" i="18"/>
  <c r="M336" i="18"/>
  <c r="I336" i="18"/>
  <c r="L336" i="18"/>
  <c r="M335" i="18"/>
  <c r="I335" i="18"/>
  <c r="L335" i="18"/>
  <c r="M334" i="18"/>
  <c r="I334" i="18"/>
  <c r="L334" i="18"/>
  <c r="M333" i="18"/>
  <c r="I333"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M316" i="18"/>
  <c r="I316" i="18"/>
  <c r="L316" i="18"/>
  <c r="M315" i="18"/>
  <c r="I315" i="18"/>
  <c r="L315" i="18"/>
  <c r="M314" i="18"/>
  <c r="I314" i="18"/>
  <c r="L314" i="18"/>
  <c r="M313" i="18"/>
  <c r="I313" i="18"/>
  <c r="L313" i="18"/>
  <c r="M312" i="18"/>
  <c r="I312" i="18"/>
  <c r="L312" i="18"/>
  <c r="M310" i="18"/>
  <c r="I310" i="18"/>
  <c r="L310" i="18"/>
  <c r="M309" i="18"/>
  <c r="I309" i="18"/>
  <c r="L309" i="18"/>
  <c r="M308" i="18"/>
  <c r="I308" i="18"/>
  <c r="L308" i="18"/>
  <c r="M307" i="18"/>
  <c r="I307" i="18"/>
  <c r="L307" i="18"/>
  <c r="M306" i="18"/>
  <c r="I306" i="18"/>
  <c r="L306" i="18"/>
  <c r="M305" i="18"/>
  <c r="I305" i="18"/>
  <c r="L305" i="18"/>
  <c r="M304" i="18"/>
  <c r="I304" i="18"/>
  <c r="L304" i="18"/>
  <c r="M303" i="18"/>
  <c r="I303" i="18"/>
  <c r="L303" i="18"/>
  <c r="M302" i="18"/>
  <c r="I302" i="18"/>
  <c r="L302" i="18"/>
  <c r="M301" i="18"/>
  <c r="I301" i="18"/>
  <c r="L301" i="18"/>
  <c r="M300" i="18"/>
  <c r="I300" i="18"/>
  <c r="L300" i="18"/>
  <c r="M299" i="18"/>
  <c r="I299" i="18"/>
  <c r="L299" i="18"/>
  <c r="M298" i="18"/>
  <c r="I298" i="18"/>
  <c r="L298" i="18"/>
  <c r="M297" i="18"/>
  <c r="I297" i="18"/>
  <c r="L297" i="18"/>
  <c r="M296" i="18"/>
  <c r="I296" i="18"/>
  <c r="L296" i="18"/>
  <c r="M295" i="18"/>
  <c r="I295" i="18"/>
  <c r="L295" i="18"/>
  <c r="M294" i="18"/>
  <c r="I294" i="18"/>
  <c r="L294" i="18"/>
  <c r="M292" i="18"/>
  <c r="I292" i="18"/>
  <c r="L292" i="18"/>
  <c r="M291" i="18"/>
  <c r="I291" i="18"/>
  <c r="L291" i="18"/>
  <c r="M290" i="18"/>
  <c r="I290" i="18"/>
  <c r="L290" i="18"/>
  <c r="M289" i="18"/>
  <c r="I289" i="18"/>
  <c r="L289" i="18"/>
  <c r="M288" i="18"/>
  <c r="I288" i="18"/>
  <c r="L288" i="18"/>
  <c r="M287" i="18"/>
  <c r="I287" i="18"/>
  <c r="L287" i="18"/>
  <c r="M286" i="18"/>
  <c r="I286" i="18"/>
  <c r="L286" i="18"/>
  <c r="M285" i="18"/>
  <c r="I285" i="18"/>
  <c r="L285" i="18"/>
  <c r="M284" i="18"/>
  <c r="I284" i="18"/>
  <c r="L284" i="18"/>
  <c r="M283" i="18"/>
  <c r="I283" i="18"/>
  <c r="L283" i="18"/>
  <c r="M282" i="18"/>
  <c r="I282" i="18"/>
  <c r="L282" i="18"/>
  <c r="M281" i="18"/>
  <c r="I281" i="18"/>
  <c r="L281" i="18"/>
  <c r="M280" i="18"/>
  <c r="I280" i="18"/>
  <c r="L280" i="18"/>
  <c r="M279" i="18"/>
  <c r="I279" i="18"/>
  <c r="L279" i="18"/>
  <c r="M278" i="18"/>
  <c r="I278" i="18"/>
  <c r="L278" i="18"/>
  <c r="M277" i="18"/>
  <c r="I277" i="18"/>
  <c r="L277" i="18"/>
  <c r="M276" i="18"/>
  <c r="I276" i="18"/>
  <c r="L276" i="18"/>
  <c r="M274" i="18"/>
  <c r="I274" i="18"/>
  <c r="L274" i="18"/>
  <c r="M273" i="18"/>
  <c r="I273" i="18"/>
  <c r="L273" i="18"/>
  <c r="M272" i="18"/>
  <c r="I272" i="18"/>
  <c r="L272" i="18"/>
  <c r="M271" i="18"/>
  <c r="I271" i="18"/>
  <c r="L271" i="18"/>
  <c r="M270" i="18"/>
  <c r="I270" i="18"/>
  <c r="L270" i="18"/>
  <c r="M269" i="18"/>
  <c r="I269" i="18"/>
  <c r="L269" i="18"/>
  <c r="M268" i="18"/>
  <c r="I268" i="18"/>
  <c r="L268" i="18"/>
  <c r="M267" i="18"/>
  <c r="I267" i="18"/>
  <c r="L267" i="18"/>
  <c r="M266" i="18"/>
  <c r="I266" i="18"/>
  <c r="L266" i="18"/>
  <c r="M265" i="18"/>
  <c r="I265" i="18"/>
  <c r="L265" i="18"/>
  <c r="M264" i="18"/>
  <c r="I264" i="18"/>
  <c r="L264" i="18"/>
  <c r="M263" i="18"/>
  <c r="I263" i="18"/>
  <c r="L263" i="18"/>
  <c r="M262" i="18"/>
  <c r="I262" i="18"/>
  <c r="L262" i="18"/>
  <c r="M261" i="18"/>
  <c r="I261" i="18"/>
  <c r="L261" i="18"/>
  <c r="M260" i="18"/>
  <c r="I260" i="18"/>
  <c r="L260" i="18"/>
  <c r="M259" i="18"/>
  <c r="I259" i="18"/>
  <c r="L259" i="18"/>
  <c r="M258" i="18"/>
  <c r="I258" i="18"/>
  <c r="L258" i="18"/>
  <c r="M256" i="18"/>
  <c r="I256" i="18"/>
  <c r="L256" i="18"/>
  <c r="M255" i="18"/>
  <c r="I255" i="18"/>
  <c r="L255" i="18"/>
  <c r="M254" i="18"/>
  <c r="I254" i="18"/>
  <c r="L254" i="18"/>
  <c r="M253" i="18"/>
  <c r="I253" i="18"/>
  <c r="L253" i="18"/>
  <c r="M252" i="18"/>
  <c r="I252" i="18"/>
  <c r="L252" i="18"/>
  <c r="M251" i="18"/>
  <c r="I251" i="18"/>
  <c r="L251" i="18"/>
  <c r="M250" i="18"/>
  <c r="I250" i="18"/>
  <c r="L250" i="18"/>
  <c r="M249" i="18"/>
  <c r="I249" i="18"/>
  <c r="L249" i="18"/>
  <c r="M248" i="18"/>
  <c r="I248" i="18"/>
  <c r="L248" i="18"/>
  <c r="M247" i="18"/>
  <c r="I247" i="18"/>
  <c r="L247" i="18"/>
  <c r="M246" i="18"/>
  <c r="I246" i="18"/>
  <c r="L246" i="18"/>
  <c r="M245" i="18"/>
  <c r="I245" i="18"/>
  <c r="L245" i="18"/>
  <c r="M244" i="18"/>
  <c r="I244" i="18"/>
  <c r="L244" i="18"/>
  <c r="M243" i="18"/>
  <c r="I243" i="18"/>
  <c r="L243" i="18"/>
  <c r="M242" i="18"/>
  <c r="I242" i="18"/>
  <c r="L242" i="18"/>
  <c r="M241" i="18"/>
  <c r="I241" i="18"/>
  <c r="L241" i="18"/>
  <c r="M240" i="18"/>
  <c r="I240" i="18"/>
  <c r="L240" i="18"/>
  <c r="M238" i="18"/>
  <c r="I238" i="18"/>
  <c r="L238" i="18"/>
  <c r="M237" i="18"/>
  <c r="I237" i="18"/>
  <c r="L237" i="18"/>
  <c r="M236" i="18"/>
  <c r="I236" i="18"/>
  <c r="L236" i="18"/>
  <c r="M235" i="18"/>
  <c r="I235" i="18"/>
  <c r="L235" i="18"/>
  <c r="M234" i="18"/>
  <c r="I234" i="18"/>
  <c r="L234" i="18"/>
  <c r="M233" i="18"/>
  <c r="I233" i="18"/>
  <c r="L233" i="18"/>
  <c r="M232" i="18"/>
  <c r="I232" i="18"/>
  <c r="L232" i="18"/>
  <c r="M231" i="18"/>
  <c r="I231" i="18"/>
  <c r="L231" i="18"/>
  <c r="M230" i="18"/>
  <c r="I230" i="18"/>
  <c r="L230" i="18"/>
  <c r="M229" i="18"/>
  <c r="I229" i="18"/>
  <c r="L229" i="18"/>
  <c r="M228" i="18"/>
  <c r="I228" i="18"/>
  <c r="L228" i="18"/>
  <c r="M227" i="18"/>
  <c r="I227" i="18"/>
  <c r="L227" i="18"/>
  <c r="M226" i="18"/>
  <c r="I226" i="18"/>
  <c r="L226" i="18"/>
  <c r="M225" i="18"/>
  <c r="I225" i="18"/>
  <c r="L225" i="18"/>
  <c r="M224" i="18"/>
  <c r="I224" i="18"/>
  <c r="L224" i="18"/>
  <c r="M223" i="18"/>
  <c r="I223" i="18"/>
  <c r="L223" i="18"/>
  <c r="M222" i="18"/>
  <c r="I222" i="18"/>
  <c r="L222" i="18"/>
  <c r="M220" i="18"/>
  <c r="I220" i="18"/>
  <c r="L220" i="18"/>
  <c r="M219" i="18"/>
  <c r="I219" i="18"/>
  <c r="L219" i="18"/>
  <c r="M218" i="18"/>
  <c r="I218" i="18"/>
  <c r="L218" i="18"/>
  <c r="M217" i="18"/>
  <c r="I217" i="18"/>
  <c r="L217" i="18"/>
  <c r="M216" i="18"/>
  <c r="I216" i="18"/>
  <c r="L216" i="18"/>
  <c r="M215" i="18"/>
  <c r="I215" i="18"/>
  <c r="L215" i="18"/>
  <c r="M214" i="18"/>
  <c r="I214" i="18"/>
  <c r="L214" i="18"/>
  <c r="M213" i="18"/>
  <c r="I213" i="18"/>
  <c r="L213" i="18"/>
  <c r="M212" i="18"/>
  <c r="I212" i="18"/>
  <c r="L212" i="18"/>
  <c r="M211" i="18"/>
  <c r="I211" i="18"/>
  <c r="L211" i="18"/>
  <c r="M210" i="18"/>
  <c r="I210" i="18"/>
  <c r="L210" i="18"/>
  <c r="M209" i="18"/>
  <c r="I209" i="18"/>
  <c r="L209" i="18"/>
  <c r="M208" i="18"/>
  <c r="I208" i="18"/>
  <c r="L208" i="18"/>
  <c r="M207" i="18"/>
  <c r="I207" i="18"/>
  <c r="L207" i="18"/>
  <c r="M206" i="18"/>
  <c r="I206" i="18"/>
  <c r="L206" i="18"/>
  <c r="M205" i="18"/>
  <c r="I205" i="18"/>
  <c r="L205" i="18"/>
  <c r="M204" i="18"/>
  <c r="I204" i="18"/>
  <c r="L204" i="18"/>
  <c r="M202" i="18"/>
  <c r="I202" i="18"/>
  <c r="L202" i="18"/>
  <c r="M201" i="18"/>
  <c r="I201" i="18"/>
  <c r="L201" i="18"/>
  <c r="M200" i="18"/>
  <c r="I200" i="18"/>
  <c r="L200" i="18"/>
  <c r="M199" i="18"/>
  <c r="I199" i="18"/>
  <c r="L199" i="18"/>
  <c r="M198" i="18"/>
  <c r="I198" i="18"/>
  <c r="L198" i="18"/>
  <c r="M197" i="18"/>
  <c r="I197" i="18"/>
  <c r="L197" i="18"/>
  <c r="M196" i="18"/>
  <c r="I196" i="18"/>
  <c r="L196" i="18"/>
  <c r="M195" i="18"/>
  <c r="I195" i="18"/>
  <c r="L195" i="18"/>
  <c r="M194" i="18"/>
  <c r="I194" i="18"/>
  <c r="L194" i="18"/>
  <c r="M193" i="18"/>
  <c r="I193" i="18"/>
  <c r="L193" i="18"/>
  <c r="M192" i="18"/>
  <c r="I192" i="18"/>
  <c r="L192" i="18"/>
  <c r="M191" i="18"/>
  <c r="I191" i="18"/>
  <c r="L191" i="18"/>
  <c r="M190" i="18"/>
  <c r="I190" i="18"/>
  <c r="L190" i="18"/>
  <c r="M189" i="18"/>
  <c r="I189" i="18"/>
  <c r="L189" i="18"/>
  <c r="M188" i="18"/>
  <c r="I188" i="18"/>
  <c r="L188" i="18"/>
  <c r="M187" i="18"/>
  <c r="I187" i="18"/>
  <c r="L187" i="18"/>
  <c r="M184" i="18"/>
  <c r="M183" i="18"/>
  <c r="M182" i="18"/>
  <c r="M181" i="18"/>
  <c r="M180" i="18"/>
  <c r="M179" i="18"/>
  <c r="M178" i="18"/>
  <c r="M177" i="18"/>
  <c r="M176" i="18"/>
  <c r="M175" i="18"/>
  <c r="M174" i="18"/>
  <c r="M173" i="18"/>
  <c r="M172" i="18"/>
  <c r="M171" i="18"/>
  <c r="M170" i="18"/>
  <c r="M169" i="18"/>
  <c r="M168" i="18"/>
  <c r="M166" i="18"/>
  <c r="M165" i="18"/>
  <c r="M164" i="18"/>
  <c r="M163" i="18"/>
  <c r="M162" i="18"/>
  <c r="M161" i="18"/>
  <c r="M160" i="18"/>
  <c r="M159" i="18"/>
  <c r="M158" i="18"/>
  <c r="M157" i="18"/>
  <c r="M156" i="18"/>
  <c r="M155" i="18"/>
  <c r="M154" i="18"/>
  <c r="M153" i="18"/>
  <c r="M152" i="18"/>
  <c r="M151" i="18"/>
  <c r="M150" i="18"/>
  <c r="M148" i="18"/>
  <c r="M147" i="18"/>
  <c r="M146" i="18"/>
  <c r="M145" i="18"/>
  <c r="M144" i="18"/>
  <c r="M143" i="18"/>
  <c r="M142" i="18"/>
  <c r="M141" i="18"/>
  <c r="M140" i="18"/>
  <c r="M139" i="18"/>
  <c r="M138" i="18"/>
  <c r="M137" i="18"/>
  <c r="M136" i="18"/>
  <c r="M135" i="18"/>
  <c r="M134" i="18"/>
  <c r="M133" i="18"/>
  <c r="M132" i="18"/>
  <c r="M130" i="18"/>
  <c r="M129" i="18"/>
  <c r="M128" i="18"/>
  <c r="M127" i="18"/>
  <c r="M126" i="18"/>
  <c r="M125" i="18"/>
  <c r="M124" i="18"/>
  <c r="M123" i="18"/>
  <c r="M122" i="18"/>
  <c r="M121" i="18"/>
  <c r="M120" i="18"/>
  <c r="M119" i="18"/>
  <c r="M118" i="18"/>
  <c r="M117" i="18"/>
  <c r="M116" i="18"/>
  <c r="M115" i="18"/>
  <c r="M114" i="18"/>
  <c r="M112" i="18"/>
  <c r="M111" i="18"/>
  <c r="M110" i="18"/>
  <c r="M109" i="18"/>
  <c r="M108" i="18"/>
  <c r="M107" i="18"/>
  <c r="M106" i="18"/>
  <c r="M105" i="18"/>
  <c r="M104" i="18"/>
  <c r="M103" i="18"/>
  <c r="M102" i="18"/>
  <c r="M101" i="18"/>
  <c r="M100" i="18"/>
  <c r="M99" i="18"/>
  <c r="M98" i="18"/>
  <c r="M97" i="18"/>
  <c r="M96" i="18"/>
  <c r="M94" i="18"/>
  <c r="M93" i="18"/>
  <c r="M92" i="18"/>
  <c r="M91" i="18"/>
  <c r="M90" i="18"/>
  <c r="M89" i="18"/>
  <c r="M88" i="18"/>
  <c r="M87" i="18"/>
  <c r="M86" i="18"/>
  <c r="M85" i="18"/>
  <c r="M84" i="18"/>
  <c r="M83" i="18"/>
  <c r="M82" i="18"/>
  <c r="M81" i="18"/>
  <c r="M80" i="18"/>
  <c r="M79" i="18"/>
  <c r="M78" i="18"/>
  <c r="M76" i="18"/>
  <c r="M75" i="18"/>
  <c r="M74" i="18"/>
  <c r="M73" i="18"/>
  <c r="M72" i="18"/>
  <c r="M71" i="18"/>
  <c r="M70" i="18"/>
  <c r="M69" i="18"/>
  <c r="M68" i="18"/>
  <c r="M67" i="18"/>
  <c r="M66" i="18"/>
  <c r="M65" i="18"/>
  <c r="M64" i="18"/>
  <c r="M63" i="18"/>
  <c r="M62" i="18"/>
  <c r="M61" i="18"/>
  <c r="M60" i="18"/>
  <c r="M58" i="18"/>
  <c r="M57" i="18"/>
  <c r="M56" i="18"/>
  <c r="M55" i="18"/>
  <c r="M54" i="18"/>
  <c r="M53" i="18"/>
  <c r="M52" i="18"/>
  <c r="M51" i="18"/>
  <c r="M50" i="18"/>
  <c r="M49" i="18"/>
  <c r="M48" i="18"/>
  <c r="M47" i="18"/>
  <c r="M46" i="18"/>
  <c r="M45" i="18"/>
  <c r="M44" i="18"/>
  <c r="M43" i="18"/>
  <c r="M42" i="18"/>
  <c r="M40" i="18"/>
  <c r="M39" i="18"/>
  <c r="M38" i="18"/>
  <c r="M37" i="18"/>
  <c r="M36" i="18"/>
  <c r="M35" i="18"/>
  <c r="M34" i="18"/>
  <c r="M33" i="18"/>
  <c r="M32" i="18"/>
  <c r="M31" i="18"/>
  <c r="M30" i="18"/>
  <c r="M29" i="18"/>
  <c r="M28" i="18"/>
  <c r="M27" i="18"/>
  <c r="M26" i="18"/>
  <c r="M25" i="18"/>
  <c r="M24" i="18"/>
  <c r="M22" i="18"/>
  <c r="M21" i="18"/>
  <c r="M20" i="18"/>
  <c r="M19" i="18"/>
  <c r="M18" i="18"/>
  <c r="M17" i="18"/>
  <c r="M16" i="18"/>
  <c r="M15" i="18"/>
  <c r="M14" i="18"/>
  <c r="M13" i="18"/>
  <c r="M12" i="18"/>
  <c r="M11" i="18"/>
  <c r="M10" i="18"/>
  <c r="M9" i="18"/>
  <c r="M8" i="18"/>
  <c r="M7" i="18"/>
  <c r="M6"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E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X10" i="2"/>
  <c r="V10" i="2"/>
  <c r="T10" i="2"/>
  <c r="W10" i="2"/>
  <c r="U10" i="2"/>
  <c r="S10" i="2"/>
  <c r="A59" i="12" l="1"/>
  <c r="A47" i="12"/>
  <c r="AC59" i="39"/>
  <c r="U58" i="39"/>
  <c r="AG59" i="39"/>
  <c r="W58" i="39"/>
  <c r="AK59" i="39"/>
  <c r="Y58" i="39"/>
  <c r="T60" i="39"/>
  <c r="V60" i="39"/>
  <c r="X60" i="39"/>
  <c r="T64" i="39"/>
  <c r="V64" i="39"/>
  <c r="X64" i="39"/>
  <c r="W70" i="39"/>
  <c r="AG71" i="39"/>
  <c r="A56" i="12"/>
  <c r="AA59" i="39"/>
  <c r="T58" i="39"/>
  <c r="AE59" i="39"/>
  <c r="V58" i="39"/>
  <c r="AI59" i="39"/>
  <c r="X58" i="39"/>
  <c r="U60" i="39"/>
  <c r="U63" i="39" s="1"/>
  <c r="W60" i="39"/>
  <c r="W63" i="39" s="1"/>
  <c r="Y60" i="39"/>
  <c r="Y63" i="39" s="1"/>
  <c r="U64" i="39"/>
  <c r="W64" i="39"/>
  <c r="Y64" i="39"/>
  <c r="U70" i="39"/>
  <c r="AC71" i="39"/>
  <c r="Y70" i="39"/>
  <c r="AK71" i="39"/>
  <c r="AC73" i="39"/>
  <c r="AG73" i="39"/>
  <c r="AK73" i="39"/>
  <c r="AC75" i="39"/>
  <c r="AG75" i="39"/>
  <c r="AK75" i="39"/>
  <c r="U76" i="39"/>
  <c r="AC77" i="39"/>
  <c r="W76" i="39"/>
  <c r="W79" i="39" s="1"/>
  <c r="W80" i="39" s="1"/>
  <c r="AG77" i="39"/>
  <c r="Y76" i="39"/>
  <c r="Y79" i="39" s="1"/>
  <c r="Y80" i="39" s="1"/>
  <c r="AK77" i="39"/>
  <c r="T82" i="39"/>
  <c r="V82" i="39"/>
  <c r="X82" i="39"/>
  <c r="T84" i="39"/>
  <c r="V84" i="39"/>
  <c r="X84" i="39"/>
  <c r="AA87" i="39"/>
  <c r="T86" i="39"/>
  <c r="AE87" i="39"/>
  <c r="V86" i="39"/>
  <c r="AI87" i="39"/>
  <c r="X86" i="39"/>
  <c r="V89" i="39"/>
  <c r="V96" i="39" s="1"/>
  <c r="AA71" i="39"/>
  <c r="T70" i="39"/>
  <c r="AE71" i="39"/>
  <c r="V70"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AC87" i="39"/>
  <c r="U86" i="39"/>
  <c r="AG87" i="39"/>
  <c r="W86" i="39"/>
  <c r="AK87" i="39"/>
  <c r="Y86" i="39"/>
  <c r="T89" i="39"/>
  <c r="T96" i="39" s="1"/>
  <c r="X89" i="39"/>
  <c r="X96" i="39" s="1"/>
  <c r="U89" i="39"/>
  <c r="W89" i="39"/>
  <c r="W96" i="39" s="1"/>
  <c r="Y89" i="39"/>
  <c r="AA91" i="39"/>
  <c r="AE91" i="39"/>
  <c r="AI91" i="39"/>
  <c r="AA93" i="39"/>
  <c r="AE93" i="39"/>
  <c r="AI93" i="39"/>
  <c r="AA95" i="39"/>
  <c r="AE95" i="39"/>
  <c r="AI95" i="39"/>
  <c r="U97" i="39"/>
  <c r="W97" i="39"/>
  <c r="Y97" i="39"/>
  <c r="AA99" i="39"/>
  <c r="AE99" i="39"/>
  <c r="AI99" i="39"/>
  <c r="AA101" i="39"/>
  <c r="AE101" i="39"/>
  <c r="AI101" i="39"/>
  <c r="U103" i="39"/>
  <c r="W103" i="39"/>
  <c r="Y103" i="39"/>
  <c r="W108" i="39"/>
  <c r="AG109" i="39"/>
  <c r="AC91" i="39"/>
  <c r="AG91" i="39"/>
  <c r="AK91" i="39"/>
  <c r="AC93" i="39"/>
  <c r="AG93" i="39"/>
  <c r="AK93" i="39"/>
  <c r="AC95" i="39"/>
  <c r="AG95" i="39"/>
  <c r="AK95" i="39"/>
  <c r="T97" i="39"/>
  <c r="V97" i="39"/>
  <c r="X97" i="39"/>
  <c r="AC99" i="39"/>
  <c r="AG99" i="39"/>
  <c r="AK99" i="39"/>
  <c r="AC101" i="39"/>
  <c r="AG101" i="39"/>
  <c r="AK101" i="39"/>
  <c r="T103" i="39"/>
  <c r="V103" i="39"/>
  <c r="X103" i="39"/>
  <c r="U108" i="39"/>
  <c r="AC109" i="39"/>
  <c r="Y108" i="39"/>
  <c r="AK109" i="39"/>
  <c r="AC111" i="39"/>
  <c r="AG111" i="39"/>
  <c r="AK111" i="39"/>
  <c r="AC113" i="39"/>
  <c r="AG113" i="39"/>
  <c r="AK113" i="39"/>
  <c r="T115" i="39"/>
  <c r="V115" i="39"/>
  <c r="X115" i="39"/>
  <c r="AA109" i="39"/>
  <c r="T108" i="39"/>
  <c r="AE109" i="39"/>
  <c r="V108" i="39"/>
  <c r="AI109" i="39"/>
  <c r="X108" i="39"/>
  <c r="AA111" i="39"/>
  <c r="AE111" i="39"/>
  <c r="AI111" i="39"/>
  <c r="AA113" i="39"/>
  <c r="AE113" i="39"/>
  <c r="AI113" i="39"/>
  <c r="U115" i="39"/>
  <c r="U117" i="39" s="1"/>
  <c r="W115" i="39"/>
  <c r="W117" i="39" s="1"/>
  <c r="Y115" i="39"/>
  <c r="Y117" i="39" s="1"/>
  <c r="U118" i="39"/>
  <c r="W118" i="39"/>
  <c r="Y118" i="39"/>
  <c r="AA122" i="39"/>
  <c r="T121" i="39"/>
  <c r="AE122" i="39"/>
  <c r="V121" i="39"/>
  <c r="AI122" i="39"/>
  <c r="X121" i="39"/>
  <c r="T118" i="39"/>
  <c r="V118" i="39"/>
  <c r="X118" i="39"/>
  <c r="AC122" i="39"/>
  <c r="U121" i="39"/>
  <c r="U124" i="39" s="1"/>
  <c r="U125" i="39" s="1"/>
  <c r="AG122" i="39"/>
  <c r="W121" i="39"/>
  <c r="W124" i="39" s="1"/>
  <c r="W125" i="39" s="1"/>
  <c r="AK122" i="39"/>
  <c r="Y121" i="39"/>
  <c r="Y124" i="39" s="1"/>
  <c r="Y125" i="39" s="1"/>
  <c r="AK61" i="39"/>
  <c r="AK65" i="39"/>
  <c r="AK67" i="39"/>
  <c r="AI69" i="39"/>
  <c r="AK62" i="39"/>
  <c r="AK66" i="39"/>
  <c r="AK68" i="39"/>
  <c r="AA62" i="39"/>
  <c r="AC62" i="39"/>
  <c r="AE62" i="39"/>
  <c r="AG62" i="39"/>
  <c r="AI62" i="39"/>
  <c r="AA66" i="39"/>
  <c r="AC66" i="39"/>
  <c r="AE66" i="39"/>
  <c r="AG66" i="39"/>
  <c r="AI66" i="39"/>
  <c r="AA68" i="39"/>
  <c r="AC68" i="39"/>
  <c r="AE68" i="39"/>
  <c r="AG68" i="39"/>
  <c r="AI68" i="39"/>
  <c r="AC69" i="39"/>
  <c r="AG69" i="39"/>
  <c r="AK69" i="39"/>
  <c r="AK72" i="39"/>
  <c r="AK74" i="39"/>
  <c r="AK83" i="39"/>
  <c r="AA61" i="39"/>
  <c r="AC61" i="39"/>
  <c r="AE61" i="39"/>
  <c r="AG61" i="39"/>
  <c r="AI61" i="39"/>
  <c r="AA65" i="39"/>
  <c r="AC65" i="39"/>
  <c r="AE65" i="39"/>
  <c r="AG65" i="39"/>
  <c r="AI65" i="39"/>
  <c r="AA67" i="39"/>
  <c r="AC67" i="39"/>
  <c r="AE67" i="39"/>
  <c r="AG67" i="39"/>
  <c r="AI67" i="39"/>
  <c r="AA69" i="39"/>
  <c r="AE69" i="39"/>
  <c r="AK78" i="39"/>
  <c r="AK85" i="39"/>
  <c r="AG88" i="39"/>
  <c r="AA88" i="39"/>
  <c r="AC88" i="39"/>
  <c r="AE88" i="39"/>
  <c r="AK90" i="39"/>
  <c r="AK92" i="39"/>
  <c r="AK94" i="39"/>
  <c r="AK98" i="39"/>
  <c r="AK100" i="39"/>
  <c r="AK102" i="39"/>
  <c r="AK105" i="39"/>
  <c r="AI107"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K88" i="39"/>
  <c r="AI88" i="39"/>
  <c r="AK104" i="39"/>
  <c r="AK106"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G107" i="39"/>
  <c r="AK107" i="39"/>
  <c r="AK110" i="39"/>
  <c r="AK112" i="39"/>
  <c r="AK114" i="39"/>
  <c r="AA105" i="39"/>
  <c r="AC105" i="39"/>
  <c r="AE105" i="39"/>
  <c r="AG105" i="39"/>
  <c r="AI105" i="39"/>
  <c r="AA107" i="39"/>
  <c r="AC107" i="39"/>
  <c r="AE107" i="39"/>
  <c r="AK116" i="39"/>
  <c r="AK119"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0" i="39"/>
  <c r="AK123" i="39"/>
  <c r="AA119" i="39"/>
  <c r="AC119" i="39"/>
  <c r="AE119" i="39"/>
  <c r="AG119" i="39"/>
  <c r="AI119" i="39"/>
  <c r="AA123" i="39"/>
  <c r="AC123" i="39"/>
  <c r="AE123" i="39"/>
  <c r="AG123" i="39"/>
  <c r="AI123" i="39"/>
  <c r="AA120" i="39"/>
  <c r="AC120" i="39"/>
  <c r="AE120" i="39"/>
  <c r="AG120" i="39"/>
  <c r="AI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D69" i="33"/>
  <c r="B68" i="33"/>
  <c r="D70" i="33"/>
  <c r="D72" i="33"/>
  <c r="B71" i="33"/>
  <c r="B74" i="33" s="1"/>
  <c r="D73" i="33"/>
  <c r="B84" i="33"/>
  <c r="D85" i="33"/>
  <c r="D84" i="33" s="1"/>
  <c r="B86" i="33"/>
  <c r="B88" i="33" s="1"/>
  <c r="D87" i="33"/>
  <c r="D86" i="33" s="1"/>
  <c r="D88" i="33" s="1"/>
  <c r="F11" i="30"/>
  <c r="B10" i="30"/>
  <c r="D10" i="30"/>
  <c r="H10" i="30"/>
  <c r="L10" i="30"/>
  <c r="N10" i="30"/>
  <c r="O11" i="30"/>
  <c r="P10" i="30"/>
  <c r="R10" i="30"/>
  <c r="S11" i="30"/>
  <c r="T10" i="30"/>
  <c r="F12" i="30"/>
  <c r="O12" i="30"/>
  <c r="S12" i="30"/>
  <c r="F13" i="30"/>
  <c r="O13" i="30"/>
  <c r="S13" i="30"/>
  <c r="F14" i="30"/>
  <c r="O14" i="30"/>
  <c r="S14" i="30"/>
  <c r="F15" i="30"/>
  <c r="O15" i="30"/>
  <c r="S15" i="30"/>
  <c r="F16" i="30"/>
  <c r="O16" i="30"/>
  <c r="S16" i="30"/>
  <c r="F18" i="30"/>
  <c r="B17" i="30"/>
  <c r="B30" i="30" s="1"/>
  <c r="D17" i="30"/>
  <c r="D30" i="30" s="1"/>
  <c r="H17" i="30"/>
  <c r="H30" i="30" s="1"/>
  <c r="L17" i="30"/>
  <c r="L30" i="30" s="1"/>
  <c r="N17" i="30"/>
  <c r="N30" i="30" s="1"/>
  <c r="O18" i="30"/>
  <c r="P17" i="30"/>
  <c r="P30" i="30" s="1"/>
  <c r="R17" i="30"/>
  <c r="R30" i="30" s="1"/>
  <c r="S18" i="30"/>
  <c r="T17" i="30"/>
  <c r="T30" i="30" s="1"/>
  <c r="F19" i="30"/>
  <c r="O19" i="30"/>
  <c r="S19" i="30"/>
  <c r="F20" i="30"/>
  <c r="O20" i="30"/>
  <c r="F21" i="30"/>
  <c r="F22" i="30"/>
  <c r="A45" i="12"/>
  <c r="C10" i="30"/>
  <c r="E10" i="30"/>
  <c r="G10" i="30"/>
  <c r="J11" i="30"/>
  <c r="I10" i="30"/>
  <c r="M10" i="30"/>
  <c r="Q10" i="30"/>
  <c r="J12" i="30"/>
  <c r="J13" i="30"/>
  <c r="J14" i="30"/>
  <c r="J15" i="30"/>
  <c r="J16" i="30"/>
  <c r="C17" i="30"/>
  <c r="C30" i="30" s="1"/>
  <c r="E17" i="30"/>
  <c r="E30" i="30" s="1"/>
  <c r="G17" i="30"/>
  <c r="G30" i="30" s="1"/>
  <c r="J18" i="30"/>
  <c r="I17" i="30"/>
  <c r="I30" i="30" s="1"/>
  <c r="M17" i="30"/>
  <c r="M30" i="30" s="1"/>
  <c r="Q17" i="30"/>
  <c r="Q30" i="30" s="1"/>
  <c r="J19" i="30"/>
  <c r="J20" i="30"/>
  <c r="S20" i="30"/>
  <c r="O21" i="30"/>
  <c r="S21" i="30"/>
  <c r="O22" i="30"/>
  <c r="S22" i="30"/>
  <c r="F23" i="30"/>
  <c r="O23" i="30"/>
  <c r="S23" i="30"/>
  <c r="F24" i="30"/>
  <c r="O24" i="30"/>
  <c r="S24" i="30"/>
  <c r="F25" i="30"/>
  <c r="O25" i="30"/>
  <c r="S25" i="30"/>
  <c r="F26" i="30"/>
  <c r="O26" i="30"/>
  <c r="S26" i="30"/>
  <c r="F27" i="30"/>
  <c r="O27" i="30"/>
  <c r="S27" i="30"/>
  <c r="F28" i="30"/>
  <c r="O28" i="30"/>
  <c r="S28" i="30"/>
  <c r="F29" i="30"/>
  <c r="O29" i="30"/>
  <c r="S29" i="30"/>
  <c r="F32" i="30"/>
  <c r="B31" i="30"/>
  <c r="D31" i="30"/>
  <c r="H31" i="30"/>
  <c r="L31" i="30"/>
  <c r="N31" i="30"/>
  <c r="O32" i="30"/>
  <c r="O31" i="30" s="1"/>
  <c r="P31" i="30"/>
  <c r="R31" i="30"/>
  <c r="S32" i="30"/>
  <c r="S31" i="30" s="1"/>
  <c r="T31" i="30"/>
  <c r="F34" i="30"/>
  <c r="B33" i="30"/>
  <c r="D33" i="30"/>
  <c r="H33" i="30"/>
  <c r="L33" i="30"/>
  <c r="N33" i="30"/>
  <c r="O34" i="30"/>
  <c r="O33" i="30" s="1"/>
  <c r="P33" i="30"/>
  <c r="R33" i="30"/>
  <c r="S34" i="30"/>
  <c r="S33" i="30" s="1"/>
  <c r="T33" i="30"/>
  <c r="F35" i="30"/>
  <c r="O35" i="30"/>
  <c r="S35" i="30"/>
  <c r="F37" i="30"/>
  <c r="B36" i="30"/>
  <c r="B40" i="30" s="1"/>
  <c r="D36" i="30"/>
  <c r="D40" i="30" s="1"/>
  <c r="H36" i="30"/>
  <c r="H40" i="30" s="1"/>
  <c r="L36" i="30"/>
  <c r="L40" i="30" s="1"/>
  <c r="N36" i="30"/>
  <c r="N40" i="30" s="1"/>
  <c r="O37" i="30"/>
  <c r="P36" i="30"/>
  <c r="P40" i="30" s="1"/>
  <c r="R36" i="30"/>
  <c r="R40" i="30" s="1"/>
  <c r="S37" i="30"/>
  <c r="T36" i="30"/>
  <c r="T40" i="30" s="1"/>
  <c r="F38" i="30"/>
  <c r="O38" i="30"/>
  <c r="S38" i="30"/>
  <c r="F39" i="30"/>
  <c r="F42" i="30"/>
  <c r="B41" i="30"/>
  <c r="N41" i="30"/>
  <c r="J21" i="30"/>
  <c r="J22" i="30"/>
  <c r="J23" i="30"/>
  <c r="J24" i="30"/>
  <c r="J25" i="30"/>
  <c r="J26" i="30"/>
  <c r="J27" i="30"/>
  <c r="J28" i="30"/>
  <c r="J29" i="30"/>
  <c r="C31" i="30"/>
  <c r="E31" i="30"/>
  <c r="G31" i="30"/>
  <c r="J32" i="30"/>
  <c r="J31" i="30" s="1"/>
  <c r="I31" i="30"/>
  <c r="M31" i="30"/>
  <c r="Q31" i="30"/>
  <c r="C33" i="30"/>
  <c r="E33" i="30"/>
  <c r="G33" i="30"/>
  <c r="J34" i="30"/>
  <c r="I33" i="30"/>
  <c r="M33" i="30"/>
  <c r="Q33" i="30"/>
  <c r="J35" i="30"/>
  <c r="C36" i="30"/>
  <c r="C40" i="30" s="1"/>
  <c r="E36" i="30"/>
  <c r="E40" i="30" s="1"/>
  <c r="G36" i="30"/>
  <c r="G40" i="30" s="1"/>
  <c r="J37" i="30"/>
  <c r="I36" i="30"/>
  <c r="I40" i="30" s="1"/>
  <c r="M36" i="30"/>
  <c r="M40" i="30" s="1"/>
  <c r="Q36" i="30"/>
  <c r="Q40" i="30" s="1"/>
  <c r="J38" i="30"/>
  <c r="O39" i="30"/>
  <c r="S39" i="30"/>
  <c r="D41" i="30"/>
  <c r="H41" i="30"/>
  <c r="L41" i="30"/>
  <c r="O42" i="30"/>
  <c r="P41" i="30"/>
  <c r="J39" i="30"/>
  <c r="C41" i="30"/>
  <c r="E41" i="30"/>
  <c r="G41" i="30"/>
  <c r="J42" i="30"/>
  <c r="I41" i="30"/>
  <c r="M41" i="30"/>
  <c r="Q41" i="30"/>
  <c r="J43" i="30"/>
  <c r="J44" i="30"/>
  <c r="J45" i="30"/>
  <c r="J46" i="30"/>
  <c r="J47" i="30"/>
  <c r="B48" i="30"/>
  <c r="F49" i="30"/>
  <c r="N48" i="30"/>
  <c r="R48" i="30"/>
  <c r="R41" i="30"/>
  <c r="S42" i="30"/>
  <c r="T41" i="30"/>
  <c r="F43" i="30"/>
  <c r="K43" i="30" s="1"/>
  <c r="O43" i="30"/>
  <c r="U43" i="30"/>
  <c r="S43" i="30"/>
  <c r="F44" i="30"/>
  <c r="K44" i="30" s="1"/>
  <c r="O44" i="30"/>
  <c r="U44" i="30"/>
  <c r="S44" i="30"/>
  <c r="F45" i="30"/>
  <c r="K45" i="30" s="1"/>
  <c r="O45" i="30"/>
  <c r="U45" i="30"/>
  <c r="S45" i="30"/>
  <c r="F46" i="30"/>
  <c r="K46" i="30" s="1"/>
  <c r="O46" i="30"/>
  <c r="U46" i="30"/>
  <c r="S46" i="30"/>
  <c r="F47" i="30"/>
  <c r="K47" i="30" s="1"/>
  <c r="O47" i="30"/>
  <c r="U47" i="30"/>
  <c r="S47" i="30"/>
  <c r="D48" i="30"/>
  <c r="H48" i="30"/>
  <c r="L48" i="30"/>
  <c r="O49" i="30"/>
  <c r="P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GS12" i="31"/>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E28" i="29"/>
  <c r="E31" i="29" s="1"/>
  <c r="G28" i="29"/>
  <c r="G31" i="29" s="1"/>
  <c r="I28" i="29"/>
  <c r="I31" i="29" s="1"/>
  <c r="K28" i="29"/>
  <c r="K31" i="29" s="1"/>
  <c r="M28" i="29"/>
  <c r="M31" i="29" s="1"/>
  <c r="O28" i="29"/>
  <c r="O31" i="29" s="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1" i="27"/>
  <c r="Z70" i="27" s="1"/>
  <c r="V111" i="27"/>
  <c r="V70" i="27" s="1"/>
  <c r="R111" i="27"/>
  <c r="R70" i="27" s="1"/>
  <c r="N111" i="27"/>
  <c r="N70" i="27" s="1"/>
  <c r="J111" i="27"/>
  <c r="J70" i="27" s="1"/>
  <c r="F111" i="27"/>
  <c r="F70" i="27"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K101" i="27"/>
  <c r="K60" i="27" s="1"/>
  <c r="I101" i="27"/>
  <c r="G101" i="27"/>
  <c r="G60" i="27" s="1"/>
  <c r="E101" i="27"/>
  <c r="AA100" i="27"/>
  <c r="AA59" i="27" s="1"/>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89" i="27"/>
  <c r="AA48" i="27" s="1"/>
  <c r="Y89" i="27"/>
  <c r="W89" i="27"/>
  <c r="W48" i="27" s="1"/>
  <c r="U89" i="27"/>
  <c r="S89" i="27"/>
  <c r="S48" i="27" s="1"/>
  <c r="Q89" i="27"/>
  <c r="O89" i="27"/>
  <c r="O48" i="27" s="1"/>
  <c r="M89" i="27"/>
  <c r="K89" i="27"/>
  <c r="K48" i="27" s="1"/>
  <c r="I89" i="27"/>
  <c r="G89" i="27"/>
  <c r="G48" i="27" s="1"/>
  <c r="E89" i="27"/>
  <c r="AA88" i="27"/>
  <c r="AA47" i="27" s="1"/>
  <c r="Y88" i="27"/>
  <c r="W88" i="27"/>
  <c r="W47" i="27" s="1"/>
  <c r="U88" i="27"/>
  <c r="S88" i="27"/>
  <c r="S47" i="27" s="1"/>
  <c r="Q88" i="27"/>
  <c r="O88" i="27"/>
  <c r="O47" i="27" s="1"/>
  <c r="M88" i="27"/>
  <c r="K88" i="27"/>
  <c r="K47" i="27" s="1"/>
  <c r="I88" i="27"/>
  <c r="G88" i="27"/>
  <c r="G47" i="27" s="1"/>
  <c r="E88" i="27"/>
  <c r="F101" i="27"/>
  <c r="F60" i="27" s="1"/>
  <c r="Z100" i="27"/>
  <c r="Z59" i="27" s="1"/>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89" i="27"/>
  <c r="Z48" i="27" s="1"/>
  <c r="V89" i="27"/>
  <c r="V48" i="27" s="1"/>
  <c r="R89" i="27"/>
  <c r="R48" i="27" s="1"/>
  <c r="N89" i="27"/>
  <c r="N48" i="27" s="1"/>
  <c r="J89" i="27"/>
  <c r="J48" i="27" s="1"/>
  <c r="F89" i="27"/>
  <c r="F48" i="27" s="1"/>
  <c r="Z88" i="27"/>
  <c r="Z47" i="27" s="1"/>
  <c r="V88" i="27"/>
  <c r="V47" i="27" s="1"/>
  <c r="R88" i="27"/>
  <c r="R47" i="27" s="1"/>
  <c r="N88" i="27"/>
  <c r="N47" i="27" s="1"/>
  <c r="J88" i="27"/>
  <c r="J47" i="27" s="1"/>
  <c r="F88" i="27"/>
  <c r="F47" i="27" s="1"/>
  <c r="Z86" i="27"/>
  <c r="AA86" i="27"/>
  <c r="V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Y86" i="27"/>
  <c r="W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A36" i="12"/>
  <c r="T42" i="23"/>
  <c r="P42" i="23"/>
  <c r="L42" i="23"/>
  <c r="J42" i="23"/>
  <c r="H42" i="23"/>
  <c r="F42" i="23"/>
  <c r="T41" i="23"/>
  <c r="P41" i="23"/>
  <c r="L41" i="23"/>
  <c r="J41" i="23"/>
  <c r="H41" i="23"/>
  <c r="F41" i="23"/>
  <c r="T40" i="23"/>
  <c r="P40" i="23"/>
  <c r="L40" i="23"/>
  <c r="J40" i="23"/>
  <c r="H40" i="23"/>
  <c r="F40" i="23"/>
  <c r="T39" i="23"/>
  <c r="P39" i="23"/>
  <c r="L39" i="23"/>
  <c r="J39" i="23"/>
  <c r="H39" i="23"/>
  <c r="F39" i="23"/>
  <c r="T38" i="23"/>
  <c r="P38" i="23"/>
  <c r="W42" i="23"/>
  <c r="U42" i="23"/>
  <c r="S42" i="23"/>
  <c r="Q42" i="23"/>
  <c r="O42" i="23"/>
  <c r="K42" i="23"/>
  <c r="G42" i="23"/>
  <c r="E42" i="23"/>
  <c r="I42" i="23" s="1"/>
  <c r="W41" i="23"/>
  <c r="U41" i="23"/>
  <c r="S41" i="23"/>
  <c r="Q41" i="23"/>
  <c r="O41" i="23"/>
  <c r="K41" i="23"/>
  <c r="G41" i="23"/>
  <c r="E41" i="23"/>
  <c r="I41" i="23" s="1"/>
  <c r="W40" i="23"/>
  <c r="U40" i="23"/>
  <c r="S40" i="23"/>
  <c r="Q40" i="23"/>
  <c r="O40" i="23"/>
  <c r="K40" i="23"/>
  <c r="G40" i="23"/>
  <c r="E40" i="23"/>
  <c r="I40" i="23" s="1"/>
  <c r="W39" i="23"/>
  <c r="U39" i="23"/>
  <c r="S39" i="23"/>
  <c r="Q39" i="23"/>
  <c r="O39" i="23"/>
  <c r="K39" i="23"/>
  <c r="G39" i="23"/>
  <c r="E39" i="23"/>
  <c r="I39" i="23" s="1"/>
  <c r="W38" i="23"/>
  <c r="U38" i="23"/>
  <c r="S38" i="23"/>
  <c r="Q38" i="23"/>
  <c r="O38" i="23"/>
  <c r="L38" i="23"/>
  <c r="J38" i="23"/>
  <c r="H38" i="23"/>
  <c r="F38" i="23"/>
  <c r="T37" i="23"/>
  <c r="P37" i="23"/>
  <c r="L37" i="23"/>
  <c r="J37" i="23"/>
  <c r="H37" i="23"/>
  <c r="F37"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F30" i="23"/>
  <c r="K38" i="23"/>
  <c r="G38" i="23"/>
  <c r="E38" i="23"/>
  <c r="I38" i="23" s="1"/>
  <c r="W37" i="23"/>
  <c r="U37" i="23"/>
  <c r="S37" i="23"/>
  <c r="Q37" i="23"/>
  <c r="O37" i="23"/>
  <c r="K37" i="23"/>
  <c r="G37" i="23"/>
  <c r="E37" i="23"/>
  <c r="I37" i="23" s="1"/>
  <c r="W36" i="23"/>
  <c r="U36" i="23"/>
  <c r="S36" i="23"/>
  <c r="Q36" i="23"/>
  <c r="O36" i="23"/>
  <c r="K36" i="23"/>
  <c r="G36" i="23"/>
  <c r="E36" i="23"/>
  <c r="I36" i="23" s="1"/>
  <c r="W35" i="23"/>
  <c r="U35" i="23"/>
  <c r="S35" i="23"/>
  <c r="Q35" i="23"/>
  <c r="O35" i="23"/>
  <c r="K35" i="23"/>
  <c r="G35" i="23"/>
  <c r="E35" i="23"/>
  <c r="I35" i="23" s="1"/>
  <c r="W34" i="23"/>
  <c r="U34" i="23"/>
  <c r="S34" i="23"/>
  <c r="Q34" i="23"/>
  <c r="O34" i="23"/>
  <c r="K34" i="23"/>
  <c r="G34" i="23"/>
  <c r="E34" i="23"/>
  <c r="I34" i="23" s="1"/>
  <c r="W33" i="23"/>
  <c r="U33" i="23"/>
  <c r="S33" i="23"/>
  <c r="Q33" i="23"/>
  <c r="O33" i="23"/>
  <c r="K33" i="23"/>
  <c r="G33" i="23"/>
  <c r="E33" i="23"/>
  <c r="I33" i="23" s="1"/>
  <c r="W32" i="23"/>
  <c r="U32" i="23"/>
  <c r="S32" i="23"/>
  <c r="Q32" i="23"/>
  <c r="O32" i="23"/>
  <c r="K32" i="23"/>
  <c r="G32" i="23"/>
  <c r="E32" i="23"/>
  <c r="I32" i="23" s="1"/>
  <c r="W31" i="23"/>
  <c r="U31" i="23"/>
  <c r="S31" i="23"/>
  <c r="Q31" i="23"/>
  <c r="O31" i="23"/>
  <c r="K31" i="23"/>
  <c r="G31" i="23"/>
  <c r="E31" i="23"/>
  <c r="I31" i="23" s="1"/>
  <c r="W30" i="23"/>
  <c r="U30" i="23"/>
  <c r="S30" i="23"/>
  <c r="Q30" i="23"/>
  <c r="O30" i="23"/>
  <c r="K30" i="23"/>
  <c r="G30" i="23"/>
  <c r="E30" i="23"/>
  <c r="I30" i="23" s="1"/>
  <c r="W29" i="23"/>
  <c r="U29" i="23"/>
  <c r="U28" i="23" s="1"/>
  <c r="S29" i="23"/>
  <c r="Q29" i="23"/>
  <c r="Q28" i="23" s="1"/>
  <c r="O29" i="23"/>
  <c r="O28" i="23" s="1"/>
  <c r="K29" i="23"/>
  <c r="K28" i="23" s="1"/>
  <c r="G29" i="23"/>
  <c r="G28" i="23" s="1"/>
  <c r="E29" i="23"/>
  <c r="W20" i="23"/>
  <c r="U20" i="23"/>
  <c r="S20" i="23"/>
  <c r="Q20" i="23"/>
  <c r="O20" i="23"/>
  <c r="K20" i="23"/>
  <c r="G20" i="23"/>
  <c r="E20" i="23"/>
  <c r="W19" i="23"/>
  <c r="U19" i="23"/>
  <c r="S19" i="23"/>
  <c r="Q19" i="23"/>
  <c r="O19" i="23"/>
  <c r="K19" i="23"/>
  <c r="G19" i="23"/>
  <c r="E19" i="23"/>
  <c r="W17" i="23"/>
  <c r="U17" i="23"/>
  <c r="S17" i="23"/>
  <c r="Q17" i="23"/>
  <c r="O17" i="23"/>
  <c r="K17" i="23"/>
  <c r="G17" i="23"/>
  <c r="E17" i="23"/>
  <c r="W15" i="23"/>
  <c r="U15" i="23"/>
  <c r="S15" i="23"/>
  <c r="Q15" i="23"/>
  <c r="O15" i="23"/>
  <c r="K15" i="23"/>
  <c r="G15" i="23"/>
  <c r="E15" i="23"/>
  <c r="W14" i="23"/>
  <c r="U14" i="23"/>
  <c r="S14" i="23"/>
  <c r="Q14" i="23"/>
  <c r="O14" i="23"/>
  <c r="K14" i="23"/>
  <c r="G14" i="23"/>
  <c r="E14" i="23"/>
  <c r="T29" i="23"/>
  <c r="T28" i="23" s="1"/>
  <c r="P29" i="23"/>
  <c r="P28" i="23" s="1"/>
  <c r="L29" i="23"/>
  <c r="L28" i="23" s="1"/>
  <c r="J29" i="23"/>
  <c r="H29" i="23"/>
  <c r="H28" i="23" s="1"/>
  <c r="F29" i="23"/>
  <c r="F28" i="23" s="1"/>
  <c r="T20" i="23"/>
  <c r="P20" i="23"/>
  <c r="L20" i="23"/>
  <c r="J20" i="23"/>
  <c r="M20" i="23" s="1"/>
  <c r="H20" i="23"/>
  <c r="F20" i="23"/>
  <c r="T19" i="23"/>
  <c r="P19" i="23"/>
  <c r="L19" i="23"/>
  <c r="J19" i="23"/>
  <c r="M19" i="23" s="1"/>
  <c r="H19" i="23"/>
  <c r="F19" i="23"/>
  <c r="T17" i="23"/>
  <c r="P17" i="23"/>
  <c r="L17" i="23"/>
  <c r="J17" i="23"/>
  <c r="H17" i="23"/>
  <c r="F17" i="23"/>
  <c r="T15" i="23"/>
  <c r="P15" i="23"/>
  <c r="L15" i="23"/>
  <c r="J15" i="23"/>
  <c r="M15" i="23" s="1"/>
  <c r="H15" i="23"/>
  <c r="F15" i="23"/>
  <c r="T14" i="23"/>
  <c r="P14" i="23"/>
  <c r="L14" i="23"/>
  <c r="J14" i="23"/>
  <c r="M14" i="23" s="1"/>
  <c r="H14" i="23"/>
  <c r="F14" i="23"/>
  <c r="W12" i="23"/>
  <c r="U12" i="23"/>
  <c r="S12" i="23"/>
  <c r="Q12" i="23"/>
  <c r="O12" i="23"/>
  <c r="K12" i="23"/>
  <c r="G12" i="23"/>
  <c r="E12" i="23"/>
  <c r="T12" i="23"/>
  <c r="P12" i="23"/>
  <c r="L12" i="23"/>
  <c r="J12" i="23"/>
  <c r="H12" i="23"/>
  <c r="F12" i="23"/>
  <c r="A39" i="12"/>
  <c r="A35" i="12"/>
  <c r="W8" i="14"/>
  <c r="W10" i="14"/>
  <c r="W9" i="14"/>
  <c r="W11" i="14"/>
  <c r="M13" i="14"/>
  <c r="M15" i="14"/>
  <c r="M17" i="14"/>
  <c r="M19" i="14"/>
  <c r="M21" i="14"/>
  <c r="M22" i="14"/>
  <c r="M24" i="14"/>
  <c r="M25" i="14"/>
  <c r="U8" i="14"/>
  <c r="U9" i="14"/>
  <c r="U10" i="14"/>
  <c r="U11" i="14"/>
  <c r="W12" i="14"/>
  <c r="U12" i="14"/>
  <c r="W13" i="14"/>
  <c r="U13" i="14"/>
  <c r="U14" i="14"/>
  <c r="W15" i="14"/>
  <c r="U15" i="14"/>
  <c r="U16" i="14"/>
  <c r="W17" i="14"/>
  <c r="U17" i="14"/>
  <c r="U18" i="14"/>
  <c r="W19" i="14"/>
  <c r="U19" i="14"/>
  <c r="U20" i="14"/>
  <c r="W21" i="14"/>
  <c r="U21" i="14"/>
  <c r="W22" i="14"/>
  <c r="U22" i="14"/>
  <c r="U23" i="14"/>
  <c r="W24" i="14"/>
  <c r="U24" i="14"/>
  <c r="W25" i="14"/>
  <c r="U25" i="14"/>
  <c r="U26" i="14"/>
  <c r="U27" i="14"/>
  <c r="U28" i="14"/>
  <c r="U29" i="14"/>
  <c r="U30" i="14"/>
  <c r="U31" i="14"/>
  <c r="W34" i="14"/>
  <c r="W36" i="14"/>
  <c r="W38" i="14"/>
  <c r="W40" i="14"/>
  <c r="W42" i="14"/>
  <c r="W44" i="14"/>
  <c r="W46" i="14"/>
  <c r="W48" i="14"/>
  <c r="W50" i="14"/>
  <c r="W52" i="14"/>
  <c r="M14" i="14"/>
  <c r="W14" i="14" s="1"/>
  <c r="M16" i="14"/>
  <c r="W16" i="14" s="1"/>
  <c r="M18" i="14"/>
  <c r="W18" i="14" s="1"/>
  <c r="M20" i="14"/>
  <c r="W20" i="14" s="1"/>
  <c r="M23" i="14"/>
  <c r="W23" i="14" s="1"/>
  <c r="M26" i="14"/>
  <c r="W26" i="14" s="1"/>
  <c r="M27" i="14"/>
  <c r="W27" i="14" s="1"/>
  <c r="M28" i="14"/>
  <c r="W28" i="14" s="1"/>
  <c r="M29" i="14"/>
  <c r="W29" i="14" s="1"/>
  <c r="M30" i="14"/>
  <c r="W30" i="14" s="1"/>
  <c r="M31" i="14"/>
  <c r="W31" i="14" s="1"/>
  <c r="M32" i="14"/>
  <c r="W32" i="14" s="1"/>
  <c r="Q32" i="14"/>
  <c r="W33" i="14"/>
  <c r="W35" i="14"/>
  <c r="W37" i="14"/>
  <c r="W39" i="14"/>
  <c r="W41" i="14"/>
  <c r="W43" i="14"/>
  <c r="W45" i="14"/>
  <c r="W47" i="14"/>
  <c r="W49" i="14"/>
  <c r="W51" i="14"/>
  <c r="U32"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W60" i="14"/>
  <c r="W62" i="14"/>
  <c r="W64" i="14"/>
  <c r="W66" i="14"/>
  <c r="M54" i="14"/>
  <c r="W54" i="14" s="1"/>
  <c r="M55" i="14"/>
  <c r="W55" i="14" s="1"/>
  <c r="M56" i="14"/>
  <c r="W56" i="14" s="1"/>
  <c r="M57" i="14"/>
  <c r="W57" i="14" s="1"/>
  <c r="M58" i="14"/>
  <c r="W58" i="14" s="1"/>
  <c r="W59" i="14"/>
  <c r="W61" i="14"/>
  <c r="W63" i="14"/>
  <c r="W65" i="14"/>
  <c r="U58"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M89" i="14"/>
  <c r="W89" i="14" s="1"/>
  <c r="L84" i="14"/>
  <c r="M84" i="14" s="1"/>
  <c r="W84" i="14" s="1"/>
  <c r="W90" i="14" s="1"/>
  <c r="H90" i="14"/>
  <c r="R90" i="14"/>
  <c r="V90" i="14"/>
  <c r="U77" i="14"/>
  <c r="U78" i="14"/>
  <c r="U79" i="14"/>
  <c r="U80" i="14"/>
  <c r="U81" i="14"/>
  <c r="U82" i="14"/>
  <c r="U83" i="14"/>
  <c r="U84" i="14"/>
  <c r="U85" i="14"/>
  <c r="U86" i="14"/>
  <c r="U87" i="14"/>
  <c r="U88" i="14"/>
  <c r="U89" i="14"/>
  <c r="A31" i="12"/>
  <c r="A30" i="12"/>
  <c r="A32" i="12"/>
  <c r="AE13" i="2"/>
  <c r="Z13" i="2" s="1"/>
  <c r="A27" i="12"/>
  <c r="AE12" i="2"/>
  <c r="Y10" i="2" s="1"/>
  <c r="Y13" i="2"/>
  <c r="AA13" i="2"/>
  <c r="AC13" i="2"/>
  <c r="AA14" i="2"/>
  <c r="AB14" i="2"/>
  <c r="AE14" i="2"/>
  <c r="Y14" i="2" s="1"/>
  <c r="AD14" i="2"/>
  <c r="S16" i="2"/>
  <c r="S17" i="2" s="1"/>
  <c r="U16" i="2"/>
  <c r="U17" i="2" s="1"/>
  <c r="W16" i="2"/>
  <c r="W17" i="2" s="1"/>
  <c r="AE19" i="2"/>
  <c r="Z19" i="2" s="1"/>
  <c r="T16" i="2"/>
  <c r="T17" i="2" s="1"/>
  <c r="V16" i="2"/>
  <c r="V17" i="2" s="1"/>
  <c r="X16" i="2"/>
  <c r="AE15" i="2"/>
  <c r="Y15" i="2" s="1"/>
  <c r="Y16" i="2" s="1"/>
  <c r="Z18" i="2"/>
  <c r="AD18" i="2"/>
  <c r="AE18" i="2"/>
  <c r="AA18" i="2" s="1"/>
  <c r="Y19" i="2"/>
  <c r="AA19" i="2"/>
  <c r="AC19" i="2"/>
  <c r="AE20" i="2"/>
  <c r="Y20" i="2" s="1"/>
  <c r="S21" i="2"/>
  <c r="Y21" i="2" s="1"/>
  <c r="U21" i="2"/>
  <c r="AA21" i="2" s="1"/>
  <c r="W21" i="2"/>
  <c r="AC21" i="2" s="1"/>
  <c r="AB24" i="2"/>
  <c r="AE24" i="2"/>
  <c r="Z24" i="2" s="1"/>
  <c r="AD24" i="2"/>
  <c r="S27" i="2"/>
  <c r="S28" i="2" s="1"/>
  <c r="S25" i="2"/>
  <c r="Y25" i="2" s="1"/>
  <c r="U27" i="2"/>
  <c r="U28" i="2" s="1"/>
  <c r="U25" i="2"/>
  <c r="AA25" i="2" s="1"/>
  <c r="W27" i="2"/>
  <c r="W28" i="2" s="1"/>
  <c r="W25" i="2"/>
  <c r="AC25" i="2" s="1"/>
  <c r="T21" i="2"/>
  <c r="Z21" i="2" s="1"/>
  <c r="V21" i="2"/>
  <c r="AB21" i="2" s="1"/>
  <c r="X21" i="2"/>
  <c r="AD21" i="2" s="1"/>
  <c r="Z23" i="2"/>
  <c r="AD23" i="2"/>
  <c r="AE23" i="2"/>
  <c r="Y23" i="2" s="1"/>
  <c r="Y24" i="2"/>
  <c r="AA24" i="2"/>
  <c r="AC24" i="2"/>
  <c r="T27" i="2"/>
  <c r="T28" i="2" s="1"/>
  <c r="T25" i="2"/>
  <c r="Z25" i="2" s="1"/>
  <c r="V27" i="2"/>
  <c r="V28" i="2" s="1"/>
  <c r="V25" i="2"/>
  <c r="AB25" i="2" s="1"/>
  <c r="X27" i="2"/>
  <c r="X25" i="2"/>
  <c r="AD25" i="2" s="1"/>
  <c r="A23" i="12"/>
  <c r="A24" i="12"/>
  <c r="R22" i="1"/>
  <c r="T22" i="1"/>
  <c r="V22" i="1"/>
  <c r="X22" i="1"/>
  <c r="Z22" i="1"/>
  <c r="R23" i="1"/>
  <c r="T23" i="1"/>
  <c r="V23" i="1"/>
  <c r="X23" i="1"/>
  <c r="Z23" i="1"/>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L39" i="1"/>
  <c r="AA39" i="1" s="1"/>
  <c r="H39" i="1"/>
  <c r="W39" i="1" s="1"/>
  <c r="F39" i="1"/>
  <c r="U39" i="1" s="1"/>
  <c r="D39" i="1"/>
  <c r="S39" i="1" s="1"/>
  <c r="B39" i="1"/>
  <c r="Q39" i="1" s="1"/>
  <c r="L38" i="1"/>
  <c r="AA38" i="1" s="1"/>
  <c r="J38" i="1"/>
  <c r="H38" i="1"/>
  <c r="W38" i="1" s="1"/>
  <c r="F38" i="1"/>
  <c r="U38" i="1" s="1"/>
  <c r="D38" i="1"/>
  <c r="S38" i="1" s="1"/>
  <c r="B38" i="1"/>
  <c r="Q38" i="1" s="1"/>
  <c r="L37" i="1"/>
  <c r="J37" i="1"/>
  <c r="H37" i="1"/>
  <c r="F37" i="1"/>
  <c r="D37" i="1"/>
  <c r="B37" i="1"/>
  <c r="J39" i="1"/>
  <c r="Y39" i="1" s="1"/>
  <c r="G39" i="1"/>
  <c r="V39" i="1" s="1"/>
  <c r="E39" i="1"/>
  <c r="T39" i="1" s="1"/>
  <c r="C39" i="1"/>
  <c r="R39" i="1" s="1"/>
  <c r="K38" i="1"/>
  <c r="Z38" i="1" s="1"/>
  <c r="I38" i="1"/>
  <c r="X38" i="1" s="1"/>
  <c r="G38" i="1"/>
  <c r="V38" i="1" s="1"/>
  <c r="E38" i="1"/>
  <c r="T38" i="1" s="1"/>
  <c r="C38" i="1"/>
  <c r="R38" i="1" s="1"/>
  <c r="K37" i="1"/>
  <c r="I37" i="1"/>
  <c r="G37" i="1"/>
  <c r="E37" i="1"/>
  <c r="C37" i="1"/>
  <c r="P7" i="1"/>
  <c r="A16" i="12"/>
  <c r="A15" i="12"/>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A14" i="12"/>
  <c r="L6" i="19"/>
  <c r="L7" i="19"/>
  <c r="L8" i="19"/>
  <c r="L9" i="19"/>
  <c r="L10"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K74" i="19"/>
  <c r="L74" i="19"/>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L131" i="19" s="1"/>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L171" i="19" s="1"/>
  <c r="K172" i="19"/>
  <c r="L172" i="19" s="1"/>
  <c r="K173" i="19"/>
  <c r="L173" i="19" s="1"/>
  <c r="K174" i="19"/>
  <c r="L174" i="19" s="1"/>
  <c r="K175" i="19"/>
  <c r="L175" i="19" s="1"/>
  <c r="K176" i="19"/>
  <c r="L176" i="19" s="1"/>
  <c r="K177" i="19"/>
  <c r="L177" i="19" s="1"/>
  <c r="K178" i="19"/>
  <c r="L178" i="19" s="1"/>
  <c r="K179" i="19"/>
  <c r="L179" i="19" s="1"/>
  <c r="K180" i="19"/>
  <c r="L180" i="19" s="1"/>
  <c r="K181" i="19"/>
  <c r="L181" i="19" s="1"/>
  <c r="K182" i="19"/>
  <c r="L182" i="19" s="1"/>
  <c r="K183" i="19"/>
  <c r="L183" i="19" s="1"/>
  <c r="K184" i="19"/>
  <c r="L184" i="19" s="1"/>
  <c r="K185" i="19"/>
  <c r="L185" i="19" s="1"/>
  <c r="K186" i="19"/>
  <c r="L186" i="19" s="1"/>
  <c r="K187" i="19"/>
  <c r="L187" i="19" s="1"/>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T42" i="31"/>
  <c r="GT41" i="31"/>
  <c r="GT39" i="31"/>
  <c r="GT37" i="31"/>
  <c r="GT36" i="31"/>
  <c r="GT33" i="31"/>
  <c r="GT29" i="31"/>
  <c r="GT27" i="31"/>
  <c r="GT40" i="31"/>
  <c r="GT32" i="31"/>
  <c r="GT30" i="31"/>
  <c r="GT28" i="31"/>
  <c r="GT23" i="31"/>
  <c r="GT17" i="31"/>
  <c r="GT21" i="31"/>
  <c r="GT26" i="31"/>
  <c r="GT24" i="31"/>
  <c r="GT22" i="31"/>
  <c r="GT20" i="31"/>
  <c r="GT16" i="31"/>
  <c r="GT14" i="31"/>
  <c r="C20" i="31"/>
  <c r="G20" i="31"/>
  <c r="K20" i="31"/>
  <c r="O20" i="31"/>
  <c r="S20" i="31"/>
  <c r="W20" i="31"/>
  <c r="AA20" i="31"/>
  <c r="AE20" i="31"/>
  <c r="AI20" i="31"/>
  <c r="AM20" i="31"/>
  <c r="AQ20" i="31"/>
  <c r="AU20" i="31"/>
  <c r="AY20" i="31"/>
  <c r="BC20" i="31"/>
  <c r="BG20" i="31"/>
  <c r="BK20" i="31"/>
  <c r="BO20" i="31"/>
  <c r="BS20" i="31"/>
  <c r="BW20" i="31"/>
  <c r="CA20" i="31"/>
  <c r="CE20" i="31"/>
  <c r="CI20" i="31"/>
  <c r="CM20" i="31"/>
  <c r="CQ20" i="31"/>
  <c r="CU20" i="31"/>
  <c r="CY20" i="31"/>
  <c r="DC20" i="31"/>
  <c r="DG20" i="31"/>
  <c r="DK20" i="31"/>
  <c r="DO16" i="31"/>
  <c r="DS16" i="31"/>
  <c r="DW16" i="31"/>
  <c r="EA16" i="31"/>
  <c r="EE16" i="31"/>
  <c r="EI16" i="31"/>
  <c r="EM16" i="31"/>
  <c r="EQ16" i="31"/>
  <c r="EY16" i="31"/>
  <c r="FC16" i="31"/>
  <c r="FG16" i="31"/>
  <c r="FK16" i="31"/>
  <c r="FO16" i="31"/>
  <c r="FS16" i="31"/>
  <c r="FW16" i="31"/>
  <c r="GA16" i="31"/>
  <c r="GE16" i="31"/>
  <c r="GI16" i="31"/>
  <c r="GQ16" i="31"/>
  <c r="D17" i="31"/>
  <c r="L17" i="31"/>
  <c r="T17" i="31"/>
  <c r="AB17" i="31"/>
  <c r="AJ17" i="31"/>
  <c r="AR17" i="31"/>
  <c r="AZ17" i="31"/>
  <c r="BH17" i="31"/>
  <c r="BP17" i="31"/>
  <c r="BX17" i="31"/>
  <c r="CF17" i="31"/>
  <c r="CN17" i="31"/>
  <c r="CV17" i="31"/>
  <c r="DD17" i="31"/>
  <c r="DL17" i="31"/>
  <c r="DT17" i="31"/>
  <c r="EB17" i="31"/>
  <c r="EJ17" i="31"/>
  <c r="EN17" i="31"/>
  <c r="EZ17" i="31"/>
  <c r="FH17" i="31"/>
  <c r="FP17" i="31"/>
  <c r="FX17" i="31"/>
  <c r="GF17" i="31"/>
  <c r="GN17" i="31"/>
  <c r="EU16" i="31"/>
  <c r="GM16" i="31"/>
  <c r="H17" i="31"/>
  <c r="P17" i="31"/>
  <c r="X17" i="31"/>
  <c r="AF17" i="31"/>
  <c r="AN17" i="31"/>
  <c r="AV17" i="31"/>
  <c r="BD17" i="31"/>
  <c r="BL17" i="31"/>
  <c r="BT17" i="31"/>
  <c r="CB17" i="31"/>
  <c r="CJ17" i="31"/>
  <c r="CR17" i="31"/>
  <c r="CZ17" i="31"/>
  <c r="DH17" i="31"/>
  <c r="DP17" i="31"/>
  <c r="DX17" i="31"/>
  <c r="EF17" i="31"/>
  <c r="ER17" i="31"/>
  <c r="EV17" i="31"/>
  <c r="FD17" i="31"/>
  <c r="FL17" i="31"/>
  <c r="FT17" i="31"/>
  <c r="GB17" i="31"/>
  <c r="GJ17" i="31"/>
  <c r="GR17" i="31"/>
  <c r="V113" i="27"/>
  <c r="N113" i="27"/>
  <c r="F113" i="27"/>
  <c r="Y113" i="27"/>
  <c r="U113" i="27"/>
  <c r="Q113" i="27"/>
  <c r="M113" i="27"/>
  <c r="I113" i="27"/>
  <c r="E113" i="27"/>
  <c r="AA96" i="27"/>
  <c r="W96" i="27"/>
  <c r="S96" i="27"/>
  <c r="O96" i="27"/>
  <c r="K96" i="27"/>
  <c r="G96" i="27"/>
  <c r="AA94" i="27"/>
  <c r="W94" i="27"/>
  <c r="S94" i="27"/>
  <c r="O94" i="27"/>
  <c r="K94" i="27"/>
  <c r="G94" i="27"/>
  <c r="AA92" i="27"/>
  <c r="W92" i="27"/>
  <c r="S92" i="27"/>
  <c r="O92" i="27"/>
  <c r="K92" i="27"/>
  <c r="G92" i="27"/>
  <c r="AA90" i="27"/>
  <c r="W90" i="27"/>
  <c r="S90" i="27"/>
  <c r="O90" i="27"/>
  <c r="K90" i="27"/>
  <c r="G90" i="27"/>
  <c r="AA87" i="27"/>
  <c r="W87" i="27"/>
  <c r="S87" i="27"/>
  <c r="O87" i="27"/>
  <c r="K87" i="27"/>
  <c r="V96" i="27"/>
  <c r="N96" i="27"/>
  <c r="F96" i="27"/>
  <c r="V94" i="27"/>
  <c r="N94" i="27"/>
  <c r="F94" i="27"/>
  <c r="V92" i="27"/>
  <c r="N92" i="27"/>
  <c r="F92" i="27"/>
  <c r="V90" i="27"/>
  <c r="N90" i="27"/>
  <c r="F90" i="27"/>
  <c r="V87" i="27"/>
  <c r="N87" i="27"/>
  <c r="F87" i="27"/>
  <c r="G87" i="27"/>
  <c r="V82" i="27"/>
  <c r="N82" i="27"/>
  <c r="F82" i="27"/>
  <c r="E87" i="27"/>
  <c r="AA82" i="27"/>
  <c r="W82" i="27"/>
  <c r="S82" i="27"/>
  <c r="O82" i="27"/>
  <c r="K82" i="27"/>
  <c r="G82" i="27"/>
  <c r="Z113" i="27"/>
  <c r="R113" i="27"/>
  <c r="J113" i="27"/>
  <c r="AA113" i="27"/>
  <c r="W113" i="27"/>
  <c r="S113" i="27"/>
  <c r="O113" i="27"/>
  <c r="K113" i="27"/>
  <c r="G113" i="27"/>
  <c r="Y96" i="27"/>
  <c r="U96" i="27"/>
  <c r="Q96" i="27"/>
  <c r="M96" i="27"/>
  <c r="I96" i="27"/>
  <c r="E96" i="27"/>
  <c r="Y94" i="27"/>
  <c r="U94" i="27"/>
  <c r="Q94" i="27"/>
  <c r="M94" i="27"/>
  <c r="I94" i="27"/>
  <c r="E94" i="27"/>
  <c r="Y92" i="27"/>
  <c r="U92" i="27"/>
  <c r="Q92" i="27"/>
  <c r="M92" i="27"/>
  <c r="I92" i="27"/>
  <c r="E92" i="27"/>
  <c r="Y90" i="27"/>
  <c r="U90" i="27"/>
  <c r="Q90" i="27"/>
  <c r="M90" i="27"/>
  <c r="I90" i="27"/>
  <c r="E90" i="27"/>
  <c r="Y87" i="27"/>
  <c r="U87" i="27"/>
  <c r="Q87" i="27"/>
  <c r="M87" i="27"/>
  <c r="I87" i="27"/>
  <c r="Z96" i="27"/>
  <c r="R96" i="27"/>
  <c r="J96" i="27"/>
  <c r="Z94" i="27"/>
  <c r="R94" i="27"/>
  <c r="J94" i="27"/>
  <c r="Z92" i="27"/>
  <c r="R92" i="27"/>
  <c r="J92" i="27"/>
  <c r="Z90" i="27"/>
  <c r="R90" i="27"/>
  <c r="J90" i="27"/>
  <c r="Z87" i="27"/>
  <c r="R87" i="27"/>
  <c r="J87" i="27"/>
  <c r="Z82" i="27"/>
  <c r="R82" i="27"/>
  <c r="J82" i="27"/>
  <c r="Y82" i="27"/>
  <c r="U82" i="27"/>
  <c r="Q82" i="27"/>
  <c r="M82" i="27"/>
  <c r="I82" i="27"/>
  <c r="E82" i="27"/>
  <c r="T44" i="23"/>
  <c r="L44" i="23"/>
  <c r="H44" i="23"/>
  <c r="W44" i="23"/>
  <c r="S44" i="23"/>
  <c r="O44" i="23"/>
  <c r="G44" i="23"/>
  <c r="W25" i="23"/>
  <c r="S25" i="23"/>
  <c r="O25" i="23"/>
  <c r="G25" i="23"/>
  <c r="W23" i="23"/>
  <c r="S23" i="23"/>
  <c r="O23" i="23"/>
  <c r="G23" i="23"/>
  <c r="W21" i="23"/>
  <c r="S21" i="23"/>
  <c r="O21" i="23"/>
  <c r="G21" i="23"/>
  <c r="W18" i="23"/>
  <c r="S18" i="23"/>
  <c r="O18" i="23"/>
  <c r="G18" i="23"/>
  <c r="W13" i="23"/>
  <c r="S13" i="23"/>
  <c r="O13" i="23"/>
  <c r="G13" i="23"/>
  <c r="T25" i="23"/>
  <c r="L25" i="23"/>
  <c r="H25" i="23"/>
  <c r="T23" i="23"/>
  <c r="L23" i="23"/>
  <c r="H23" i="23"/>
  <c r="T21" i="23"/>
  <c r="L21" i="23"/>
  <c r="H21" i="23"/>
  <c r="T18" i="23"/>
  <c r="L18" i="23"/>
  <c r="H18" i="23"/>
  <c r="T13" i="23"/>
  <c r="L13" i="23"/>
  <c r="H13" i="23"/>
  <c r="T47" i="23"/>
  <c r="N47" i="23"/>
  <c r="J47" i="23"/>
  <c r="F47" i="23"/>
  <c r="U47" i="23"/>
  <c r="Q47" i="23"/>
  <c r="K47" i="23"/>
  <c r="E47" i="23"/>
  <c r="U27" i="23"/>
  <c r="Q27" i="23"/>
  <c r="K27" i="23"/>
  <c r="E27" i="23"/>
  <c r="P27" i="23"/>
  <c r="J27" i="23"/>
  <c r="F27" i="23"/>
  <c r="P44" i="23"/>
  <c r="J44" i="23"/>
  <c r="F44" i="23"/>
  <c r="U44" i="23"/>
  <c r="Q44" i="23"/>
  <c r="K44" i="23"/>
  <c r="E44" i="23"/>
  <c r="U25" i="23"/>
  <c r="Q25" i="23"/>
  <c r="K25" i="23"/>
  <c r="E25" i="23"/>
  <c r="U23" i="23"/>
  <c r="Q23" i="23"/>
  <c r="K23" i="23"/>
  <c r="E23" i="23"/>
  <c r="U21" i="23"/>
  <c r="Q21" i="23"/>
  <c r="K21" i="23"/>
  <c r="E21" i="23"/>
  <c r="U18" i="23"/>
  <c r="Q18" i="23"/>
  <c r="K18" i="23"/>
  <c r="E18" i="23"/>
  <c r="U13" i="23"/>
  <c r="Q13" i="23"/>
  <c r="K13" i="23"/>
  <c r="E13" i="23"/>
  <c r="P25" i="23"/>
  <c r="J25" i="23"/>
  <c r="F25" i="23"/>
  <c r="P23" i="23"/>
  <c r="J23" i="23"/>
  <c r="F23" i="23"/>
  <c r="P21" i="23"/>
  <c r="J21" i="23"/>
  <c r="F21" i="23"/>
  <c r="P18" i="23"/>
  <c r="J18" i="23"/>
  <c r="F18" i="23"/>
  <c r="P13" i="23"/>
  <c r="J13" i="23"/>
  <c r="F13" i="23"/>
  <c r="P47" i="23"/>
  <c r="L47" i="23"/>
  <c r="H47" i="23"/>
  <c r="W47" i="23"/>
  <c r="S47" i="23"/>
  <c r="O47" i="23"/>
  <c r="G47" i="23"/>
  <c r="W27" i="23"/>
  <c r="S27" i="23"/>
  <c r="O27" i="23"/>
  <c r="G27" i="23"/>
  <c r="T27" i="23"/>
  <c r="L27" i="23"/>
  <c r="H27" i="23"/>
  <c r="J6" i="18"/>
  <c r="H7" i="18"/>
  <c r="L7" i="18"/>
  <c r="J8" i="18"/>
  <c r="H9" i="18"/>
  <c r="L9" i="18"/>
  <c r="J10" i="18"/>
  <c r="H11" i="18"/>
  <c r="L11" i="18"/>
  <c r="J12" i="18"/>
  <c r="H13" i="18"/>
  <c r="L13" i="18"/>
  <c r="J14" i="18"/>
  <c r="H15" i="18"/>
  <c r="L15" i="18"/>
  <c r="J16" i="18"/>
  <c r="H17" i="18"/>
  <c r="L17" i="18"/>
  <c r="J18" i="18"/>
  <c r="H19" i="18"/>
  <c r="L19" i="18"/>
  <c r="J20" i="18"/>
  <c r="H21" i="18"/>
  <c r="L21" i="18"/>
  <c r="J22" i="18"/>
  <c r="H24" i="18"/>
  <c r="L24" i="18"/>
  <c r="J25" i="18"/>
  <c r="H26" i="18"/>
  <c r="L26" i="18"/>
  <c r="J27" i="18"/>
  <c r="H28" i="18"/>
  <c r="L28" i="18"/>
  <c r="J29" i="18"/>
  <c r="H30" i="18"/>
  <c r="L30" i="18"/>
  <c r="J31" i="18"/>
  <c r="H32" i="18"/>
  <c r="L32" i="18"/>
  <c r="J33" i="18"/>
  <c r="H34" i="18"/>
  <c r="L34" i="18"/>
  <c r="J35" i="18"/>
  <c r="H36" i="18"/>
  <c r="L36" i="18"/>
  <c r="J37" i="18"/>
  <c r="H38" i="18"/>
  <c r="L38" i="18"/>
  <c r="J39" i="18"/>
  <c r="H40" i="18"/>
  <c r="L40" i="18"/>
  <c r="J42" i="18"/>
  <c r="H43" i="18"/>
  <c r="L43" i="18"/>
  <c r="J44" i="18"/>
  <c r="H45" i="18"/>
  <c r="L45" i="18"/>
  <c r="J46" i="18"/>
  <c r="H47" i="18"/>
  <c r="L47" i="18"/>
  <c r="J48" i="18"/>
  <c r="H49" i="18"/>
  <c r="L49" i="18"/>
  <c r="J50" i="18"/>
  <c r="H51" i="18"/>
  <c r="L51" i="18"/>
  <c r="J52" i="18"/>
  <c r="H53" i="18"/>
  <c r="L53" i="18"/>
  <c r="J54" i="18"/>
  <c r="H55" i="18"/>
  <c r="L55" i="18"/>
  <c r="J56" i="18"/>
  <c r="H57" i="18"/>
  <c r="L57" i="18"/>
  <c r="J58" i="18"/>
  <c r="H60" i="18"/>
  <c r="L60" i="18"/>
  <c r="J61" i="18"/>
  <c r="H62" i="18"/>
  <c r="L62" i="18"/>
  <c r="J63" i="18"/>
  <c r="H64" i="18"/>
  <c r="L64" i="18"/>
  <c r="J65" i="18"/>
  <c r="H66" i="18"/>
  <c r="L66" i="18"/>
  <c r="J67" i="18"/>
  <c r="H68" i="18"/>
  <c r="L68" i="18"/>
  <c r="J69" i="18"/>
  <c r="H70" i="18"/>
  <c r="L70" i="18"/>
  <c r="J71" i="18"/>
  <c r="H72" i="18"/>
  <c r="L72" i="18"/>
  <c r="J73" i="18"/>
  <c r="H74" i="18"/>
  <c r="L74" i="18"/>
  <c r="J75" i="18"/>
  <c r="H76" i="18"/>
  <c r="L76" i="18"/>
  <c r="J78" i="18"/>
  <c r="H79" i="18"/>
  <c r="L79" i="18"/>
  <c r="J80" i="18"/>
  <c r="H81" i="18"/>
  <c r="L81" i="18"/>
  <c r="J82" i="18"/>
  <c r="H83" i="18"/>
  <c r="L83" i="18"/>
  <c r="J84" i="18"/>
  <c r="H85" i="18"/>
  <c r="L85" i="18"/>
  <c r="J86" i="18"/>
  <c r="H87" i="18"/>
  <c r="L87" i="18"/>
  <c r="J88" i="18"/>
  <c r="H89" i="18"/>
  <c r="L89" i="18"/>
  <c r="J90" i="18"/>
  <c r="H91" i="18"/>
  <c r="L91" i="18"/>
  <c r="J92" i="18"/>
  <c r="H93" i="18"/>
  <c r="L93" i="18"/>
  <c r="J94" i="18"/>
  <c r="H96" i="18"/>
  <c r="L96" i="18"/>
  <c r="J97" i="18"/>
  <c r="H98" i="18"/>
  <c r="L98" i="18"/>
  <c r="J99" i="18"/>
  <c r="H100" i="18"/>
  <c r="L100" i="18"/>
  <c r="J101" i="18"/>
  <c r="H102" i="18"/>
  <c r="L102" i="18"/>
  <c r="J103" i="18"/>
  <c r="H104" i="18"/>
  <c r="L104" i="18"/>
  <c r="J105" i="18"/>
  <c r="H106" i="18"/>
  <c r="L106" i="18"/>
  <c r="J107" i="18"/>
  <c r="H108" i="18"/>
  <c r="L108" i="18"/>
  <c r="J109" i="18"/>
  <c r="H110" i="18"/>
  <c r="L110" i="18"/>
  <c r="J111" i="18"/>
  <c r="H112" i="18"/>
  <c r="L112" i="18"/>
  <c r="J114" i="18"/>
  <c r="H115" i="18"/>
  <c r="L115" i="18"/>
  <c r="J116" i="18"/>
  <c r="H117" i="18"/>
  <c r="L117" i="18"/>
  <c r="J118" i="18"/>
  <c r="H119" i="18"/>
  <c r="L119" i="18"/>
  <c r="J120" i="18"/>
  <c r="H121" i="18"/>
  <c r="L121" i="18"/>
  <c r="J122" i="18"/>
  <c r="H123" i="18"/>
  <c r="L123" i="18"/>
  <c r="J124" i="18"/>
  <c r="H125" i="18"/>
  <c r="L125" i="18"/>
  <c r="J126" i="18"/>
  <c r="H127" i="18"/>
  <c r="L127" i="18"/>
  <c r="J128" i="18"/>
  <c r="H129" i="18"/>
  <c r="L129" i="18"/>
  <c r="J130" i="18"/>
  <c r="H132" i="18"/>
  <c r="L132" i="18"/>
  <c r="J133" i="18"/>
  <c r="H134" i="18"/>
  <c r="L134" i="18"/>
  <c r="J135" i="18"/>
  <c r="H136" i="18"/>
  <c r="L136" i="18"/>
  <c r="J137" i="18"/>
  <c r="H138" i="18"/>
  <c r="L138" i="18"/>
  <c r="J139" i="18"/>
  <c r="H140" i="18"/>
  <c r="L140" i="18"/>
  <c r="J141" i="18"/>
  <c r="H142" i="18"/>
  <c r="L142" i="18"/>
  <c r="J143" i="18"/>
  <c r="H144" i="18"/>
  <c r="L144" i="18"/>
  <c r="J145" i="18"/>
  <c r="H146" i="18"/>
  <c r="L146" i="18"/>
  <c r="J147" i="18"/>
  <c r="H148" i="18"/>
  <c r="L148" i="18"/>
  <c r="J150" i="18"/>
  <c r="H151" i="18"/>
  <c r="L151" i="18"/>
  <c r="J152" i="18"/>
  <c r="H153" i="18"/>
  <c r="L153" i="18"/>
  <c r="J154" i="18"/>
  <c r="H155" i="18"/>
  <c r="L155" i="18"/>
  <c r="J156" i="18"/>
  <c r="H157" i="18"/>
  <c r="L157" i="18"/>
  <c r="J158" i="18"/>
  <c r="H159" i="18"/>
  <c r="L159" i="18"/>
  <c r="J160" i="18"/>
  <c r="H161" i="18"/>
  <c r="L161" i="18"/>
  <c r="J162" i="18"/>
  <c r="H163" i="18"/>
  <c r="L163" i="18"/>
  <c r="J164" i="18"/>
  <c r="H165" i="18"/>
  <c r="L165" i="18"/>
  <c r="J166" i="18"/>
  <c r="H168" i="18"/>
  <c r="L168" i="18"/>
  <c r="J169" i="18"/>
  <c r="H170" i="18"/>
  <c r="L170" i="18"/>
  <c r="J171" i="18"/>
  <c r="H172" i="18"/>
  <c r="L172" i="18"/>
  <c r="J173" i="18"/>
  <c r="H174" i="18"/>
  <c r="L174" i="18"/>
  <c r="J175" i="18"/>
  <c r="H176" i="18"/>
  <c r="L176" i="18"/>
  <c r="J177" i="18"/>
  <c r="H178" i="18"/>
  <c r="L178" i="18"/>
  <c r="J179" i="18"/>
  <c r="H180" i="18"/>
  <c r="L180" i="18"/>
  <c r="J181" i="18"/>
  <c r="H182" i="18"/>
  <c r="L182" i="18"/>
  <c r="J183" i="18"/>
  <c r="H184" i="18"/>
  <c r="L184" i="18"/>
  <c r="J186" i="18"/>
  <c r="I186" i="18"/>
  <c r="I6" i="18"/>
  <c r="I7" i="18"/>
  <c r="I8" i="18"/>
  <c r="I9" i="18"/>
  <c r="I10" i="18"/>
  <c r="I11" i="18"/>
  <c r="I12" i="18"/>
  <c r="I13" i="18"/>
  <c r="I14" i="18"/>
  <c r="I15" i="18"/>
  <c r="I16" i="18"/>
  <c r="I17" i="18"/>
  <c r="I18" i="18"/>
  <c r="I19" i="18"/>
  <c r="I20" i="18"/>
  <c r="I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I116" i="18"/>
  <c r="I117" i="18"/>
  <c r="I118" i="18"/>
  <c r="I119" i="18"/>
  <c r="I120" i="18"/>
  <c r="I121" i="18"/>
  <c r="I122" i="18"/>
  <c r="I123" i="18"/>
  <c r="I124" i="18"/>
  <c r="I125" i="18"/>
  <c r="I126" i="18"/>
  <c r="I127" i="18"/>
  <c r="I128" i="18"/>
  <c r="I129" i="18"/>
  <c r="I130" i="18"/>
  <c r="I132" i="18"/>
  <c r="I133" i="18"/>
  <c r="I134" i="18"/>
  <c r="I135" i="18"/>
  <c r="I136" i="18"/>
  <c r="I137" i="18"/>
  <c r="I138" i="18"/>
  <c r="I139" i="18"/>
  <c r="I140" i="18"/>
  <c r="I141" i="18"/>
  <c r="I142" i="18"/>
  <c r="I143" i="18"/>
  <c r="I144" i="18"/>
  <c r="I145" i="18"/>
  <c r="I146" i="18"/>
  <c r="I147" i="18"/>
  <c r="I148" i="18"/>
  <c r="I150" i="18"/>
  <c r="I151" i="18"/>
  <c r="I152" i="18"/>
  <c r="I153" i="18"/>
  <c r="I154" i="18"/>
  <c r="I155" i="18"/>
  <c r="I156" i="18"/>
  <c r="I157" i="18"/>
  <c r="I158" i="18"/>
  <c r="I159" i="18"/>
  <c r="I160" i="18"/>
  <c r="I161" i="18"/>
  <c r="I162" i="18"/>
  <c r="I163" i="18"/>
  <c r="I164" i="18"/>
  <c r="I165" i="18"/>
  <c r="I166" i="18"/>
  <c r="I168" i="18"/>
  <c r="I169" i="18"/>
  <c r="I170" i="18"/>
  <c r="I171" i="18"/>
  <c r="I172" i="18"/>
  <c r="I173" i="18"/>
  <c r="I174" i="18"/>
  <c r="I175" i="18"/>
  <c r="I176" i="18"/>
  <c r="I177" i="18"/>
  <c r="I178" i="18"/>
  <c r="I179" i="18"/>
  <c r="I180" i="18"/>
  <c r="I181" i="18"/>
  <c r="I182" i="18"/>
  <c r="I183" i="18"/>
  <c r="I184" i="18"/>
  <c r="K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J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K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J692" i="18"/>
  <c r="J693" i="18"/>
  <c r="J694"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J748" i="18"/>
  <c r="J749" i="18"/>
  <c r="J750" i="18"/>
  <c r="J751" i="18"/>
  <c r="J752" i="18"/>
  <c r="J753" i="18"/>
  <c r="J754" i="18"/>
  <c r="J755" i="18"/>
  <c r="J756" i="18"/>
  <c r="J757" i="18"/>
  <c r="J758" i="18"/>
  <c r="J759" i="18"/>
  <c r="J760" i="18"/>
  <c r="J762" i="18"/>
  <c r="J763" i="18"/>
  <c r="J764" i="18"/>
  <c r="J765" i="18"/>
  <c r="J766" i="18"/>
  <c r="J767" i="18"/>
  <c r="J768" i="18"/>
  <c r="J769" i="18"/>
  <c r="J770" i="18"/>
  <c r="J771" i="18"/>
  <c r="J772" i="18"/>
  <c r="J773" i="18"/>
  <c r="J774" i="18"/>
  <c r="J775" i="18"/>
  <c r="J776" i="18"/>
  <c r="J777" i="18"/>
  <c r="J778" i="18"/>
  <c r="J780" i="18"/>
  <c r="J781" i="18"/>
  <c r="J782" i="18"/>
  <c r="J783" i="18"/>
  <c r="J784" i="18"/>
  <c r="J785" i="18"/>
  <c r="J786" i="18"/>
  <c r="J787" i="18"/>
  <c r="K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J942" i="18"/>
  <c r="J943" i="18"/>
  <c r="J944" i="18"/>
  <c r="J945" i="18"/>
  <c r="J946" i="18"/>
  <c r="J947" i="18"/>
  <c r="J948" i="18"/>
  <c r="J949" i="18"/>
  <c r="J950" i="18"/>
  <c r="J951" i="18"/>
  <c r="J952" i="18"/>
  <c r="J953" i="18"/>
  <c r="J954" i="18"/>
  <c r="J955" i="18"/>
  <c r="J956" i="18"/>
  <c r="J957" i="18"/>
  <c r="J958" i="18"/>
  <c r="J960" i="18"/>
  <c r="J961" i="18"/>
  <c r="J962" i="18"/>
  <c r="J963" i="18"/>
  <c r="J964" i="18"/>
  <c r="J965" i="18"/>
  <c r="J966" i="18"/>
  <c r="J967" i="18"/>
  <c r="H968" i="18"/>
  <c r="L968" i="18"/>
  <c r="J969" i="18"/>
  <c r="H970" i="18"/>
  <c r="L970" i="18"/>
  <c r="J971" i="18"/>
  <c r="H972" i="18"/>
  <c r="L972" i="18"/>
  <c r="J973" i="18"/>
  <c r="H974" i="18"/>
  <c r="L974" i="18"/>
  <c r="J975" i="18"/>
  <c r="H976" i="18"/>
  <c r="L976" i="18"/>
  <c r="J978" i="18"/>
  <c r="H979" i="18"/>
  <c r="L979" i="18"/>
  <c r="H6" i="18"/>
  <c r="L6" i="18"/>
  <c r="J7" i="18"/>
  <c r="H8" i="18"/>
  <c r="L8" i="18"/>
  <c r="J9" i="18"/>
  <c r="H10" i="18"/>
  <c r="L10" i="18"/>
  <c r="J11" i="18"/>
  <c r="H12" i="18"/>
  <c r="L12" i="18"/>
  <c r="J13" i="18"/>
  <c r="H14" i="18"/>
  <c r="L14" i="18"/>
  <c r="J15" i="18"/>
  <c r="H16" i="18"/>
  <c r="L16" i="18"/>
  <c r="J17" i="18"/>
  <c r="H18" i="18"/>
  <c r="L18" i="18"/>
  <c r="J19" i="18"/>
  <c r="H20" i="18"/>
  <c r="L20" i="18"/>
  <c r="J21" i="18"/>
  <c r="H22" i="18"/>
  <c r="L22" i="18"/>
  <c r="J24" i="18"/>
  <c r="H25" i="18"/>
  <c r="L25" i="18"/>
  <c r="J26" i="18"/>
  <c r="H27" i="18"/>
  <c r="L27" i="18"/>
  <c r="J28" i="18"/>
  <c r="H29" i="18"/>
  <c r="L29" i="18"/>
  <c r="J30" i="18"/>
  <c r="H31" i="18"/>
  <c r="L31" i="18"/>
  <c r="J32" i="18"/>
  <c r="H33" i="18"/>
  <c r="L33" i="18"/>
  <c r="J34" i="18"/>
  <c r="H35" i="18"/>
  <c r="L35" i="18"/>
  <c r="J36" i="18"/>
  <c r="H37" i="18"/>
  <c r="L37" i="18"/>
  <c r="J38" i="18"/>
  <c r="H39" i="18"/>
  <c r="L39" i="18"/>
  <c r="J40" i="18"/>
  <c r="H42" i="18"/>
  <c r="L42" i="18"/>
  <c r="J43" i="18"/>
  <c r="H44" i="18"/>
  <c r="L44" i="18"/>
  <c r="J45" i="18"/>
  <c r="H46" i="18"/>
  <c r="L46" i="18"/>
  <c r="J47" i="18"/>
  <c r="H48" i="18"/>
  <c r="L48" i="18"/>
  <c r="J49" i="18"/>
  <c r="H50" i="18"/>
  <c r="L50" i="18"/>
  <c r="J51" i="18"/>
  <c r="H52" i="18"/>
  <c r="L52" i="18"/>
  <c r="J53" i="18"/>
  <c r="H54" i="18"/>
  <c r="L54" i="18"/>
  <c r="J55" i="18"/>
  <c r="H56" i="18"/>
  <c r="L56" i="18"/>
  <c r="J57" i="18"/>
  <c r="H58" i="18"/>
  <c r="L58" i="18"/>
  <c r="J60" i="18"/>
  <c r="H61" i="18"/>
  <c r="L61" i="18"/>
  <c r="J62" i="18"/>
  <c r="H63" i="18"/>
  <c r="L63" i="18"/>
  <c r="J64" i="18"/>
  <c r="H65" i="18"/>
  <c r="L65" i="18"/>
  <c r="J66" i="18"/>
  <c r="H67" i="18"/>
  <c r="L67" i="18"/>
  <c r="J68" i="18"/>
  <c r="H69" i="18"/>
  <c r="L69" i="18"/>
  <c r="J70" i="18"/>
  <c r="H71" i="18"/>
  <c r="L71" i="18"/>
  <c r="J72" i="18"/>
  <c r="H73" i="18"/>
  <c r="L73" i="18"/>
  <c r="J74" i="18"/>
  <c r="H75" i="18"/>
  <c r="L75" i="18"/>
  <c r="J76" i="18"/>
  <c r="H78" i="18"/>
  <c r="L78" i="18"/>
  <c r="J79" i="18"/>
  <c r="H80" i="18"/>
  <c r="L80" i="18"/>
  <c r="J81" i="18"/>
  <c r="H82" i="18"/>
  <c r="L82" i="18"/>
  <c r="J83" i="18"/>
  <c r="H84" i="18"/>
  <c r="L84" i="18"/>
  <c r="J85" i="18"/>
  <c r="H86" i="18"/>
  <c r="L86" i="18"/>
  <c r="J87" i="18"/>
  <c r="H88" i="18"/>
  <c r="L88" i="18"/>
  <c r="J89" i="18"/>
  <c r="H90" i="18"/>
  <c r="L90" i="18"/>
  <c r="J91" i="18"/>
  <c r="H92" i="18"/>
  <c r="L92" i="18"/>
  <c r="J93" i="18"/>
  <c r="H94" i="18"/>
  <c r="L94" i="18"/>
  <c r="J96" i="18"/>
  <c r="H97" i="18"/>
  <c r="L97" i="18"/>
  <c r="J98" i="18"/>
  <c r="H99" i="18"/>
  <c r="L99" i="18"/>
  <c r="J100" i="18"/>
  <c r="H101" i="18"/>
  <c r="L101" i="18"/>
  <c r="J102" i="18"/>
  <c r="H103" i="18"/>
  <c r="L103" i="18"/>
  <c r="J104" i="18"/>
  <c r="H105" i="18"/>
  <c r="L105" i="18"/>
  <c r="J106" i="18"/>
  <c r="H107" i="18"/>
  <c r="L107" i="18"/>
  <c r="J108" i="18"/>
  <c r="H109" i="18"/>
  <c r="L109" i="18"/>
  <c r="J110" i="18"/>
  <c r="H111" i="18"/>
  <c r="L111" i="18"/>
  <c r="J112" i="18"/>
  <c r="H114" i="18"/>
  <c r="L114" i="18"/>
  <c r="J115" i="18"/>
  <c r="H116" i="18"/>
  <c r="L116" i="18"/>
  <c r="J117" i="18"/>
  <c r="H118" i="18"/>
  <c r="L118" i="18"/>
  <c r="J119" i="18"/>
  <c r="H120" i="18"/>
  <c r="L120" i="18"/>
  <c r="J121" i="18"/>
  <c r="H122" i="18"/>
  <c r="L122" i="18"/>
  <c r="J123" i="18"/>
  <c r="H124" i="18"/>
  <c r="L124" i="18"/>
  <c r="J125" i="18"/>
  <c r="H126" i="18"/>
  <c r="L126" i="18"/>
  <c r="J127" i="18"/>
  <c r="H128" i="18"/>
  <c r="L128" i="18"/>
  <c r="J129" i="18"/>
  <c r="H130" i="18"/>
  <c r="L130" i="18"/>
  <c r="J132" i="18"/>
  <c r="H133" i="18"/>
  <c r="L133" i="18"/>
  <c r="J134" i="18"/>
  <c r="H135" i="18"/>
  <c r="L135" i="18"/>
  <c r="J136" i="18"/>
  <c r="H137" i="18"/>
  <c r="L137" i="18"/>
  <c r="J138" i="18"/>
  <c r="H139" i="18"/>
  <c r="L139" i="18"/>
  <c r="J140" i="18"/>
  <c r="H141" i="18"/>
  <c r="L141" i="18"/>
  <c r="J142" i="18"/>
  <c r="H143" i="18"/>
  <c r="L143" i="18"/>
  <c r="J144" i="18"/>
  <c r="H145" i="18"/>
  <c r="L145" i="18"/>
  <c r="J146" i="18"/>
  <c r="H147" i="18"/>
  <c r="L147" i="18"/>
  <c r="J148" i="18"/>
  <c r="H150" i="18"/>
  <c r="L150" i="18"/>
  <c r="J151" i="18"/>
  <c r="H152" i="18"/>
  <c r="L152" i="18"/>
  <c r="J153" i="18"/>
  <c r="H154" i="18"/>
  <c r="L154" i="18"/>
  <c r="J155" i="18"/>
  <c r="H156" i="18"/>
  <c r="L156" i="18"/>
  <c r="J157" i="18"/>
  <c r="H158" i="18"/>
  <c r="L158" i="18"/>
  <c r="J159" i="18"/>
  <c r="H160" i="18"/>
  <c r="L160" i="18"/>
  <c r="J161" i="18"/>
  <c r="H162" i="18"/>
  <c r="L162" i="18"/>
  <c r="J163" i="18"/>
  <c r="H164" i="18"/>
  <c r="L164" i="18"/>
  <c r="J165" i="18"/>
  <c r="H166" i="18"/>
  <c r="L166" i="18"/>
  <c r="J168" i="18"/>
  <c r="H169" i="18"/>
  <c r="L169" i="18"/>
  <c r="J170" i="18"/>
  <c r="H171" i="18"/>
  <c r="L171" i="18"/>
  <c r="J172" i="18"/>
  <c r="H173" i="18"/>
  <c r="L173" i="18"/>
  <c r="J174" i="18"/>
  <c r="H175" i="18"/>
  <c r="L175" i="18"/>
  <c r="J176" i="18"/>
  <c r="H177" i="18"/>
  <c r="L177" i="18"/>
  <c r="J178" i="18"/>
  <c r="H179" i="18"/>
  <c r="L179" i="18"/>
  <c r="J180" i="18"/>
  <c r="H181" i="18"/>
  <c r="L181" i="18"/>
  <c r="J182" i="18"/>
  <c r="H183" i="18"/>
  <c r="L183" i="18"/>
  <c r="J184" i="18"/>
  <c r="L186" i="18"/>
  <c r="H186" i="18"/>
  <c r="M186" i="18"/>
  <c r="K6" i="18"/>
  <c r="K7" i="18"/>
  <c r="K8" i="18"/>
  <c r="K9" i="18"/>
  <c r="K10" i="18"/>
  <c r="K11" i="18"/>
  <c r="K12" i="18"/>
  <c r="K13" i="18"/>
  <c r="K14" i="18"/>
  <c r="K15" i="18"/>
  <c r="K16" i="18"/>
  <c r="K17" i="18"/>
  <c r="K18" i="18"/>
  <c r="K19" i="18"/>
  <c r="K20" i="18"/>
  <c r="K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K117" i="18"/>
  <c r="K118" i="18"/>
  <c r="K119" i="18"/>
  <c r="K120" i="18"/>
  <c r="K121" i="18"/>
  <c r="K122" i="18"/>
  <c r="K123" i="18"/>
  <c r="K124" i="18"/>
  <c r="K125" i="18"/>
  <c r="K126" i="18"/>
  <c r="K127" i="18"/>
  <c r="K128" i="18"/>
  <c r="K129" i="18"/>
  <c r="K130" i="18"/>
  <c r="K132" i="18"/>
  <c r="K133" i="18"/>
  <c r="K134" i="18"/>
  <c r="K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H187" i="18"/>
  <c r="H188" i="18"/>
  <c r="H189" i="18"/>
  <c r="H190" i="18"/>
  <c r="H191" i="18"/>
  <c r="H192" i="18"/>
  <c r="H193" i="18"/>
  <c r="H194" i="18"/>
  <c r="H195" i="18"/>
  <c r="H196" i="18"/>
  <c r="H197" i="18"/>
  <c r="H198" i="18"/>
  <c r="H199" i="18"/>
  <c r="H200" i="18"/>
  <c r="H201" i="18"/>
  <c r="H202" i="18"/>
  <c r="H204" i="18"/>
  <c r="H205" i="18"/>
  <c r="H206" i="18"/>
  <c r="H207" i="18"/>
  <c r="H208" i="18"/>
  <c r="H209" i="18"/>
  <c r="H210" i="18"/>
  <c r="H211" i="18"/>
  <c r="H212" i="18"/>
  <c r="H213" i="18"/>
  <c r="H214" i="18"/>
  <c r="H215" i="18"/>
  <c r="H216" i="18"/>
  <c r="H217"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H253" i="18"/>
  <c r="H254" i="18"/>
  <c r="H255" i="18"/>
  <c r="H256" i="18"/>
  <c r="H258" i="18"/>
  <c r="H259" i="18"/>
  <c r="H260" i="18"/>
  <c r="H261" i="18"/>
  <c r="H262" i="18"/>
  <c r="H263"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H302" i="18"/>
  <c r="H303" i="18"/>
  <c r="H304" i="18"/>
  <c r="H305" i="18"/>
  <c r="H306" i="18"/>
  <c r="H307" i="18"/>
  <c r="H308"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H389" i="18"/>
  <c r="H390" i="18"/>
  <c r="H391" i="18"/>
  <c r="H392" i="18"/>
  <c r="H393" i="18"/>
  <c r="H394" i="18"/>
  <c r="H395" i="18"/>
  <c r="H396" i="18"/>
  <c r="H397" i="18"/>
  <c r="H398" i="18"/>
  <c r="H399" i="18"/>
  <c r="H400" i="18"/>
  <c r="H402" i="18"/>
  <c r="H403" i="18"/>
  <c r="H404" i="18"/>
  <c r="H405" i="18"/>
  <c r="H406" i="18"/>
  <c r="H407" i="18"/>
  <c r="H408" i="18"/>
  <c r="H409" i="18"/>
  <c r="H410" i="18"/>
  <c r="H411" i="18"/>
  <c r="H412" i="18"/>
  <c r="H413" i="18"/>
  <c r="H414" i="18"/>
  <c r="H415" i="18"/>
  <c r="H416" i="18"/>
  <c r="H417" i="18"/>
  <c r="H418" i="18"/>
  <c r="H420" i="18"/>
  <c r="H421" i="18"/>
  <c r="H422" i="18"/>
  <c r="H423" i="18"/>
  <c r="H424" i="18"/>
  <c r="H425" i="18"/>
  <c r="H426" i="18"/>
  <c r="H427" i="18"/>
  <c r="H428" i="18"/>
  <c r="H429" i="18"/>
  <c r="H430" i="18"/>
  <c r="H431" i="18"/>
  <c r="H432" i="18"/>
  <c r="H433" i="18"/>
  <c r="H434" i="18"/>
  <c r="H435" i="18"/>
  <c r="H436" i="18"/>
  <c r="H438" i="18"/>
  <c r="H439" i="18"/>
  <c r="H440" i="18"/>
  <c r="H441" i="18"/>
  <c r="H442" i="18"/>
  <c r="H443" i="18"/>
  <c r="H444" i="18"/>
  <c r="H445" i="18"/>
  <c r="H446" i="18"/>
  <c r="H447" i="18"/>
  <c r="H448" i="18"/>
  <c r="H449" i="18"/>
  <c r="H450" i="18"/>
  <c r="H451" i="18"/>
  <c r="H452" i="18"/>
  <c r="H453" i="18"/>
  <c r="H454" i="18"/>
  <c r="H456" i="18"/>
  <c r="H457" i="18"/>
  <c r="H458" i="18"/>
  <c r="H459" i="18"/>
  <c r="H460" i="18"/>
  <c r="H461" i="18"/>
  <c r="H462" i="18"/>
  <c r="H463" i="18"/>
  <c r="H464" i="18"/>
  <c r="H465" i="18"/>
  <c r="H466" i="18"/>
  <c r="H467" i="18"/>
  <c r="H468" i="18"/>
  <c r="H469" i="18"/>
  <c r="H470" i="18"/>
  <c r="H471" i="18"/>
  <c r="H472" i="18"/>
  <c r="H474" i="18"/>
  <c r="H475" i="18"/>
  <c r="H476" i="18"/>
  <c r="H477" i="18"/>
  <c r="H478" i="18"/>
  <c r="H479" i="18"/>
  <c r="H480" i="18"/>
  <c r="H481" i="18"/>
  <c r="H482" i="18"/>
  <c r="H483" i="18"/>
  <c r="H484" i="18"/>
  <c r="H485" i="18"/>
  <c r="H486" i="18"/>
  <c r="H487" i="18"/>
  <c r="H488" i="18"/>
  <c r="L489"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H557" i="18"/>
  <c r="H558" i="18"/>
  <c r="H559" i="18"/>
  <c r="H560" i="18"/>
  <c r="H561" i="18"/>
  <c r="H562" i="18"/>
  <c r="H564" i="18"/>
  <c r="H565" i="18"/>
  <c r="H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H593" i="18"/>
  <c r="H594" i="18"/>
  <c r="H595" i="18"/>
  <c r="H596" i="18"/>
  <c r="H597" i="18"/>
  <c r="H598" i="18"/>
  <c r="H600" i="18"/>
  <c r="H601" i="18"/>
  <c r="H602" i="18"/>
  <c r="H603" i="18"/>
  <c r="H604" i="18"/>
  <c r="H605" i="18"/>
  <c r="H606" i="18"/>
  <c r="H607" i="18"/>
  <c r="H608" i="18"/>
  <c r="H609" i="18"/>
  <c r="H610" i="18"/>
  <c r="H611" i="18"/>
  <c r="H612" i="18"/>
  <c r="H613" i="18"/>
  <c r="H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H640" i="18"/>
  <c r="H641" i="18"/>
  <c r="H642" i="18"/>
  <c r="H643" i="18"/>
  <c r="H644" i="18"/>
  <c r="H645" i="18"/>
  <c r="H646" i="18"/>
  <c r="H647" i="18"/>
  <c r="H648" i="18"/>
  <c r="H649" i="18"/>
  <c r="H650" i="18"/>
  <c r="H651" i="18"/>
  <c r="H652" i="18"/>
  <c r="H654" i="18"/>
  <c r="H655" i="18"/>
  <c r="H656" i="18"/>
  <c r="H657" i="18"/>
  <c r="H658" i="18"/>
  <c r="H659"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H688" i="18"/>
  <c r="H690" i="18"/>
  <c r="H691" i="18"/>
  <c r="H692" i="18"/>
  <c r="H693" i="18"/>
  <c r="H694" i="18"/>
  <c r="H695" i="18"/>
  <c r="H696" i="18"/>
  <c r="H697" i="18"/>
  <c r="H698" i="18"/>
  <c r="H699" i="18"/>
  <c r="H700" i="18"/>
  <c r="H701" i="18"/>
  <c r="H702" i="18"/>
  <c r="H703" i="18"/>
  <c r="H704" i="18"/>
  <c r="H705" i="18"/>
  <c r="H706" i="18"/>
  <c r="H708" i="18"/>
  <c r="H709" i="18"/>
  <c r="H710" i="18"/>
  <c r="H711" i="18"/>
  <c r="H712" i="18"/>
  <c r="H713" i="18"/>
  <c r="H714" i="18"/>
  <c r="H715" i="18"/>
  <c r="H716" i="18"/>
  <c r="H717" i="18"/>
  <c r="H718" i="18"/>
  <c r="H719" i="18"/>
  <c r="H720" i="18"/>
  <c r="H721" i="18"/>
  <c r="H722" i="18"/>
  <c r="H723" i="18"/>
  <c r="H724" i="18"/>
  <c r="H726" i="18"/>
  <c r="H727" i="18"/>
  <c r="H728" i="18"/>
  <c r="H729" i="18"/>
  <c r="H730" i="18"/>
  <c r="H731" i="18"/>
  <c r="H732" i="18"/>
  <c r="H733" i="18"/>
  <c r="H734" i="18"/>
  <c r="H735" i="18"/>
  <c r="H736" i="18"/>
  <c r="H737" i="18"/>
  <c r="H738" i="18"/>
  <c r="H739" i="18"/>
  <c r="H740" i="18"/>
  <c r="H741" i="18"/>
  <c r="H742" i="18"/>
  <c r="H744" i="18"/>
  <c r="H745" i="18"/>
  <c r="H746" i="18"/>
  <c r="H747" i="18"/>
  <c r="H748" i="18"/>
  <c r="H749" i="18"/>
  <c r="H750" i="18"/>
  <c r="H751" i="18"/>
  <c r="H752" i="18"/>
  <c r="H753" i="18"/>
  <c r="H754" i="18"/>
  <c r="H755" i="18"/>
  <c r="H756" i="18"/>
  <c r="H757" i="18"/>
  <c r="H758" i="18"/>
  <c r="H759" i="18"/>
  <c r="H760" i="18"/>
  <c r="H762" i="18"/>
  <c r="H763" i="18"/>
  <c r="H764" i="18"/>
  <c r="H765" i="18"/>
  <c r="H766" i="18"/>
  <c r="H767" i="18"/>
  <c r="H768" i="18"/>
  <c r="H769" i="18"/>
  <c r="H770" i="18"/>
  <c r="H771" i="18"/>
  <c r="H772" i="18"/>
  <c r="H773" i="18"/>
  <c r="H774" i="18"/>
  <c r="H775" i="18"/>
  <c r="H776" i="18"/>
  <c r="H777" i="18"/>
  <c r="H778" i="18"/>
  <c r="H780" i="18"/>
  <c r="H781" i="18"/>
  <c r="H782" i="18"/>
  <c r="H783" i="18"/>
  <c r="H784" i="18"/>
  <c r="H785" i="18"/>
  <c r="H786" i="18"/>
  <c r="L787"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H836" i="18"/>
  <c r="H837" i="18"/>
  <c r="H838" i="18"/>
  <c r="H839" i="18"/>
  <c r="H840" i="18"/>
  <c r="H841" i="18"/>
  <c r="H842" i="18"/>
  <c r="H843" i="18"/>
  <c r="H844" i="18"/>
  <c r="H845" i="18"/>
  <c r="H846" i="18"/>
  <c r="H847" i="18"/>
  <c r="H848" i="18"/>
  <c r="H849" i="18"/>
  <c r="H850" i="18"/>
  <c r="H852" i="18"/>
  <c r="H853" i="18"/>
  <c r="H854" i="18"/>
  <c r="H855" i="18"/>
  <c r="H856" i="18"/>
  <c r="H857" i="18"/>
  <c r="H858"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H934" i="18"/>
  <c r="H935" i="18"/>
  <c r="H936" i="18"/>
  <c r="H937" i="18"/>
  <c r="H938" i="18"/>
  <c r="H939" i="18"/>
  <c r="H940" i="18"/>
  <c r="H942" i="18"/>
  <c r="H943" i="18"/>
  <c r="H944" i="18"/>
  <c r="H945" i="18"/>
  <c r="H946" i="18"/>
  <c r="H947" i="18"/>
  <c r="H948" i="18"/>
  <c r="H949" i="18"/>
  <c r="H950" i="18"/>
  <c r="H951" i="18"/>
  <c r="H952" i="18"/>
  <c r="H953" i="18"/>
  <c r="H954" i="18"/>
  <c r="H955" i="18"/>
  <c r="H956" i="18"/>
  <c r="H957" i="18"/>
  <c r="H958" i="18"/>
  <c r="H960" i="18"/>
  <c r="H961" i="18"/>
  <c r="H962" i="18"/>
  <c r="H963" i="18"/>
  <c r="H964" i="18"/>
  <c r="H965" i="18"/>
  <c r="H966" i="18"/>
  <c r="H967" i="18"/>
  <c r="L967" i="18"/>
  <c r="J968" i="18"/>
  <c r="H969" i="18"/>
  <c r="L969" i="18"/>
  <c r="J970" i="18"/>
  <c r="H971" i="18"/>
  <c r="L971" i="18"/>
  <c r="J972" i="18"/>
  <c r="H973" i="18"/>
  <c r="L973" i="18"/>
  <c r="J974" i="18"/>
  <c r="H975" i="18"/>
  <c r="L975" i="18"/>
  <c r="J976" i="18"/>
  <c r="H978" i="18"/>
  <c r="L978" i="18"/>
  <c r="J979" i="18"/>
  <c r="J980" i="18"/>
  <c r="H981" i="18"/>
  <c r="L981" i="18"/>
  <c r="J982" i="18"/>
  <c r="H983" i="18"/>
  <c r="L983" i="18"/>
  <c r="J984" i="18"/>
  <c r="H985" i="18"/>
  <c r="L985" i="18"/>
  <c r="J986" i="18"/>
  <c r="H987" i="18"/>
  <c r="L987" i="18"/>
  <c r="J988" i="18"/>
  <c r="H989" i="18"/>
  <c r="L989" i="18"/>
  <c r="J990" i="18"/>
  <c r="H991" i="18"/>
  <c r="L991" i="18"/>
  <c r="J992" i="18"/>
  <c r="H993" i="18"/>
  <c r="L993" i="18"/>
  <c r="J994" i="18"/>
  <c r="H996" i="18"/>
  <c r="L996" i="18"/>
  <c r="J997" i="18"/>
  <c r="H998" i="18"/>
  <c r="L998" i="18"/>
  <c r="J999" i="18"/>
  <c r="H1000" i="18"/>
  <c r="L1000" i="18"/>
  <c r="J1001" i="18"/>
  <c r="H1002" i="18"/>
  <c r="L1002" i="18"/>
  <c r="J1003" i="18"/>
  <c r="H1004" i="18"/>
  <c r="L1004" i="18"/>
  <c r="J1005" i="18"/>
  <c r="H1006" i="18"/>
  <c r="L1006" i="18"/>
  <c r="J1007" i="18"/>
  <c r="H1008" i="18"/>
  <c r="L1008" i="18"/>
  <c r="J1009" i="18"/>
  <c r="H1010" i="18"/>
  <c r="L1010" i="18"/>
  <c r="J1011" i="18"/>
  <c r="H1012" i="18"/>
  <c r="L1012" i="18"/>
  <c r="J1014" i="18"/>
  <c r="H1015" i="18"/>
  <c r="L1015" i="18"/>
  <c r="J1016" i="18"/>
  <c r="H1017" i="18"/>
  <c r="L1017" i="18"/>
  <c r="J1018" i="18"/>
  <c r="H1019" i="18"/>
  <c r="L1019" i="18"/>
  <c r="J1020" i="18"/>
  <c r="H1021" i="18"/>
  <c r="L1021" i="18"/>
  <c r="J1022" i="18"/>
  <c r="H1023" i="18"/>
  <c r="L1023" i="18"/>
  <c r="J1024" i="18"/>
  <c r="H1025" i="18"/>
  <c r="L1025" i="18"/>
  <c r="J1026" i="18"/>
  <c r="H1027" i="18"/>
  <c r="M1027" i="18"/>
  <c r="K968" i="18"/>
  <c r="K969" i="18"/>
  <c r="K970" i="18"/>
  <c r="K971" i="18"/>
  <c r="K972" i="18"/>
  <c r="K973" i="18"/>
  <c r="K974" i="18"/>
  <c r="K975" i="18"/>
  <c r="K976" i="18"/>
  <c r="K978" i="18"/>
  <c r="K979" i="18"/>
  <c r="K980" i="18"/>
  <c r="K981" i="18"/>
  <c r="K982" i="18"/>
  <c r="K983" i="18"/>
  <c r="K984" i="18"/>
  <c r="K985" i="18"/>
  <c r="K986" i="18"/>
  <c r="K987" i="18"/>
  <c r="K988" i="18"/>
  <c r="K989" i="18"/>
  <c r="K990" i="18"/>
  <c r="K991" i="18"/>
  <c r="K992" i="18"/>
  <c r="K993" i="18"/>
  <c r="K994" i="18"/>
  <c r="K996" i="18"/>
  <c r="K997" i="18"/>
  <c r="K998" i="18"/>
  <c r="K999" i="18"/>
  <c r="K1000" i="18"/>
  <c r="K1001" i="18"/>
  <c r="K1002" i="18"/>
  <c r="K1003" i="18"/>
  <c r="K1004" i="18"/>
  <c r="K1005" i="18"/>
  <c r="K1006" i="18"/>
  <c r="K1007" i="18"/>
  <c r="K1008" i="18"/>
  <c r="K1009" i="18"/>
  <c r="K1010" i="18"/>
  <c r="K1011" i="18"/>
  <c r="K1012" i="18"/>
  <c r="K1014" i="18"/>
  <c r="K1015" i="18"/>
  <c r="K1016" i="18"/>
  <c r="K1017" i="18"/>
  <c r="K1018" i="18"/>
  <c r="K1019" i="18"/>
  <c r="K1020" i="18"/>
  <c r="K1021" i="18"/>
  <c r="K1022" i="18"/>
  <c r="K1023" i="18"/>
  <c r="K1024" i="18"/>
  <c r="K1025" i="18"/>
  <c r="K1026" i="18"/>
  <c r="K1027" i="18"/>
  <c r="J1028" i="18"/>
  <c r="J1029" i="18"/>
  <c r="J1030" i="18"/>
  <c r="J1032" i="18"/>
  <c r="J1033" i="18"/>
  <c r="J1034" i="18"/>
  <c r="J1035" i="18"/>
  <c r="J1036" i="18"/>
  <c r="J1037" i="18"/>
  <c r="J1038" i="18"/>
  <c r="J1039" i="18"/>
  <c r="J1040" i="18"/>
  <c r="J1041" i="18"/>
  <c r="J1042" i="18"/>
  <c r="J1043" i="18"/>
  <c r="J1044" i="18"/>
  <c r="J1045" i="18"/>
  <c r="J1046" i="18"/>
  <c r="J1047" i="18"/>
  <c r="J1048" i="18"/>
  <c r="J1050" i="18"/>
  <c r="J1051" i="18"/>
  <c r="J1052" i="18"/>
  <c r="J1053" i="18"/>
  <c r="J1054" i="18"/>
  <c r="J1055" i="18"/>
  <c r="J1056" i="18"/>
  <c r="J1057" i="18"/>
  <c r="J1058" i="18"/>
  <c r="J1059" i="18"/>
  <c r="J1060" i="18"/>
  <c r="J1061" i="18"/>
  <c r="J1062" i="18"/>
  <c r="J1063" i="18"/>
  <c r="J1064" i="18"/>
  <c r="J1065" i="18"/>
  <c r="J1066" i="18"/>
  <c r="J1068" i="18"/>
  <c r="J1069" i="18"/>
  <c r="J1070" i="18"/>
  <c r="J1071" i="18"/>
  <c r="J1072" i="18"/>
  <c r="J1073" i="18"/>
  <c r="J1074" i="18"/>
  <c r="J1075" i="18"/>
  <c r="J1076" i="18"/>
  <c r="J1077" i="18"/>
  <c r="J1078" i="18"/>
  <c r="J1079" i="18"/>
  <c r="J1080" i="18"/>
  <c r="J1081" i="18"/>
  <c r="J1082" i="18"/>
  <c r="J1083" i="18"/>
  <c r="J1084" i="18"/>
  <c r="J1086" i="18"/>
  <c r="J1087" i="18"/>
  <c r="J1088" i="18"/>
  <c r="J1089" i="18"/>
  <c r="J1090" i="18"/>
  <c r="J1091" i="18"/>
  <c r="J1092" i="18"/>
  <c r="J1093" i="18"/>
  <c r="J1094" i="18"/>
  <c r="J1095" i="18"/>
  <c r="J1096" i="18"/>
  <c r="J1097" i="18"/>
  <c r="J1098" i="18"/>
  <c r="J1099" i="18"/>
  <c r="J1100" i="18"/>
  <c r="J1101" i="18"/>
  <c r="J1102" i="18"/>
  <c r="J1104" i="18"/>
  <c r="J1105" i="18"/>
  <c r="J1106" i="18"/>
  <c r="J1107" i="18"/>
  <c r="J1108" i="18"/>
  <c r="J1109" i="18"/>
  <c r="J1110" i="18"/>
  <c r="J1111" i="18"/>
  <c r="J1112" i="18"/>
  <c r="J1113" i="18"/>
  <c r="J1114" i="18"/>
  <c r="J1115" i="18"/>
  <c r="H1116" i="18"/>
  <c r="H1117" i="18"/>
  <c r="H1118" i="18"/>
  <c r="H1119" i="18"/>
  <c r="H1120" i="18"/>
  <c r="H1122" i="18"/>
  <c r="H1123" i="18"/>
  <c r="H1124" i="18"/>
  <c r="L1124" i="18"/>
  <c r="J1125" i="18"/>
  <c r="H1126" i="18"/>
  <c r="L1126" i="18"/>
  <c r="J1127" i="18"/>
  <c r="H1128" i="18"/>
  <c r="L1128" i="18"/>
  <c r="J1129" i="18"/>
  <c r="H1130" i="18"/>
  <c r="L1130" i="18"/>
  <c r="J1131" i="18"/>
  <c r="H1132" i="18"/>
  <c r="L1132" i="18"/>
  <c r="J1133" i="18"/>
  <c r="H1134" i="18"/>
  <c r="L1134" i="18"/>
  <c r="J1135" i="18"/>
  <c r="H1136" i="18"/>
  <c r="L1136" i="18"/>
  <c r="J1137" i="18"/>
  <c r="H1138" i="18"/>
  <c r="L1138" i="18"/>
  <c r="J1140" i="18"/>
  <c r="H1141" i="18"/>
  <c r="L1141" i="18"/>
  <c r="J1142" i="18"/>
  <c r="H1143" i="18"/>
  <c r="L1143" i="18"/>
  <c r="J1144" i="18"/>
  <c r="H1145" i="18"/>
  <c r="L1145" i="18"/>
  <c r="J1146" i="18"/>
  <c r="H1147" i="18"/>
  <c r="M1147"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H1148" i="18"/>
  <c r="H1149" i="18"/>
  <c r="H1150" i="18"/>
  <c r="H1151" i="18"/>
  <c r="H1152" i="18"/>
  <c r="H1153" i="18"/>
  <c r="H1154" i="18"/>
  <c r="H1155" i="18"/>
  <c r="H1156" i="18"/>
  <c r="H1158" i="18"/>
  <c r="H1159" i="18"/>
  <c r="H1160" i="18"/>
  <c r="H1161" i="18"/>
  <c r="H1162" i="18"/>
  <c r="H1163" i="18"/>
  <c r="H1164" i="18"/>
  <c r="H1165" i="18"/>
  <c r="H1166" i="18"/>
  <c r="H1167" i="18"/>
  <c r="H1168" i="18"/>
  <c r="H1169" i="18"/>
  <c r="H1170" i="18"/>
  <c r="H1171" i="18"/>
  <c r="H1172" i="18"/>
  <c r="H1173" i="18"/>
  <c r="H1174" i="18"/>
  <c r="H1176" i="18"/>
  <c r="H1177" i="18"/>
  <c r="H1178" i="18"/>
  <c r="H1179" i="18"/>
  <c r="H1180" i="18"/>
  <c r="H1181" i="18"/>
  <c r="H1182" i="18"/>
  <c r="H1183" i="18"/>
  <c r="H1184" i="18"/>
  <c r="H1185" i="18"/>
  <c r="H1186" i="18"/>
  <c r="L1187" i="18"/>
  <c r="H1187" i="18"/>
  <c r="H1188" i="18"/>
  <c r="H1189"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L1221" i="18"/>
  <c r="J1222" i="18"/>
  <c r="H1223" i="18"/>
  <c r="L1223" i="18"/>
  <c r="J1224" i="18"/>
  <c r="H1225" i="18"/>
  <c r="L1225" i="18"/>
  <c r="J1226" i="18"/>
  <c r="H1227" i="18"/>
  <c r="L1227" i="18"/>
  <c r="J1228" i="18"/>
  <c r="K1221" i="18"/>
  <c r="K1222" i="18"/>
  <c r="K1223" i="18"/>
  <c r="K1224" i="18"/>
  <c r="K1225" i="18"/>
  <c r="K1226" i="18"/>
  <c r="K1227" i="18"/>
  <c r="K1228" i="18"/>
  <c r="J1186" i="18"/>
  <c r="J1190" i="18"/>
  <c r="J1192" i="18"/>
  <c r="J1195" i="18"/>
  <c r="J1197" i="18"/>
  <c r="J1199" i="18"/>
  <c r="J1201" i="18"/>
  <c r="J1203" i="18"/>
  <c r="J1205" i="18"/>
  <c r="J1207" i="18"/>
  <c r="J1209" i="18"/>
  <c r="J1212" i="18"/>
  <c r="J1214" i="18"/>
  <c r="J1216" i="18"/>
  <c r="J1217" i="18"/>
  <c r="J1219" i="18"/>
  <c r="J1221" i="18"/>
  <c r="L1222" i="18"/>
  <c r="H1224" i="18"/>
  <c r="J1225" i="18"/>
  <c r="L1226" i="18"/>
  <c r="H1228" i="18"/>
  <c r="L1228" i="18"/>
  <c r="I1223" i="18"/>
  <c r="I1225" i="18"/>
  <c r="I1228" i="18"/>
  <c r="H980" i="18"/>
  <c r="L980" i="18"/>
  <c r="J981" i="18"/>
  <c r="H982" i="18"/>
  <c r="L982" i="18"/>
  <c r="J983" i="18"/>
  <c r="H984" i="18"/>
  <c r="L984" i="18"/>
  <c r="J985" i="18"/>
  <c r="H986" i="18"/>
  <c r="L986" i="18"/>
  <c r="J987" i="18"/>
  <c r="H988" i="18"/>
  <c r="L988" i="18"/>
  <c r="J989" i="18"/>
  <c r="H990" i="18"/>
  <c r="L990" i="18"/>
  <c r="J991" i="18"/>
  <c r="H992" i="18"/>
  <c r="L992" i="18"/>
  <c r="J993" i="18"/>
  <c r="H994" i="18"/>
  <c r="L994" i="18"/>
  <c r="J996" i="18"/>
  <c r="H997" i="18"/>
  <c r="L997" i="18"/>
  <c r="J998" i="18"/>
  <c r="H999" i="18"/>
  <c r="L999" i="18"/>
  <c r="J1000" i="18"/>
  <c r="H1001" i="18"/>
  <c r="L1001" i="18"/>
  <c r="J1002" i="18"/>
  <c r="H1003" i="18"/>
  <c r="L1003" i="18"/>
  <c r="J1004" i="18"/>
  <c r="H1005" i="18"/>
  <c r="L1005" i="18"/>
  <c r="J1006" i="18"/>
  <c r="H1007" i="18"/>
  <c r="L1007" i="18"/>
  <c r="J1008" i="18"/>
  <c r="H1009" i="18"/>
  <c r="L1009" i="18"/>
  <c r="J1010" i="18"/>
  <c r="H1011" i="18"/>
  <c r="L1011" i="18"/>
  <c r="J1012" i="18"/>
  <c r="H1014" i="18"/>
  <c r="L1014" i="18"/>
  <c r="J1015" i="18"/>
  <c r="H1016" i="18"/>
  <c r="L1016" i="18"/>
  <c r="J1017" i="18"/>
  <c r="H1018" i="18"/>
  <c r="L1018" i="18"/>
  <c r="J1019" i="18"/>
  <c r="H1020" i="18"/>
  <c r="L1020" i="18"/>
  <c r="J1021" i="18"/>
  <c r="H1022" i="18"/>
  <c r="L1022" i="18"/>
  <c r="J1023" i="18"/>
  <c r="H1024" i="18"/>
  <c r="L1024" i="18"/>
  <c r="J1025" i="18"/>
  <c r="H1026" i="18"/>
  <c r="L1026" i="18"/>
  <c r="J1027" i="18"/>
  <c r="I968" i="18"/>
  <c r="I969" i="18"/>
  <c r="I970" i="18"/>
  <c r="I971" i="18"/>
  <c r="I972" i="18"/>
  <c r="I973" i="18"/>
  <c r="I974" i="18"/>
  <c r="I975" i="18"/>
  <c r="I976" i="18"/>
  <c r="I978" i="18"/>
  <c r="I979" i="18"/>
  <c r="I980" i="18"/>
  <c r="I981" i="18"/>
  <c r="I982" i="18"/>
  <c r="I983" i="18"/>
  <c r="I984" i="18"/>
  <c r="I985" i="18"/>
  <c r="I986" i="18"/>
  <c r="I987" i="18"/>
  <c r="I988" i="18"/>
  <c r="I989" i="18"/>
  <c r="I990" i="18"/>
  <c r="I991" i="18"/>
  <c r="I992" i="18"/>
  <c r="I993" i="18"/>
  <c r="I994" i="18"/>
  <c r="I996" i="18"/>
  <c r="I997" i="18"/>
  <c r="I998" i="18"/>
  <c r="I999" i="18"/>
  <c r="I1000" i="18"/>
  <c r="I1001" i="18"/>
  <c r="I1002" i="18"/>
  <c r="I1003" i="18"/>
  <c r="I1004" i="18"/>
  <c r="I1005" i="18"/>
  <c r="I1006" i="18"/>
  <c r="I1007" i="18"/>
  <c r="I1008" i="18"/>
  <c r="I1009" i="18"/>
  <c r="I1010" i="18"/>
  <c r="I1011" i="18"/>
  <c r="I1012" i="18"/>
  <c r="I1014" i="18"/>
  <c r="I1015" i="18"/>
  <c r="I1016" i="18"/>
  <c r="I1017" i="18"/>
  <c r="I1018" i="18"/>
  <c r="I1019" i="18"/>
  <c r="I1020" i="18"/>
  <c r="I1021" i="18"/>
  <c r="I1022" i="18"/>
  <c r="I1023" i="18"/>
  <c r="I1024" i="18"/>
  <c r="I1025" i="18"/>
  <c r="I1026" i="18"/>
  <c r="I1027" i="18"/>
  <c r="H1028" i="18"/>
  <c r="H1029" i="18"/>
  <c r="H1030" i="18"/>
  <c r="H1032" i="18"/>
  <c r="H1033" i="18"/>
  <c r="H1034" i="18"/>
  <c r="H1035" i="18"/>
  <c r="H1036" i="18"/>
  <c r="H1037" i="18"/>
  <c r="H1038" i="18"/>
  <c r="H1039" i="18"/>
  <c r="H1040" i="18"/>
  <c r="H1041" i="18"/>
  <c r="H1042" i="18"/>
  <c r="H1043" i="18"/>
  <c r="H1044" i="18"/>
  <c r="H1045" i="18"/>
  <c r="H1046" i="18"/>
  <c r="H1047" i="18"/>
  <c r="H1048" i="18"/>
  <c r="H1050" i="18"/>
  <c r="H1051" i="18"/>
  <c r="H1052" i="18"/>
  <c r="H1053" i="18"/>
  <c r="H1054" i="18"/>
  <c r="H1055" i="18"/>
  <c r="H1056" i="18"/>
  <c r="H1057" i="18"/>
  <c r="H1058" i="18"/>
  <c r="H1059" i="18"/>
  <c r="H1060" i="18"/>
  <c r="H1061" i="18"/>
  <c r="H1062" i="18"/>
  <c r="H1063" i="18"/>
  <c r="H1064" i="18"/>
  <c r="H1065" i="18"/>
  <c r="H1066" i="18"/>
  <c r="H1068" i="18"/>
  <c r="H1069" i="18"/>
  <c r="H1070" i="18"/>
  <c r="H1071" i="18"/>
  <c r="H1072" i="18"/>
  <c r="H1073" i="18"/>
  <c r="H1074" i="18"/>
  <c r="H1075" i="18"/>
  <c r="H1076" i="18"/>
  <c r="H1077" i="18"/>
  <c r="H1078" i="18"/>
  <c r="H1079" i="18"/>
  <c r="H1080" i="18"/>
  <c r="H1081" i="18"/>
  <c r="H1082" i="18"/>
  <c r="H1083" i="18"/>
  <c r="H1084" i="18"/>
  <c r="H1086" i="18"/>
  <c r="H1087" i="18"/>
  <c r="H1088" i="18"/>
  <c r="H1089" i="18"/>
  <c r="H1090" i="18"/>
  <c r="H1091" i="18"/>
  <c r="H1092" i="18"/>
  <c r="H1093" i="18"/>
  <c r="H1094" i="18"/>
  <c r="H1095" i="18"/>
  <c r="H1096" i="18"/>
  <c r="H1097" i="18"/>
  <c r="H1098" i="18"/>
  <c r="H1099" i="18"/>
  <c r="H1100" i="18"/>
  <c r="H1101" i="18"/>
  <c r="H1102" i="18"/>
  <c r="H1104" i="18"/>
  <c r="H1105" i="18"/>
  <c r="H1106" i="18"/>
  <c r="H1107" i="18"/>
  <c r="H1108" i="18"/>
  <c r="H1109" i="18"/>
  <c r="H1110" i="18"/>
  <c r="H1111" i="18"/>
  <c r="H1112" i="18"/>
  <c r="H1113" i="18"/>
  <c r="H1114" i="18"/>
  <c r="H1115" i="18"/>
  <c r="M1115" i="18"/>
  <c r="J1116" i="18"/>
  <c r="J1117" i="18"/>
  <c r="J1118" i="18"/>
  <c r="J1119" i="18"/>
  <c r="J1120" i="18"/>
  <c r="J1122" i="18"/>
  <c r="J1123" i="18"/>
  <c r="J1124" i="18"/>
  <c r="H1125" i="18"/>
  <c r="L1125" i="18"/>
  <c r="J1126" i="18"/>
  <c r="H1127" i="18"/>
  <c r="L1127" i="18"/>
  <c r="J1128" i="18"/>
  <c r="H1129" i="18"/>
  <c r="L1129" i="18"/>
  <c r="J1130" i="18"/>
  <c r="H1131" i="18"/>
  <c r="L1131" i="18"/>
  <c r="J1132" i="18"/>
  <c r="H1133" i="18"/>
  <c r="L1133" i="18"/>
  <c r="J1134" i="18"/>
  <c r="H1135" i="18"/>
  <c r="L1135" i="18"/>
  <c r="J1136" i="18"/>
  <c r="H1137" i="18"/>
  <c r="L1137" i="18"/>
  <c r="J1138" i="18"/>
  <c r="H1140" i="18"/>
  <c r="L1140" i="18"/>
  <c r="J1141" i="18"/>
  <c r="H1142" i="18"/>
  <c r="L1142" i="18"/>
  <c r="J1143" i="18"/>
  <c r="H1144" i="18"/>
  <c r="L1144" i="18"/>
  <c r="J1145" i="18"/>
  <c r="H1146" i="18"/>
  <c r="L1146" i="18"/>
  <c r="J1147" i="18"/>
  <c r="K1124"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J1148" i="18"/>
  <c r="J1149" i="18"/>
  <c r="J1150" i="18"/>
  <c r="J1151" i="18"/>
  <c r="J1152" i="18"/>
  <c r="J1153" i="18"/>
  <c r="J1154" i="18"/>
  <c r="J1155" i="18"/>
  <c r="J1156" i="18"/>
  <c r="J1158" i="18"/>
  <c r="J1159" i="18"/>
  <c r="J1160" i="18"/>
  <c r="J1161" i="18"/>
  <c r="J1162" i="18"/>
  <c r="J1163" i="18"/>
  <c r="J1164" i="18"/>
  <c r="J1165" i="18"/>
  <c r="J1166" i="18"/>
  <c r="J1167" i="18"/>
  <c r="J1168" i="18"/>
  <c r="J1169" i="18"/>
  <c r="J1170" i="18"/>
  <c r="J1171" i="18"/>
  <c r="J1172" i="18"/>
  <c r="J1173" i="18"/>
  <c r="J1174" i="18"/>
  <c r="J1176" i="18"/>
  <c r="J1177" i="18"/>
  <c r="J1178" i="18"/>
  <c r="J1179" i="18"/>
  <c r="J1180" i="18"/>
  <c r="J1181" i="18"/>
  <c r="J1182" i="18"/>
  <c r="J1183" i="18"/>
  <c r="J1184" i="18"/>
  <c r="J1185" i="18"/>
  <c r="J1187" i="18"/>
  <c r="K1187" i="18"/>
  <c r="J1188" i="18"/>
  <c r="J1189" i="18"/>
  <c r="J1191" i="18"/>
  <c r="J1194" i="18"/>
  <c r="J1196" i="18"/>
  <c r="J1198" i="18"/>
  <c r="J1200" i="18"/>
  <c r="J1202" i="18"/>
  <c r="J1204" i="18"/>
  <c r="J1206" i="18"/>
  <c r="J1208" i="18"/>
  <c r="J1210" i="18"/>
  <c r="J1213" i="18"/>
  <c r="J1215" i="18"/>
  <c r="J1218" i="18"/>
  <c r="J1220" i="18"/>
  <c r="H1222" i="18"/>
  <c r="J1223" i="18"/>
  <c r="L1224" i="18"/>
  <c r="H1226" i="18"/>
  <c r="J1227" i="18"/>
  <c r="I1222" i="18"/>
  <c r="I1224" i="18"/>
  <c r="I1226" i="18"/>
  <c r="I1227" i="18"/>
  <c r="AI118" i="39" l="1"/>
  <c r="AE118" i="39"/>
  <c r="AA118" i="39"/>
  <c r="AG115" i="39"/>
  <c r="AC115" i="39"/>
  <c r="AK118" i="39"/>
  <c r="AI103" i="39"/>
  <c r="AE103" i="39"/>
  <c r="AA103" i="39"/>
  <c r="AG97" i="39"/>
  <c r="AC97" i="39"/>
  <c r="AI89" i="39"/>
  <c r="AE89" i="39"/>
  <c r="AA89" i="39"/>
  <c r="AK103" i="39"/>
  <c r="AG84" i="39"/>
  <c r="AC84" i="39"/>
  <c r="AI82" i="39"/>
  <c r="AE82" i="39"/>
  <c r="AA82" i="39"/>
  <c r="AK97" i="39"/>
  <c r="AK84" i="39"/>
  <c r="AG64" i="39"/>
  <c r="AC64" i="39"/>
  <c r="AI60" i="39"/>
  <c r="AE60" i="39"/>
  <c r="AA60" i="39"/>
  <c r="AK60" i="39"/>
  <c r="AK121" i="39"/>
  <c r="AG121" i="39"/>
  <c r="AC121" i="39"/>
  <c r="X124" i="39"/>
  <c r="X125" i="39" s="1"/>
  <c r="V124" i="39"/>
  <c r="V125" i="39" s="1"/>
  <c r="T124" i="39"/>
  <c r="T125" i="39" s="1"/>
  <c r="X117" i="39"/>
  <c r="T117" i="39"/>
  <c r="AG108" i="39"/>
  <c r="AI86" i="39"/>
  <c r="AE86" i="39"/>
  <c r="AA86" i="39"/>
  <c r="U79" i="39"/>
  <c r="U80" i="39" s="1"/>
  <c r="AI58" i="39"/>
  <c r="AE58" i="39"/>
  <c r="AA58" i="39"/>
  <c r="AG70" i="39"/>
  <c r="V63" i="39"/>
  <c r="V80" i="39" s="1"/>
  <c r="AG118" i="39"/>
  <c r="AC118" i="39"/>
  <c r="AI115" i="39"/>
  <c r="AE115" i="39"/>
  <c r="AA115" i="39"/>
  <c r="AK115" i="39"/>
  <c r="AG103" i="39"/>
  <c r="AC103" i="39"/>
  <c r="AI97" i="39"/>
  <c r="AE97" i="39"/>
  <c r="AA97" i="39"/>
  <c r="AG89" i="39"/>
  <c r="AC89" i="39"/>
  <c r="AI84" i="39"/>
  <c r="AE84" i="39"/>
  <c r="AA84" i="39"/>
  <c r="AG82" i="39"/>
  <c r="AC82" i="39"/>
  <c r="AK89" i="39"/>
  <c r="AI64" i="39"/>
  <c r="AE64" i="39"/>
  <c r="AA64" i="39"/>
  <c r="AG60" i="39"/>
  <c r="AC60" i="39"/>
  <c r="AK82" i="39"/>
  <c r="AK64" i="39"/>
  <c r="AI121" i="39"/>
  <c r="AE121" i="39"/>
  <c r="AA121" i="39"/>
  <c r="AI108" i="39"/>
  <c r="AE108" i="39"/>
  <c r="AA108" i="39"/>
  <c r="V117" i="39"/>
  <c r="AK108" i="39"/>
  <c r="AC108" i="39"/>
  <c r="Y96" i="39"/>
  <c r="U96" i="39"/>
  <c r="AK86" i="39"/>
  <c r="AG86" i="39"/>
  <c r="AC86" i="39"/>
  <c r="AI76" i="39"/>
  <c r="AE76" i="39"/>
  <c r="AA76" i="39"/>
  <c r="AI70" i="39"/>
  <c r="AE70" i="39"/>
  <c r="AA70" i="39"/>
  <c r="AK76" i="39"/>
  <c r="AG76" i="39"/>
  <c r="AC76" i="39"/>
  <c r="AK70" i="39"/>
  <c r="AC70" i="39"/>
  <c r="X63" i="39"/>
  <c r="X80" i="39" s="1"/>
  <c r="T63" i="39"/>
  <c r="T80" i="39" s="1"/>
  <c r="AK58" i="39"/>
  <c r="AG58" i="39"/>
  <c r="AC58" i="39"/>
  <c r="C88" i="33"/>
  <c r="D71" i="33"/>
  <c r="B67" i="33"/>
  <c r="D58" i="33"/>
  <c r="D39" i="33"/>
  <c r="D26" i="33"/>
  <c r="D20" i="33"/>
  <c r="D14" i="33"/>
  <c r="B75" i="33"/>
  <c r="D68" i="33"/>
  <c r="D65" i="33"/>
  <c r="D53" i="33"/>
  <c r="D47" i="33"/>
  <c r="D36" i="33"/>
  <c r="D34" i="33"/>
  <c r="D32" i="33"/>
  <c r="D10" i="33"/>
  <c r="D8" i="33"/>
  <c r="O48" i="30"/>
  <c r="K49" i="30"/>
  <c r="F48" i="30"/>
  <c r="J41" i="30"/>
  <c r="O41" i="30"/>
  <c r="Q55" i="30"/>
  <c r="Q57" i="30" s="1"/>
  <c r="I55" i="30"/>
  <c r="I57" i="30" s="1"/>
  <c r="G55" i="30"/>
  <c r="G57" i="30" s="1"/>
  <c r="C55" i="30"/>
  <c r="C57" i="30" s="1"/>
  <c r="K39" i="30"/>
  <c r="U39" i="30" s="1"/>
  <c r="K38" i="30"/>
  <c r="U38" i="30" s="1"/>
  <c r="S36" i="30"/>
  <c r="S40" i="30" s="1"/>
  <c r="R57" i="30"/>
  <c r="R55" i="30"/>
  <c r="O36" i="30"/>
  <c r="O40" i="30" s="1"/>
  <c r="L55" i="30"/>
  <c r="L57" i="30" s="1"/>
  <c r="D55" i="30"/>
  <c r="D57" i="30" s="1"/>
  <c r="K37" i="30"/>
  <c r="F36" i="30"/>
  <c r="F40" i="30" s="1"/>
  <c r="K35" i="30"/>
  <c r="U35" i="30" s="1"/>
  <c r="K34" i="30"/>
  <c r="F33" i="30"/>
  <c r="K32" i="30"/>
  <c r="F31" i="30"/>
  <c r="K29" i="30"/>
  <c r="U29" i="30" s="1"/>
  <c r="K28" i="30"/>
  <c r="U28" i="30" s="1"/>
  <c r="K27" i="30"/>
  <c r="U27" i="30" s="1"/>
  <c r="K26" i="30"/>
  <c r="U26" i="30" s="1"/>
  <c r="K25" i="30"/>
  <c r="U25" i="30" s="1"/>
  <c r="K24" i="30"/>
  <c r="U24" i="30" s="1"/>
  <c r="K23" i="30"/>
  <c r="U23" i="30" s="1"/>
  <c r="J17" i="30"/>
  <c r="J10" i="30"/>
  <c r="K22" i="30"/>
  <c r="U22" i="30" s="1"/>
  <c r="J48" i="30"/>
  <c r="K54" i="30"/>
  <c r="U54" i="30" s="1"/>
  <c r="K53" i="30"/>
  <c r="U53" i="30" s="1"/>
  <c r="K52" i="30"/>
  <c r="U52" i="30" s="1"/>
  <c r="K51" i="30"/>
  <c r="U51" i="30" s="1"/>
  <c r="K50" i="30"/>
  <c r="U50" i="30" s="1"/>
  <c r="S48" i="30"/>
  <c r="S41" i="30"/>
  <c r="M57" i="30"/>
  <c r="M55" i="30"/>
  <c r="M56" i="30" s="1"/>
  <c r="J36" i="30"/>
  <c r="J40" i="30" s="1"/>
  <c r="E55" i="30"/>
  <c r="E56" i="30" s="1"/>
  <c r="J33" i="30"/>
  <c r="K42" i="30"/>
  <c r="F41" i="30"/>
  <c r="T57" i="30"/>
  <c r="T55" i="30"/>
  <c r="T56" i="30" s="1"/>
  <c r="P57" i="30"/>
  <c r="P55" i="30"/>
  <c r="P56" i="30" s="1"/>
  <c r="N57" i="30"/>
  <c r="N55" i="30"/>
  <c r="N56" i="30" s="1"/>
  <c r="H57" i="30"/>
  <c r="H55" i="30"/>
  <c r="H56" i="30" s="1"/>
  <c r="B57" i="30"/>
  <c r="B55" i="30"/>
  <c r="B56" i="30" s="1"/>
  <c r="Q56" i="30"/>
  <c r="I56" i="30"/>
  <c r="G56" i="30"/>
  <c r="C56" i="30"/>
  <c r="K21" i="30"/>
  <c r="U21" i="30" s="1"/>
  <c r="K20" i="30"/>
  <c r="U20" i="30" s="1"/>
  <c r="K19" i="30"/>
  <c r="U19" i="30" s="1"/>
  <c r="S17" i="30"/>
  <c r="R56" i="30"/>
  <c r="O17" i="30"/>
  <c r="L56" i="30"/>
  <c r="D56" i="30"/>
  <c r="K18" i="30"/>
  <c r="F17" i="30"/>
  <c r="K16" i="30"/>
  <c r="U16" i="30" s="1"/>
  <c r="K15" i="30"/>
  <c r="U15" i="30" s="1"/>
  <c r="K14" i="30"/>
  <c r="U14" i="30" s="1"/>
  <c r="K13" i="30"/>
  <c r="U13" i="30" s="1"/>
  <c r="K12" i="30"/>
  <c r="U12" i="30" s="1"/>
  <c r="S10" i="30"/>
  <c r="O10" i="30"/>
  <c r="K11" i="30"/>
  <c r="F10" i="30"/>
  <c r="GT13" i="31"/>
  <c r="GT15" i="31"/>
  <c r="GT19" i="31"/>
  <c r="GT25" i="31"/>
  <c r="GT31" i="31"/>
  <c r="GT34" i="31" s="1"/>
  <c r="GT35" i="31"/>
  <c r="GT38" i="31"/>
  <c r="O88" i="29"/>
  <c r="K88" i="29"/>
  <c r="G88" i="29"/>
  <c r="C88" i="29"/>
  <c r="N59" i="29"/>
  <c r="N60" i="29"/>
  <c r="J59" i="29"/>
  <c r="J60" i="29"/>
  <c r="F59" i="29"/>
  <c r="F60" i="29"/>
  <c r="B59" i="29"/>
  <c r="B60" i="29"/>
  <c r="M60" i="29"/>
  <c r="M59" i="29"/>
  <c r="I60" i="29"/>
  <c r="I59" i="29"/>
  <c r="E60" i="29"/>
  <c r="E59" i="29"/>
  <c r="N42" i="29"/>
  <c r="N40" i="29"/>
  <c r="J42" i="29"/>
  <c r="J40" i="29"/>
  <c r="F42" i="29"/>
  <c r="F40" i="29"/>
  <c r="B42" i="29"/>
  <c r="B40" i="29"/>
  <c r="N41" i="29"/>
  <c r="J41" i="29"/>
  <c r="F41" i="29"/>
  <c r="B41" i="29"/>
  <c r="M42" i="29"/>
  <c r="M40" i="29"/>
  <c r="I42" i="29"/>
  <c r="I40" i="29"/>
  <c r="E42" i="29"/>
  <c r="E40" i="29"/>
  <c r="M88" i="29"/>
  <c r="I88" i="29"/>
  <c r="E88" i="29"/>
  <c r="P59" i="29"/>
  <c r="P60" i="29"/>
  <c r="L60" i="29"/>
  <c r="L59" i="29"/>
  <c r="H60" i="29"/>
  <c r="H59" i="29"/>
  <c r="D60" i="29"/>
  <c r="D59" i="29"/>
  <c r="O60" i="29"/>
  <c r="O59" i="29"/>
  <c r="K60" i="29"/>
  <c r="K59" i="29"/>
  <c r="G60" i="29"/>
  <c r="G59" i="29"/>
  <c r="C60" i="29"/>
  <c r="C59" i="29"/>
  <c r="P40" i="29"/>
  <c r="P42" i="29" s="1"/>
  <c r="L40" i="29"/>
  <c r="L42" i="29" s="1"/>
  <c r="H40" i="29"/>
  <c r="H42" i="29" s="1"/>
  <c r="D40" i="29"/>
  <c r="D42" i="29" s="1"/>
  <c r="L41" i="29"/>
  <c r="D41" i="29"/>
  <c r="O40" i="29"/>
  <c r="O41" i="29" s="1"/>
  <c r="K40" i="29"/>
  <c r="K41" i="29" s="1"/>
  <c r="G40" i="29"/>
  <c r="G41" i="29" s="1"/>
  <c r="C40" i="29"/>
  <c r="C41" i="29" s="1"/>
  <c r="M41" i="29"/>
  <c r="I41" i="29"/>
  <c r="E41" i="29"/>
  <c r="H82" i="27"/>
  <c r="H41" i="27" s="1"/>
  <c r="E41" i="27"/>
  <c r="L82" i="27"/>
  <c r="L41" i="27" s="1"/>
  <c r="I41" i="27"/>
  <c r="P82" i="27"/>
  <c r="P41" i="27" s="1"/>
  <c r="M41" i="27"/>
  <c r="T82" i="27"/>
  <c r="T41" i="27" s="1"/>
  <c r="Q41" i="27"/>
  <c r="X82" i="27"/>
  <c r="X41" i="27" s="1"/>
  <c r="U41" i="27"/>
  <c r="AB82" i="27"/>
  <c r="AB41" i="27" s="1"/>
  <c r="Y41" i="27"/>
  <c r="J41" i="27"/>
  <c r="R41" i="27"/>
  <c r="Z41" i="27"/>
  <c r="J46" i="27"/>
  <c r="R46" i="27"/>
  <c r="Z46" i="27"/>
  <c r="J49" i="27"/>
  <c r="R49" i="27"/>
  <c r="Z49" i="27"/>
  <c r="J91" i="27"/>
  <c r="J51" i="27"/>
  <c r="J50" i="27" s="1"/>
  <c r="R91" i="27"/>
  <c r="R51" i="27"/>
  <c r="R50" i="27" s="1"/>
  <c r="Z91" i="27"/>
  <c r="Z51" i="27"/>
  <c r="Z50" i="27" s="1"/>
  <c r="J93" i="27"/>
  <c r="J53" i="27"/>
  <c r="J52" i="27" s="1"/>
  <c r="R93" i="27"/>
  <c r="R53" i="27"/>
  <c r="R52" i="27" s="1"/>
  <c r="Z93" i="27"/>
  <c r="Z53" i="27"/>
  <c r="Z52" i="27" s="1"/>
  <c r="J95" i="27"/>
  <c r="R95" i="27"/>
  <c r="Z95" i="27"/>
  <c r="L87" i="27"/>
  <c r="L46" i="27" s="1"/>
  <c r="I46" i="27"/>
  <c r="P87" i="27"/>
  <c r="P46" i="27" s="1"/>
  <c r="M46" i="27"/>
  <c r="T87" i="27"/>
  <c r="T46" i="27" s="1"/>
  <c r="Q46" i="27"/>
  <c r="X87" i="27"/>
  <c r="X46" i="27" s="1"/>
  <c r="U46" i="27"/>
  <c r="AB87" i="27"/>
  <c r="AB46" i="27" s="1"/>
  <c r="Y46" i="27"/>
  <c r="H90" i="27"/>
  <c r="H49" i="27" s="1"/>
  <c r="E49" i="27"/>
  <c r="L90" i="27"/>
  <c r="L49" i="27" s="1"/>
  <c r="I49" i="27"/>
  <c r="P90" i="27"/>
  <c r="P49" i="27" s="1"/>
  <c r="M49" i="27"/>
  <c r="T90" i="27"/>
  <c r="T49" i="27" s="1"/>
  <c r="Q49" i="27"/>
  <c r="X90" i="27"/>
  <c r="X49" i="27" s="1"/>
  <c r="U49" i="27"/>
  <c r="AB90" i="27"/>
  <c r="AB49" i="27" s="1"/>
  <c r="Y49" i="27"/>
  <c r="E91" i="27"/>
  <c r="H92" i="27"/>
  <c r="E51" i="27"/>
  <c r="E50" i="27" s="1"/>
  <c r="I91" i="27"/>
  <c r="L92" i="27"/>
  <c r="I51" i="27"/>
  <c r="I50" i="27" s="1"/>
  <c r="M91" i="27"/>
  <c r="P92" i="27"/>
  <c r="M51" i="27"/>
  <c r="M50" i="27" s="1"/>
  <c r="Q91" i="27"/>
  <c r="T92" i="27"/>
  <c r="Q51" i="27"/>
  <c r="Q50" i="27" s="1"/>
  <c r="U91" i="27"/>
  <c r="X92" i="27"/>
  <c r="U51" i="27"/>
  <c r="U50" i="27" s="1"/>
  <c r="Y91" i="27"/>
  <c r="AB92" i="27"/>
  <c r="Y51" i="27"/>
  <c r="Y50" i="27" s="1"/>
  <c r="E93" i="27"/>
  <c r="H94" i="27"/>
  <c r="E53" i="27"/>
  <c r="E52" i="27" s="1"/>
  <c r="I93" i="27"/>
  <c r="L94" i="27"/>
  <c r="I53" i="27"/>
  <c r="I52" i="27" s="1"/>
  <c r="M93" i="27"/>
  <c r="P94" i="27"/>
  <c r="M53" i="27"/>
  <c r="M52" i="27" s="1"/>
  <c r="Q93" i="27"/>
  <c r="T94" i="27"/>
  <c r="Q53" i="27"/>
  <c r="Q52" i="27" s="1"/>
  <c r="U93" i="27"/>
  <c r="X94" i="27"/>
  <c r="U53" i="27"/>
  <c r="U52" i="27" s="1"/>
  <c r="Y93" i="27"/>
  <c r="AB94" i="27"/>
  <c r="Y53" i="27"/>
  <c r="Y52" i="27" s="1"/>
  <c r="E95" i="27"/>
  <c r="H96" i="27"/>
  <c r="H95" i="27" s="1"/>
  <c r="I95" i="27"/>
  <c r="L96" i="27"/>
  <c r="L95" i="27" s="1"/>
  <c r="M95" i="27"/>
  <c r="P96" i="27"/>
  <c r="P95" i="27" s="1"/>
  <c r="Q95" i="27"/>
  <c r="T96" i="27"/>
  <c r="T95" i="27" s="1"/>
  <c r="U95" i="27"/>
  <c r="X96" i="27"/>
  <c r="X95" i="27" s="1"/>
  <c r="Y95" i="27"/>
  <c r="AB96" i="27"/>
  <c r="AB95" i="27" s="1"/>
  <c r="G112" i="27"/>
  <c r="G72" i="27"/>
  <c r="G71" i="27" s="1"/>
  <c r="K112" i="27"/>
  <c r="K72" i="27"/>
  <c r="K71" i="27" s="1"/>
  <c r="O112" i="27"/>
  <c r="O72" i="27"/>
  <c r="O71" i="27" s="1"/>
  <c r="S112" i="27"/>
  <c r="S72" i="27"/>
  <c r="S71" i="27" s="1"/>
  <c r="W112" i="27"/>
  <c r="W72" i="27"/>
  <c r="W71" i="27" s="1"/>
  <c r="AA112" i="27"/>
  <c r="AA72" i="27"/>
  <c r="AA71" i="27" s="1"/>
  <c r="J112" i="27"/>
  <c r="J72" i="27"/>
  <c r="J71" i="27" s="1"/>
  <c r="R112" i="27"/>
  <c r="R72" i="27"/>
  <c r="R71" i="27" s="1"/>
  <c r="Z112" i="27"/>
  <c r="Z72" i="27"/>
  <c r="Z71" i="27" s="1"/>
  <c r="G41" i="27"/>
  <c r="K41" i="27"/>
  <c r="O41" i="27"/>
  <c r="S41" i="27"/>
  <c r="W41" i="27"/>
  <c r="AA41" i="27"/>
  <c r="H87" i="27"/>
  <c r="H46" i="27" s="1"/>
  <c r="E46" i="27"/>
  <c r="F41" i="27"/>
  <c r="N41" i="27"/>
  <c r="V41" i="27"/>
  <c r="G46" i="27"/>
  <c r="F46" i="27"/>
  <c r="N46" i="27"/>
  <c r="V46" i="27"/>
  <c r="F49" i="27"/>
  <c r="N49" i="27"/>
  <c r="V49" i="27"/>
  <c r="F91" i="27"/>
  <c r="F51" i="27"/>
  <c r="F50" i="27" s="1"/>
  <c r="N91" i="27"/>
  <c r="N51" i="27"/>
  <c r="N50" i="27" s="1"/>
  <c r="V91" i="27"/>
  <c r="V51" i="27"/>
  <c r="V50" i="27" s="1"/>
  <c r="F93" i="27"/>
  <c r="F53" i="27"/>
  <c r="F52" i="27" s="1"/>
  <c r="N93" i="27"/>
  <c r="N53" i="27"/>
  <c r="N52" i="27" s="1"/>
  <c r="V93" i="27"/>
  <c r="V53" i="27"/>
  <c r="V52" i="27" s="1"/>
  <c r="F95" i="27"/>
  <c r="N95" i="27"/>
  <c r="V95" i="27"/>
  <c r="K46" i="27"/>
  <c r="O46" i="27"/>
  <c r="S46" i="27"/>
  <c r="W46" i="27"/>
  <c r="AA46" i="27"/>
  <c r="G49" i="27"/>
  <c r="K49" i="27"/>
  <c r="O49" i="27"/>
  <c r="S49" i="27"/>
  <c r="W49" i="27"/>
  <c r="AA49"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112" i="27"/>
  <c r="F72" i="27"/>
  <c r="F71" i="27" s="1"/>
  <c r="N112" i="27"/>
  <c r="N72" i="27"/>
  <c r="N71" i="27" s="1"/>
  <c r="V112" i="27"/>
  <c r="V72" i="27"/>
  <c r="V71" i="27" s="1"/>
  <c r="L81" i="27"/>
  <c r="I80" i="27"/>
  <c r="I40" i="27"/>
  <c r="P81" i="27"/>
  <c r="M80" i="27"/>
  <c r="M40" i="27"/>
  <c r="T81" i="27"/>
  <c r="Q80" i="27"/>
  <c r="Q40" i="27"/>
  <c r="X81" i="27"/>
  <c r="U80" i="27"/>
  <c r="U40" i="27"/>
  <c r="AB81" i="27"/>
  <c r="Y80"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H86" i="27"/>
  <c r="E85" i="27"/>
  <c r="E45" i="27"/>
  <c r="L86" i="27"/>
  <c r="I85" i="27"/>
  <c r="I45" i="27"/>
  <c r="P86" i="27"/>
  <c r="M85" i="27"/>
  <c r="M45" i="27"/>
  <c r="T86" i="27"/>
  <c r="Q85" i="27"/>
  <c r="Q45" i="27"/>
  <c r="X86" i="27"/>
  <c r="U85" i="27"/>
  <c r="U45" i="27"/>
  <c r="AB86" i="27"/>
  <c r="Y85" i="27"/>
  <c r="Y45" i="27"/>
  <c r="J80" i="27"/>
  <c r="J40" i="27"/>
  <c r="J39" i="27" s="1"/>
  <c r="R80" i="27"/>
  <c r="R40" i="27"/>
  <c r="R39" i="27" s="1"/>
  <c r="Z80" i="27"/>
  <c r="Z40" i="27"/>
  <c r="Z39" i="27" s="1"/>
  <c r="J85" i="27"/>
  <c r="J45" i="27"/>
  <c r="J44" i="27" s="1"/>
  <c r="R85" i="27"/>
  <c r="R45" i="27"/>
  <c r="R44" i="27" s="1"/>
  <c r="AA85" i="27"/>
  <c r="AA45" i="27"/>
  <c r="AA44" i="27" s="1"/>
  <c r="Z85" i="27"/>
  <c r="Z45" i="27"/>
  <c r="Z44" i="27" s="1"/>
  <c r="J97" i="27"/>
  <c r="J57" i="27"/>
  <c r="J56" i="27" s="1"/>
  <c r="R97" i="27"/>
  <c r="R57" i="27"/>
  <c r="R56" i="27" s="1"/>
  <c r="Z97" i="27"/>
  <c r="Z57" i="27"/>
  <c r="Z56" i="27" s="1"/>
  <c r="H88" i="27"/>
  <c r="H47" i="27" s="1"/>
  <c r="E47" i="27"/>
  <c r="L88" i="27"/>
  <c r="L47" i="27" s="1"/>
  <c r="I47" i="27"/>
  <c r="P88" i="27"/>
  <c r="P47" i="27" s="1"/>
  <c r="M47" i="27"/>
  <c r="T88" i="27"/>
  <c r="T47" i="27" s="1"/>
  <c r="Q47" i="27"/>
  <c r="X88" i="27"/>
  <c r="X47" i="27" s="1"/>
  <c r="U47" i="27"/>
  <c r="AB88" i="27"/>
  <c r="AB47" i="27" s="1"/>
  <c r="Y47" i="27"/>
  <c r="H89" i="27"/>
  <c r="H48" i="27" s="1"/>
  <c r="E48" i="27"/>
  <c r="L89" i="27"/>
  <c r="L48" i="27" s="1"/>
  <c r="I48" i="27"/>
  <c r="P89" i="27"/>
  <c r="P48" i="27" s="1"/>
  <c r="M48" i="27"/>
  <c r="T89" i="27"/>
  <c r="T48" i="27" s="1"/>
  <c r="Q48" i="27"/>
  <c r="X89" i="27"/>
  <c r="X48" i="27" s="1"/>
  <c r="U48" i="27"/>
  <c r="AB89" i="27"/>
  <c r="AB48" i="27" s="1"/>
  <c r="Y48" i="27"/>
  <c r="E97" i="27"/>
  <c r="H98" i="27"/>
  <c r="E57" i="27"/>
  <c r="I97" i="27"/>
  <c r="L98" i="27"/>
  <c r="I57" i="27"/>
  <c r="M97" i="27"/>
  <c r="P98" i="27"/>
  <c r="M57" i="27"/>
  <c r="Q97" i="27"/>
  <c r="T98" i="27"/>
  <c r="Q57" i="27"/>
  <c r="U97" i="27"/>
  <c r="X98" i="27"/>
  <c r="U57" i="27"/>
  <c r="Y97" i="27"/>
  <c r="AB98"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H101" i="27"/>
  <c r="H60" i="27" s="1"/>
  <c r="E60" i="27"/>
  <c r="L101" i="27"/>
  <c r="L60" i="27" s="1"/>
  <c r="I60" i="27"/>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H81" i="27"/>
  <c r="E80" i="27"/>
  <c r="E40" i="27"/>
  <c r="E39"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W85" i="27"/>
  <c r="W45" i="27"/>
  <c r="W44" i="27" s="1"/>
  <c r="F80" i="27"/>
  <c r="F40" i="27"/>
  <c r="F39" i="27" s="1"/>
  <c r="N80" i="27"/>
  <c r="N40" i="27"/>
  <c r="N39" i="27" s="1"/>
  <c r="V80" i="27"/>
  <c r="V40" i="27"/>
  <c r="V39" i="27" s="1"/>
  <c r="F85" i="27"/>
  <c r="F45" i="27"/>
  <c r="F44" i="27" s="1"/>
  <c r="N85" i="27"/>
  <c r="N45" i="27"/>
  <c r="N44" i="27" s="1"/>
  <c r="V85" i="27"/>
  <c r="V45" i="27"/>
  <c r="V44" i="27" s="1"/>
  <c r="F97" i="27"/>
  <c r="F57" i="27"/>
  <c r="F56" i="27" s="1"/>
  <c r="N97" i="27"/>
  <c r="N57" i="27"/>
  <c r="N56" i="27" s="1"/>
  <c r="V97" i="27"/>
  <c r="V57" i="27"/>
  <c r="V56" i="27" s="1"/>
  <c r="G97" i="27"/>
  <c r="G57" i="27"/>
  <c r="G56" i="27" s="1"/>
  <c r="K97" i="27"/>
  <c r="K57" i="27"/>
  <c r="K56" i="27" s="1"/>
  <c r="O97" i="27"/>
  <c r="O57" i="27"/>
  <c r="O56" i="27" s="1"/>
  <c r="S97" i="27"/>
  <c r="S57" i="27"/>
  <c r="S56" i="27" s="1"/>
  <c r="W97" i="27"/>
  <c r="W57" i="27"/>
  <c r="W56" i="27" s="1"/>
  <c r="AA97" i="27"/>
  <c r="AA57" i="27"/>
  <c r="AA56" i="27" s="1"/>
  <c r="H108" i="27"/>
  <c r="H67" i="27" s="1"/>
  <c r="E67"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H26" i="23"/>
  <c r="L26" i="23"/>
  <c r="T26" i="23"/>
  <c r="G26" i="23"/>
  <c r="O26" i="23"/>
  <c r="S26" i="23"/>
  <c r="R27" i="23"/>
  <c r="R26" i="23" s="1"/>
  <c r="W26" i="23"/>
  <c r="V27" i="23"/>
  <c r="V26" i="23" s="1"/>
  <c r="R47" i="23"/>
  <c r="V47" i="23"/>
  <c r="M13" i="23"/>
  <c r="M18" i="23"/>
  <c r="M21" i="23"/>
  <c r="F22" i="23"/>
  <c r="M23" i="23"/>
  <c r="J22" i="23"/>
  <c r="P22" i="23"/>
  <c r="F24" i="23"/>
  <c r="M25" i="23"/>
  <c r="J24" i="23"/>
  <c r="P24" i="23"/>
  <c r="I13" i="23"/>
  <c r="I18" i="23"/>
  <c r="I21" i="23"/>
  <c r="I23" i="23"/>
  <c r="E22" i="23"/>
  <c r="K22" i="23"/>
  <c r="Q22" i="23"/>
  <c r="U22" i="23"/>
  <c r="I25" i="23"/>
  <c r="E24" i="23"/>
  <c r="K24" i="23"/>
  <c r="Q24" i="23"/>
  <c r="U24" i="23"/>
  <c r="I44" i="23"/>
  <c r="E43" i="23"/>
  <c r="K43" i="23"/>
  <c r="Q43" i="23"/>
  <c r="U43" i="23"/>
  <c r="F43" i="23"/>
  <c r="J43" i="23"/>
  <c r="M44" i="23"/>
  <c r="P43" i="23"/>
  <c r="F26" i="23"/>
  <c r="M27" i="23"/>
  <c r="J26" i="23"/>
  <c r="P26" i="23"/>
  <c r="I27" i="23"/>
  <c r="E26" i="23"/>
  <c r="I26" i="23" s="1"/>
  <c r="K26" i="23"/>
  <c r="Q26" i="23"/>
  <c r="U26" i="23"/>
  <c r="I47" i="23"/>
  <c r="M47" i="23"/>
  <c r="X47" i="23"/>
  <c r="H22" i="23"/>
  <c r="L22" i="23"/>
  <c r="T22" i="23"/>
  <c r="H24" i="23"/>
  <c r="L24" i="23"/>
  <c r="T24" i="23"/>
  <c r="R13" i="23"/>
  <c r="V13" i="23"/>
  <c r="R18" i="23"/>
  <c r="V18" i="23"/>
  <c r="R21" i="23"/>
  <c r="V21" i="23"/>
  <c r="G22" i="23"/>
  <c r="O22" i="23"/>
  <c r="S22" i="23"/>
  <c r="R23" i="23"/>
  <c r="R22" i="23" s="1"/>
  <c r="W22" i="23"/>
  <c r="V23" i="23"/>
  <c r="V22" i="23" s="1"/>
  <c r="G24" i="23"/>
  <c r="O24" i="23"/>
  <c r="S24" i="23"/>
  <c r="R25" i="23"/>
  <c r="R24" i="23" s="1"/>
  <c r="W24" i="23"/>
  <c r="V25" i="23"/>
  <c r="V24" i="23" s="1"/>
  <c r="G43" i="23"/>
  <c r="O43" i="23"/>
  <c r="R44" i="23"/>
  <c r="R43" i="23" s="1"/>
  <c r="S43" i="23"/>
  <c r="V44" i="23"/>
  <c r="V43" i="23" s="1"/>
  <c r="W43" i="23"/>
  <c r="H43" i="23"/>
  <c r="L43" i="23"/>
  <c r="T43" i="23"/>
  <c r="F11" i="23"/>
  <c r="M12" i="23"/>
  <c r="J11" i="23"/>
  <c r="P11" i="23"/>
  <c r="I12" i="23"/>
  <c r="E11" i="23"/>
  <c r="K11" i="23"/>
  <c r="Q11" i="23"/>
  <c r="U11" i="23"/>
  <c r="F16" i="23"/>
  <c r="M17" i="23"/>
  <c r="J16" i="23"/>
  <c r="P16" i="23"/>
  <c r="M29" i="23"/>
  <c r="J28" i="23"/>
  <c r="I14" i="23"/>
  <c r="N14" i="23" s="1"/>
  <c r="X14" i="23" s="1"/>
  <c r="I15" i="23"/>
  <c r="N15" i="23" s="1"/>
  <c r="X15" i="23" s="1"/>
  <c r="I17" i="23"/>
  <c r="E16" i="23"/>
  <c r="K16" i="23"/>
  <c r="Q16" i="23"/>
  <c r="U16" i="23"/>
  <c r="I19" i="23"/>
  <c r="N19" i="23" s="1"/>
  <c r="X19" i="23" s="1"/>
  <c r="I20" i="23"/>
  <c r="N20" i="23" s="1"/>
  <c r="X20" i="23" s="1"/>
  <c r="I29" i="23"/>
  <c r="E28" i="23"/>
  <c r="I28" i="23" s="1"/>
  <c r="M39" i="23"/>
  <c r="N39" i="23" s="1"/>
  <c r="X39" i="23" s="1"/>
  <c r="M40" i="23"/>
  <c r="N40" i="23" s="1"/>
  <c r="X40" i="23" s="1"/>
  <c r="M41" i="23"/>
  <c r="N41" i="23" s="1"/>
  <c r="X41" i="23" s="1"/>
  <c r="M42" i="23"/>
  <c r="N42" i="23" s="1"/>
  <c r="X42" i="23" s="1"/>
  <c r="H11" i="23"/>
  <c r="L11" i="23"/>
  <c r="T11" i="23"/>
  <c r="G11" i="23"/>
  <c r="O11" i="23"/>
  <c r="S11" i="23"/>
  <c r="R12" i="23"/>
  <c r="W11" i="23"/>
  <c r="V12" i="23"/>
  <c r="V11" i="23" s="1"/>
  <c r="H16" i="23"/>
  <c r="L16" i="23"/>
  <c r="T16" i="23"/>
  <c r="R14" i="23"/>
  <c r="V14" i="23"/>
  <c r="R15" i="23"/>
  <c r="V15" i="23"/>
  <c r="G16" i="23"/>
  <c r="O16" i="23"/>
  <c r="S16" i="23"/>
  <c r="R17" i="23"/>
  <c r="W16" i="23"/>
  <c r="V17" i="23"/>
  <c r="R19" i="23"/>
  <c r="V19" i="23"/>
  <c r="R20" i="23"/>
  <c r="V20" i="23"/>
  <c r="S28" i="23"/>
  <c r="R29" i="23"/>
  <c r="W28" i="23"/>
  <c r="V29" i="23"/>
  <c r="R30" i="23"/>
  <c r="V30" i="23"/>
  <c r="R31" i="23"/>
  <c r="V31" i="23"/>
  <c r="R32" i="23"/>
  <c r="V32" i="23"/>
  <c r="R33" i="23"/>
  <c r="V33" i="23"/>
  <c r="R34" i="23"/>
  <c r="V34" i="23"/>
  <c r="R35" i="23"/>
  <c r="V35" i="23"/>
  <c r="R36" i="23"/>
  <c r="V36" i="23"/>
  <c r="R37" i="23"/>
  <c r="V37" i="23"/>
  <c r="M30" i="23"/>
  <c r="N30" i="23" s="1"/>
  <c r="X30" i="23" s="1"/>
  <c r="M31" i="23"/>
  <c r="N31" i="23" s="1"/>
  <c r="X31" i="23" s="1"/>
  <c r="M32" i="23"/>
  <c r="N32" i="23" s="1"/>
  <c r="X32" i="23" s="1"/>
  <c r="M33" i="23"/>
  <c r="N33" i="23" s="1"/>
  <c r="X33" i="23" s="1"/>
  <c r="M34" i="23"/>
  <c r="N34" i="23" s="1"/>
  <c r="X34" i="23" s="1"/>
  <c r="M35" i="23"/>
  <c r="N35" i="23" s="1"/>
  <c r="X35" i="23" s="1"/>
  <c r="M36" i="23"/>
  <c r="N36" i="23" s="1"/>
  <c r="X36" i="23" s="1"/>
  <c r="M37" i="23"/>
  <c r="N37" i="23" s="1"/>
  <c r="X37" i="23" s="1"/>
  <c r="M38" i="23"/>
  <c r="N38" i="23" s="1"/>
  <c r="X38" i="23" s="1"/>
  <c r="R38" i="23"/>
  <c r="V38" i="23"/>
  <c r="R39" i="23"/>
  <c r="V39" i="23"/>
  <c r="R40" i="23"/>
  <c r="V40" i="23"/>
  <c r="R41" i="23"/>
  <c r="V41" i="23"/>
  <c r="R42" i="23"/>
  <c r="V42" i="23"/>
  <c r="L67" i="14"/>
  <c r="Q90" i="14"/>
  <c r="R91" i="14"/>
  <c r="O91" i="14"/>
  <c r="I91" i="14"/>
  <c r="L91" i="14" s="1"/>
  <c r="L90" i="14"/>
  <c r="M90" i="14" s="1"/>
  <c r="U90" i="14"/>
  <c r="V91" i="14"/>
  <c r="U91" i="14" s="1"/>
  <c r="H91" i="14"/>
  <c r="M91" i="14" s="1"/>
  <c r="U67" i="14"/>
  <c r="Q67" i="14"/>
  <c r="M67" i="14"/>
  <c r="W67" i="14" s="1"/>
  <c r="W91" i="14" s="1"/>
  <c r="AB23" i="2"/>
  <c r="N21" i="2"/>
  <c r="L21" i="2"/>
  <c r="H21" i="2"/>
  <c r="F21" i="2"/>
  <c r="M21" i="2"/>
  <c r="K21" i="2"/>
  <c r="O21" i="2" s="1"/>
  <c r="I21" i="2"/>
  <c r="G21" i="2"/>
  <c r="E21" i="2"/>
  <c r="J21" i="2" s="1"/>
  <c r="D21" i="2" s="1"/>
  <c r="AA23" i="2"/>
  <c r="AD20" i="2"/>
  <c r="Z20" i="2"/>
  <c r="AB18" i="2"/>
  <c r="AD15" i="2"/>
  <c r="AB15" i="2"/>
  <c r="Z15" i="2"/>
  <c r="AA20" i="2"/>
  <c r="AA22" i="2" s="1"/>
  <c r="AD19" i="2"/>
  <c r="AB19" i="2"/>
  <c r="AC18" i="2"/>
  <c r="Y18" i="2"/>
  <c r="Y22" i="2" s="1"/>
  <c r="Z14" i="2"/>
  <c r="AD12" i="2"/>
  <c r="Z12" i="2"/>
  <c r="AB11" i="2"/>
  <c r="AD9" i="2"/>
  <c r="Z9" i="2"/>
  <c r="AB8" i="2"/>
  <c r="AC14" i="2"/>
  <c r="AD13" i="2"/>
  <c r="AB13" i="2"/>
  <c r="AC12" i="2"/>
  <c r="Y12" i="2"/>
  <c r="Y17" i="2" s="1"/>
  <c r="AA11" i="2"/>
  <c r="AC9" i="2"/>
  <c r="Y9" i="2"/>
  <c r="AA8" i="2"/>
  <c r="AD10" i="2"/>
  <c r="Z10" i="2"/>
  <c r="AA10" i="2"/>
  <c r="AD26" i="2"/>
  <c r="M25" i="2"/>
  <c r="K25" i="2"/>
  <c r="I25" i="2"/>
  <c r="G25" i="2"/>
  <c r="E25" i="2"/>
  <c r="N25" i="2"/>
  <c r="L25" i="2"/>
  <c r="H25" i="2"/>
  <c r="F25" i="2"/>
  <c r="AB26" i="2"/>
  <c r="Z26" i="2"/>
  <c r="M23" i="2"/>
  <c r="K23" i="2"/>
  <c r="I23" i="2"/>
  <c r="G23" i="2"/>
  <c r="E23" i="2"/>
  <c r="N23" i="2"/>
  <c r="L23" i="2"/>
  <c r="H23" i="2"/>
  <c r="F23" i="2"/>
  <c r="AA26" i="2"/>
  <c r="Y26" i="2"/>
  <c r="Y27" i="2" s="1"/>
  <c r="N24" i="2"/>
  <c r="L24" i="2"/>
  <c r="H24" i="2"/>
  <c r="F24" i="2"/>
  <c r="M24" i="2"/>
  <c r="K24" i="2"/>
  <c r="I24" i="2"/>
  <c r="G24" i="2"/>
  <c r="E24" i="2"/>
  <c r="J24" i="2" s="1"/>
  <c r="AC23" i="2"/>
  <c r="AC26" i="2" s="1"/>
  <c r="AB20" i="2"/>
  <c r="AD22" i="2"/>
  <c r="M18" i="2"/>
  <c r="K18" i="2"/>
  <c r="I18" i="2"/>
  <c r="G18" i="2"/>
  <c r="E18" i="2"/>
  <c r="N18" i="2"/>
  <c r="L18" i="2"/>
  <c r="H18" i="2"/>
  <c r="F18" i="2"/>
  <c r="Z22" i="2"/>
  <c r="X17" i="2"/>
  <c r="X28" i="2" s="1"/>
  <c r="AE16" i="2"/>
  <c r="AC20" i="2"/>
  <c r="AC15" i="2"/>
  <c r="AC16" i="2" s="1"/>
  <c r="AC17" i="2" s="1"/>
  <c r="AA15" i="2"/>
  <c r="AA16" i="2" s="1"/>
  <c r="M14" i="2"/>
  <c r="K14" i="2"/>
  <c r="I14" i="2"/>
  <c r="G14" i="2"/>
  <c r="E14" i="2"/>
  <c r="N14" i="2"/>
  <c r="L14" i="2"/>
  <c r="H14" i="2"/>
  <c r="F14" i="2"/>
  <c r="AB12" i="2"/>
  <c r="AD11" i="2"/>
  <c r="Z11" i="2"/>
  <c r="AB9" i="2"/>
  <c r="AD8" i="2"/>
  <c r="Z8" i="2"/>
  <c r="AA12" i="2"/>
  <c r="AC11" i="2"/>
  <c r="Y11" i="2"/>
  <c r="AA9" i="2"/>
  <c r="AC8" i="2"/>
  <c r="Y8" i="2"/>
  <c r="AB10" i="2"/>
  <c r="AC10" i="2"/>
  <c r="T37" i="1"/>
  <c r="E36" i="1"/>
  <c r="X37" i="1"/>
  <c r="I36" i="1"/>
  <c r="D36" i="1"/>
  <c r="S37" i="1"/>
  <c r="H36" i="1"/>
  <c r="W37" i="1"/>
  <c r="L36" i="1"/>
  <c r="AA36" i="1" s="1"/>
  <c r="AA37" i="1"/>
  <c r="Q41" i="1"/>
  <c r="B40" i="1"/>
  <c r="U41" i="1"/>
  <c r="F40" i="1"/>
  <c r="Y41" i="1"/>
  <c r="J40" i="1"/>
  <c r="Q46" i="1"/>
  <c r="B45" i="1"/>
  <c r="U46" i="1"/>
  <c r="F45" i="1"/>
  <c r="Y46" i="1"/>
  <c r="J45" i="1"/>
  <c r="X39" i="1"/>
  <c r="C40" i="1"/>
  <c r="R41" i="1"/>
  <c r="G40" i="1"/>
  <c r="V41" i="1"/>
  <c r="K40" i="1"/>
  <c r="Z41" i="1"/>
  <c r="T42" i="1"/>
  <c r="X42" i="1"/>
  <c r="C45" i="1"/>
  <c r="R46" i="1"/>
  <c r="G45" i="1"/>
  <c r="V46" i="1"/>
  <c r="K45" i="1"/>
  <c r="Z46" i="1"/>
  <c r="T47" i="1"/>
  <c r="X47" i="1"/>
  <c r="R48" i="1"/>
  <c r="V48" i="1"/>
  <c r="Z48" i="1"/>
  <c r="R37" i="1"/>
  <c r="C36" i="1"/>
  <c r="R36" i="1" s="1"/>
  <c r="V37" i="1"/>
  <c r="G36" i="1"/>
  <c r="V36" i="1" s="1"/>
  <c r="Z37" i="1"/>
  <c r="K36" i="1"/>
  <c r="Z36" i="1" s="1"/>
  <c r="B36" i="1"/>
  <c r="Q36" i="1" s="1"/>
  <c r="Q37" i="1"/>
  <c r="F36" i="1"/>
  <c r="U36" i="1" s="1"/>
  <c r="U37" i="1"/>
  <c r="J36" i="1"/>
  <c r="Y36" i="1" s="1"/>
  <c r="Y37" i="1"/>
  <c r="Y38"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N1226" i="18"/>
  <c r="O1226" i="18" s="1"/>
  <c r="N1222" i="18"/>
  <c r="O1222" i="18" s="1"/>
  <c r="N1146" i="18"/>
  <c r="O1146" i="18" s="1"/>
  <c r="N1144" i="18"/>
  <c r="O1144" i="18" s="1"/>
  <c r="N1142" i="18"/>
  <c r="O1142" i="18" s="1"/>
  <c r="N1140" i="18"/>
  <c r="O1140" i="18" s="1"/>
  <c r="N1137" i="18"/>
  <c r="O1137" i="18" s="1"/>
  <c r="N1135" i="18"/>
  <c r="O1135" i="18" s="1"/>
  <c r="N1133" i="18"/>
  <c r="O1133" i="18" s="1"/>
  <c r="N1131" i="18"/>
  <c r="O1131" i="18" s="1"/>
  <c r="N1129" i="18"/>
  <c r="O1129" i="18" s="1"/>
  <c r="N1127" i="18"/>
  <c r="O1127" i="18" s="1"/>
  <c r="N1125" i="18"/>
  <c r="O1125" i="18" s="1"/>
  <c r="N1115" i="18"/>
  <c r="O1115" i="18" s="1"/>
  <c r="N1114" i="18"/>
  <c r="O1114" i="18" s="1"/>
  <c r="N1113" i="18"/>
  <c r="O1113" i="18" s="1"/>
  <c r="N1112" i="18"/>
  <c r="O1112" i="18" s="1"/>
  <c r="N1111" i="18"/>
  <c r="O1111" i="18" s="1"/>
  <c r="N1110" i="18"/>
  <c r="O1110" i="18" s="1"/>
  <c r="N1109" i="18"/>
  <c r="O1109" i="18" s="1"/>
  <c r="N1108" i="18"/>
  <c r="O1108" i="18" s="1"/>
  <c r="N1107" i="18"/>
  <c r="O1107" i="18" s="1"/>
  <c r="N1106" i="18"/>
  <c r="O1106" i="18" s="1"/>
  <c r="N1105" i="18"/>
  <c r="O1105" i="18" s="1"/>
  <c r="N1104" i="18"/>
  <c r="O1104" i="18" s="1"/>
  <c r="N1102" i="18"/>
  <c r="O1102" i="18" s="1"/>
  <c r="N1101" i="18"/>
  <c r="O1101" i="18" s="1"/>
  <c r="N1100" i="18"/>
  <c r="O1100" i="18" s="1"/>
  <c r="N1099" i="18"/>
  <c r="O1099" i="18" s="1"/>
  <c r="N1098" i="18"/>
  <c r="O1098" i="18" s="1"/>
  <c r="N1097" i="18"/>
  <c r="O1097" i="18" s="1"/>
  <c r="N1096" i="18"/>
  <c r="O1096" i="18" s="1"/>
  <c r="N1095" i="18"/>
  <c r="O1095" i="18" s="1"/>
  <c r="N1094" i="18"/>
  <c r="O1094" i="18" s="1"/>
  <c r="N1093" i="18"/>
  <c r="O1093" i="18" s="1"/>
  <c r="N1092" i="18"/>
  <c r="O1092" i="18" s="1"/>
  <c r="N1091" i="18"/>
  <c r="O1091" i="18" s="1"/>
  <c r="N1090" i="18"/>
  <c r="O1090" i="18" s="1"/>
  <c r="N1089" i="18"/>
  <c r="O1089" i="18" s="1"/>
  <c r="N1088" i="18"/>
  <c r="O1088" i="18" s="1"/>
  <c r="N1087" i="18"/>
  <c r="O1087" i="18" s="1"/>
  <c r="N1086" i="18"/>
  <c r="O1086" i="18" s="1"/>
  <c r="N1084" i="18"/>
  <c r="O1084" i="18" s="1"/>
  <c r="N1083" i="18"/>
  <c r="O1083" i="18" s="1"/>
  <c r="N1082" i="18"/>
  <c r="O1082" i="18" s="1"/>
  <c r="N1081" i="18"/>
  <c r="O1081" i="18" s="1"/>
  <c r="N1080" i="18"/>
  <c r="O1080" i="18" s="1"/>
  <c r="N1079" i="18"/>
  <c r="O1079" i="18" s="1"/>
  <c r="N1078" i="18"/>
  <c r="O1078" i="18" s="1"/>
  <c r="N1077" i="18"/>
  <c r="O1077" i="18" s="1"/>
  <c r="N1076" i="18"/>
  <c r="O1076" i="18" s="1"/>
  <c r="N1075" i="18"/>
  <c r="O1075" i="18" s="1"/>
  <c r="N1074" i="18"/>
  <c r="O1074" i="18" s="1"/>
  <c r="N1073" i="18"/>
  <c r="O1073" i="18" s="1"/>
  <c r="N1072" i="18"/>
  <c r="O1072" i="18" s="1"/>
  <c r="N1071" i="18"/>
  <c r="O1071" i="18" s="1"/>
  <c r="N1070" i="18"/>
  <c r="O1070" i="18" s="1"/>
  <c r="N1069" i="18"/>
  <c r="O1069" i="18" s="1"/>
  <c r="N1068" i="18"/>
  <c r="O1068" i="18" s="1"/>
  <c r="N1066" i="18"/>
  <c r="O1066" i="18" s="1"/>
  <c r="N1065" i="18"/>
  <c r="O1065" i="18" s="1"/>
  <c r="N1064" i="18"/>
  <c r="O1064" i="18" s="1"/>
  <c r="N1063" i="18"/>
  <c r="O1063" i="18" s="1"/>
  <c r="N1062" i="18"/>
  <c r="O1062" i="18" s="1"/>
  <c r="N1061" i="18"/>
  <c r="O1061" i="18" s="1"/>
  <c r="N1060" i="18"/>
  <c r="O1060" i="18" s="1"/>
  <c r="N1059" i="18"/>
  <c r="O1059" i="18" s="1"/>
  <c r="N1058" i="18"/>
  <c r="O1058" i="18" s="1"/>
  <c r="N1057" i="18"/>
  <c r="O1057" i="18" s="1"/>
  <c r="N1056" i="18"/>
  <c r="O1056" i="18" s="1"/>
  <c r="N1055" i="18"/>
  <c r="O1055" i="18" s="1"/>
  <c r="N1054" i="18"/>
  <c r="O1054" i="18" s="1"/>
  <c r="N1053" i="18"/>
  <c r="O1053" i="18" s="1"/>
  <c r="N1052" i="18"/>
  <c r="O1052" i="18" s="1"/>
  <c r="N1051" i="18"/>
  <c r="O1051" i="18" s="1"/>
  <c r="N1050" i="18"/>
  <c r="O1050" i="18" s="1"/>
  <c r="N1048" i="18"/>
  <c r="O1048" i="18" s="1"/>
  <c r="N1047" i="18"/>
  <c r="O1047" i="18" s="1"/>
  <c r="N1046" i="18"/>
  <c r="O1046" i="18" s="1"/>
  <c r="N1045" i="18"/>
  <c r="O1045" i="18" s="1"/>
  <c r="N1044" i="18"/>
  <c r="O1044" i="18" s="1"/>
  <c r="N1043" i="18"/>
  <c r="O1043" i="18" s="1"/>
  <c r="N1042" i="18"/>
  <c r="O1042" i="18" s="1"/>
  <c r="N1041" i="18"/>
  <c r="O1041" i="18" s="1"/>
  <c r="N1040" i="18"/>
  <c r="O1040" i="18" s="1"/>
  <c r="N1039" i="18"/>
  <c r="O1039" i="18" s="1"/>
  <c r="N1038" i="18"/>
  <c r="O1038" i="18" s="1"/>
  <c r="N1037" i="18"/>
  <c r="O1037" i="18" s="1"/>
  <c r="N1036" i="18"/>
  <c r="O1036" i="18" s="1"/>
  <c r="N1035" i="18"/>
  <c r="O1035" i="18" s="1"/>
  <c r="N1034" i="18"/>
  <c r="O1034" i="18" s="1"/>
  <c r="N1033" i="18"/>
  <c r="O1033" i="18" s="1"/>
  <c r="N1032" i="18"/>
  <c r="O1032" i="18" s="1"/>
  <c r="N1030" i="18"/>
  <c r="O1030" i="18" s="1"/>
  <c r="N1029" i="18"/>
  <c r="O1029" i="18" s="1"/>
  <c r="N1028" i="18"/>
  <c r="O1028" i="18" s="1"/>
  <c r="N1026" i="18"/>
  <c r="O1026" i="18" s="1"/>
  <c r="N1024" i="18"/>
  <c r="O1024" i="18" s="1"/>
  <c r="N1022" i="18"/>
  <c r="O1022" i="18" s="1"/>
  <c r="N1020" i="18"/>
  <c r="O1020" i="18" s="1"/>
  <c r="N1018" i="18"/>
  <c r="O1018" i="18" s="1"/>
  <c r="N1016" i="18"/>
  <c r="O1016" i="18" s="1"/>
  <c r="N1014" i="18"/>
  <c r="O1014" i="18" s="1"/>
  <c r="N1011" i="18"/>
  <c r="O1011" i="18" s="1"/>
  <c r="N1009" i="18"/>
  <c r="O1009" i="18" s="1"/>
  <c r="N1007" i="18"/>
  <c r="O1007" i="18" s="1"/>
  <c r="N1005" i="18"/>
  <c r="O1005" i="18" s="1"/>
  <c r="N1003" i="18"/>
  <c r="O1003" i="18" s="1"/>
  <c r="N1001" i="18"/>
  <c r="O1001" i="18" s="1"/>
  <c r="N999" i="18"/>
  <c r="O999" i="18" s="1"/>
  <c r="N997" i="18"/>
  <c r="O997" i="18" s="1"/>
  <c r="N994" i="18"/>
  <c r="O994" i="18" s="1"/>
  <c r="N992" i="18"/>
  <c r="O992" i="18" s="1"/>
  <c r="N990" i="18"/>
  <c r="O990" i="18" s="1"/>
  <c r="N988" i="18"/>
  <c r="O988" i="18" s="1"/>
  <c r="N986" i="18"/>
  <c r="O986" i="18" s="1"/>
  <c r="N984" i="18"/>
  <c r="O984" i="18" s="1"/>
  <c r="N982" i="18"/>
  <c r="O982" i="18" s="1"/>
  <c r="N980" i="18"/>
  <c r="O980" i="18" s="1"/>
  <c r="N1228" i="18"/>
  <c r="O1228" i="18" s="1"/>
  <c r="N1224" i="18"/>
  <c r="O1224" i="18" s="1"/>
  <c r="N1227" i="18"/>
  <c r="O1227" i="18" s="1"/>
  <c r="N1225" i="18"/>
  <c r="O1225" i="18" s="1"/>
  <c r="N1223" i="18"/>
  <c r="O1223"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188" i="18"/>
  <c r="O1188" i="18" s="1"/>
  <c r="N1187" i="18"/>
  <c r="O1187" i="18" s="1"/>
  <c r="N1186" i="18"/>
  <c r="O1186" i="18" s="1"/>
  <c r="N1185" i="18"/>
  <c r="O1185" i="18" s="1"/>
  <c r="N1184" i="18"/>
  <c r="O1184" i="18" s="1"/>
  <c r="N1183" i="18"/>
  <c r="O1183" i="18" s="1"/>
  <c r="N1182" i="18"/>
  <c r="O1182" i="18" s="1"/>
  <c r="N1181" i="18"/>
  <c r="O1181" i="18" s="1"/>
  <c r="N1180" i="18"/>
  <c r="O1180" i="18" s="1"/>
  <c r="N1179" i="18"/>
  <c r="O1179" i="18" s="1"/>
  <c r="N1178" i="18"/>
  <c r="O1178" i="18" s="1"/>
  <c r="N1177" i="18"/>
  <c r="O1177" i="18" s="1"/>
  <c r="N1176" i="18"/>
  <c r="O1176" i="18" s="1"/>
  <c r="N1174" i="18"/>
  <c r="O1174" i="18" s="1"/>
  <c r="N1173" i="18"/>
  <c r="O1173" i="18" s="1"/>
  <c r="N1172" i="18"/>
  <c r="O1172" i="18" s="1"/>
  <c r="N1171" i="18"/>
  <c r="O1171" i="18" s="1"/>
  <c r="N1170" i="18"/>
  <c r="O1170" i="18" s="1"/>
  <c r="N1169" i="18"/>
  <c r="O1169" i="18" s="1"/>
  <c r="N1168" i="18"/>
  <c r="O1168" i="18" s="1"/>
  <c r="N1167" i="18"/>
  <c r="O1167" i="18" s="1"/>
  <c r="N1166" i="18"/>
  <c r="O1166" i="18" s="1"/>
  <c r="N1165" i="18"/>
  <c r="O1165" i="18" s="1"/>
  <c r="N1164" i="18"/>
  <c r="O1164" i="18" s="1"/>
  <c r="N1163" i="18"/>
  <c r="O1163" i="18" s="1"/>
  <c r="N1162" i="18"/>
  <c r="O1162" i="18" s="1"/>
  <c r="N1161" i="18"/>
  <c r="O1161" i="18" s="1"/>
  <c r="N1160" i="18"/>
  <c r="O1160" i="18" s="1"/>
  <c r="N1159" i="18"/>
  <c r="O1159" i="18" s="1"/>
  <c r="N1158" i="18"/>
  <c r="O1158" i="18" s="1"/>
  <c r="N1156" i="18"/>
  <c r="O1156" i="18" s="1"/>
  <c r="N1155" i="18"/>
  <c r="O1155" i="18" s="1"/>
  <c r="N1154" i="18"/>
  <c r="O1154" i="18" s="1"/>
  <c r="N1153" i="18"/>
  <c r="O1153" i="18" s="1"/>
  <c r="N1152" i="18"/>
  <c r="O1152" i="18" s="1"/>
  <c r="N1151" i="18"/>
  <c r="O1151" i="18" s="1"/>
  <c r="N1150" i="18"/>
  <c r="O1150" i="18" s="1"/>
  <c r="N1149" i="18"/>
  <c r="O1149" i="18" s="1"/>
  <c r="N1148" i="18"/>
  <c r="O1148" i="18" s="1"/>
  <c r="N1147" i="18"/>
  <c r="O1147" i="18" s="1"/>
  <c r="N1145" i="18"/>
  <c r="O1145" i="18" s="1"/>
  <c r="N1143" i="18"/>
  <c r="O1143" i="18" s="1"/>
  <c r="N1141" i="18"/>
  <c r="O1141" i="18" s="1"/>
  <c r="N1138" i="18"/>
  <c r="O1138" i="18" s="1"/>
  <c r="N1136" i="18"/>
  <c r="O1136" i="18" s="1"/>
  <c r="N1134" i="18"/>
  <c r="O1134" i="18" s="1"/>
  <c r="N1132" i="18"/>
  <c r="O1132" i="18" s="1"/>
  <c r="N1130" i="18"/>
  <c r="O1130" i="18" s="1"/>
  <c r="N1128" i="18"/>
  <c r="O1128" i="18" s="1"/>
  <c r="N1126" i="18"/>
  <c r="O1126" i="18" s="1"/>
  <c r="N1124" i="18"/>
  <c r="O1124" i="18" s="1"/>
  <c r="N1123" i="18"/>
  <c r="O1123" i="18" s="1"/>
  <c r="N1122" i="18"/>
  <c r="O1122" i="18" s="1"/>
  <c r="N1120" i="18"/>
  <c r="O1120" i="18" s="1"/>
  <c r="N1119" i="18"/>
  <c r="O1119" i="18" s="1"/>
  <c r="N1118" i="18"/>
  <c r="O1118" i="18" s="1"/>
  <c r="N1117" i="18"/>
  <c r="O1117" i="18" s="1"/>
  <c r="N1116" i="18"/>
  <c r="O1116" i="18" s="1"/>
  <c r="N1027" i="18"/>
  <c r="O1027" i="18" s="1"/>
  <c r="N1025" i="18"/>
  <c r="O1025" i="18" s="1"/>
  <c r="N1023" i="18"/>
  <c r="O1023" i="18" s="1"/>
  <c r="N1021" i="18"/>
  <c r="O1021" i="18" s="1"/>
  <c r="N1019" i="18"/>
  <c r="O1019" i="18" s="1"/>
  <c r="N1017" i="18"/>
  <c r="O1017" i="18" s="1"/>
  <c r="N1015" i="18"/>
  <c r="O1015" i="18" s="1"/>
  <c r="N1012" i="18"/>
  <c r="O1012" i="18" s="1"/>
  <c r="N1010" i="18"/>
  <c r="O1010" i="18" s="1"/>
  <c r="N1008" i="18"/>
  <c r="O1008" i="18" s="1"/>
  <c r="N1006" i="18"/>
  <c r="O1006" i="18" s="1"/>
  <c r="N1004" i="18"/>
  <c r="O1004" i="18" s="1"/>
  <c r="N1002" i="18"/>
  <c r="O1002" i="18" s="1"/>
  <c r="N1000" i="18"/>
  <c r="O1000" i="18" s="1"/>
  <c r="N998" i="18"/>
  <c r="O998" i="18" s="1"/>
  <c r="N996" i="18"/>
  <c r="O996" i="18" s="1"/>
  <c r="N993" i="18"/>
  <c r="O993" i="18" s="1"/>
  <c r="N991" i="18"/>
  <c r="O991" i="18" s="1"/>
  <c r="N989" i="18"/>
  <c r="O989" i="18" s="1"/>
  <c r="N987" i="18"/>
  <c r="O987" i="18" s="1"/>
  <c r="N985" i="18"/>
  <c r="O985" i="18" s="1"/>
  <c r="N983" i="18"/>
  <c r="O983" i="18" s="1"/>
  <c r="N981" i="18"/>
  <c r="O981" i="18" s="1"/>
  <c r="N978" i="18"/>
  <c r="O978" i="18" s="1"/>
  <c r="N975" i="18"/>
  <c r="O975" i="18" s="1"/>
  <c r="N973" i="18"/>
  <c r="O973" i="18" s="1"/>
  <c r="N971" i="18"/>
  <c r="O971" i="18" s="1"/>
  <c r="N969" i="18"/>
  <c r="O969" i="18" s="1"/>
  <c r="N967" i="18"/>
  <c r="O967" i="18" s="1"/>
  <c r="N966" i="18"/>
  <c r="O966" i="18" s="1"/>
  <c r="N965" i="18"/>
  <c r="O965" i="18" s="1"/>
  <c r="N964" i="18"/>
  <c r="O964" i="18" s="1"/>
  <c r="N963" i="18"/>
  <c r="O963" i="18" s="1"/>
  <c r="N962" i="18"/>
  <c r="O962" i="18" s="1"/>
  <c r="N961" i="18"/>
  <c r="O961" i="18" s="1"/>
  <c r="N960" i="18"/>
  <c r="O960" i="18" s="1"/>
  <c r="N958" i="18"/>
  <c r="O958" i="18" s="1"/>
  <c r="N957" i="18"/>
  <c r="O957"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939" i="18"/>
  <c r="O939"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3" i="18"/>
  <c r="O783" i="18" s="1"/>
  <c r="N782" i="18"/>
  <c r="O782" i="18" s="1"/>
  <c r="N781" i="18"/>
  <c r="O781" i="18" s="1"/>
  <c r="N780" i="18"/>
  <c r="O780" i="18" s="1"/>
  <c r="N778" i="18"/>
  <c r="O778" i="18" s="1"/>
  <c r="N777" i="18"/>
  <c r="O777" i="18" s="1"/>
  <c r="N776" i="18"/>
  <c r="O776" i="18" s="1"/>
  <c r="N775" i="18"/>
  <c r="O775" i="18" s="1"/>
  <c r="N774" i="18"/>
  <c r="O774" i="18" s="1"/>
  <c r="N773" i="18"/>
  <c r="O773" i="18" s="1"/>
  <c r="N772" i="18"/>
  <c r="O772" i="18" s="1"/>
  <c r="N771" i="18"/>
  <c r="O771" i="18" s="1"/>
  <c r="N770" i="18"/>
  <c r="O770" i="18" s="1"/>
  <c r="N769" i="18"/>
  <c r="O769" i="18" s="1"/>
  <c r="N768" i="18"/>
  <c r="O768" i="18" s="1"/>
  <c r="N767" i="18"/>
  <c r="O767" i="18" s="1"/>
  <c r="N766" i="18"/>
  <c r="O766" i="18" s="1"/>
  <c r="N765" i="18"/>
  <c r="O765" i="18" s="1"/>
  <c r="N764" i="18"/>
  <c r="O764" i="18" s="1"/>
  <c r="N763" i="18"/>
  <c r="O763" i="18" s="1"/>
  <c r="N762" i="18"/>
  <c r="O762" i="18" s="1"/>
  <c r="N760" i="18"/>
  <c r="O760" i="18" s="1"/>
  <c r="N759" i="18"/>
  <c r="O759" i="18" s="1"/>
  <c r="N758" i="18"/>
  <c r="O758" i="18" s="1"/>
  <c r="N757" i="18"/>
  <c r="O757" i="18" s="1"/>
  <c r="N756" i="18"/>
  <c r="O756" i="18" s="1"/>
  <c r="N755" i="18"/>
  <c r="O755" i="18" s="1"/>
  <c r="N754" i="18"/>
  <c r="O754" i="18" s="1"/>
  <c r="N753" i="18"/>
  <c r="O753" i="18" s="1"/>
  <c r="N752" i="18"/>
  <c r="O752" i="18" s="1"/>
  <c r="N751" i="18"/>
  <c r="O751" i="18" s="1"/>
  <c r="N750" i="18"/>
  <c r="O750" i="18" s="1"/>
  <c r="N749" i="18"/>
  <c r="O749" i="18" s="1"/>
  <c r="N748" i="18"/>
  <c r="O748" i="18" s="1"/>
  <c r="N747" i="18"/>
  <c r="O747" i="18" s="1"/>
  <c r="N746" i="18"/>
  <c r="O746" i="18" s="1"/>
  <c r="N745" i="18"/>
  <c r="O745" i="18" s="1"/>
  <c r="N744" i="18"/>
  <c r="O744" i="18" s="1"/>
  <c r="N742" i="18"/>
  <c r="O742" i="18" s="1"/>
  <c r="N741" i="18"/>
  <c r="O741" i="18" s="1"/>
  <c r="N740" i="18"/>
  <c r="O740" i="18" s="1"/>
  <c r="N739" i="18"/>
  <c r="O739" i="18" s="1"/>
  <c r="N738" i="18"/>
  <c r="O738" i="18" s="1"/>
  <c r="N737" i="18"/>
  <c r="O737" i="18" s="1"/>
  <c r="N736" i="18"/>
  <c r="O736" i="18" s="1"/>
  <c r="N735" i="18"/>
  <c r="O735" i="18" s="1"/>
  <c r="N734" i="18"/>
  <c r="O734" i="18" s="1"/>
  <c r="N733" i="18"/>
  <c r="O733" i="18" s="1"/>
  <c r="N732" i="18"/>
  <c r="O732" i="18" s="1"/>
  <c r="N731" i="18"/>
  <c r="O731" i="18" s="1"/>
  <c r="N730" i="18"/>
  <c r="O730" i="18" s="1"/>
  <c r="N729" i="18"/>
  <c r="O729" i="18" s="1"/>
  <c r="N728" i="18"/>
  <c r="O728" i="18" s="1"/>
  <c r="N727" i="18"/>
  <c r="O727" i="18" s="1"/>
  <c r="N726" i="18"/>
  <c r="O726" i="18" s="1"/>
  <c r="N724" i="18"/>
  <c r="O724" i="18" s="1"/>
  <c r="N723" i="18"/>
  <c r="O723" i="18" s="1"/>
  <c r="N722" i="18"/>
  <c r="O722" i="18" s="1"/>
  <c r="N721" i="18"/>
  <c r="O721" i="18" s="1"/>
  <c r="N720" i="18"/>
  <c r="O720" i="18" s="1"/>
  <c r="N719" i="18"/>
  <c r="O719" i="18" s="1"/>
  <c r="N718" i="18"/>
  <c r="O718" i="18" s="1"/>
  <c r="N717" i="18"/>
  <c r="O717" i="18" s="1"/>
  <c r="N716" i="18"/>
  <c r="O716" i="18" s="1"/>
  <c r="N715" i="18"/>
  <c r="O715" i="18" s="1"/>
  <c r="N714" i="18"/>
  <c r="O714" i="18" s="1"/>
  <c r="N713" i="18"/>
  <c r="O713" i="18" s="1"/>
  <c r="N712" i="18"/>
  <c r="O712" i="18" s="1"/>
  <c r="N711" i="18"/>
  <c r="O711" i="18" s="1"/>
  <c r="N710" i="18"/>
  <c r="O710" i="18" s="1"/>
  <c r="N709" i="18"/>
  <c r="O709" i="18" s="1"/>
  <c r="N708" i="18"/>
  <c r="O708" i="18" s="1"/>
  <c r="N706" i="18"/>
  <c r="O706" i="18" s="1"/>
  <c r="N705" i="18"/>
  <c r="O705" i="18" s="1"/>
  <c r="N704" i="18"/>
  <c r="O704"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2" i="18"/>
  <c r="O692" i="18" s="1"/>
  <c r="N691" i="18"/>
  <c r="O691" i="18" s="1"/>
  <c r="N690" i="18"/>
  <c r="O690" i="18" s="1"/>
  <c r="N688" i="18"/>
  <c r="O688"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593" i="18"/>
  <c r="O593"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5" i="18"/>
  <c r="O565" i="18" s="1"/>
  <c r="N564" i="18"/>
  <c r="O564" i="18" s="1"/>
  <c r="N562" i="18"/>
  <c r="O562" i="18" s="1"/>
  <c r="N561" i="18"/>
  <c r="O561" i="18" s="1"/>
  <c r="N560" i="18"/>
  <c r="O560" i="18" s="1"/>
  <c r="N559" i="18"/>
  <c r="O559" i="18" s="1"/>
  <c r="N558" i="18"/>
  <c r="O558"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77" i="18"/>
  <c r="O477" i="18" s="1"/>
  <c r="N476" i="18"/>
  <c r="O476" i="18" s="1"/>
  <c r="N475" i="18"/>
  <c r="O475" i="18" s="1"/>
  <c r="N474" i="18"/>
  <c r="O474" i="18" s="1"/>
  <c r="N472" i="18"/>
  <c r="O472" i="18" s="1"/>
  <c r="N471" i="18"/>
  <c r="O471" i="18" s="1"/>
  <c r="N470" i="18"/>
  <c r="O470" i="18" s="1"/>
  <c r="N469" i="18"/>
  <c r="O469" i="18" s="1"/>
  <c r="N468" i="18"/>
  <c r="O468" i="18" s="1"/>
  <c r="N467" i="18"/>
  <c r="O467" i="18" s="1"/>
  <c r="N466" i="18"/>
  <c r="O466" i="18" s="1"/>
  <c r="N465" i="18"/>
  <c r="O465" i="18" s="1"/>
  <c r="N464" i="18"/>
  <c r="O464" i="18" s="1"/>
  <c r="N463" i="18"/>
  <c r="O463" i="18" s="1"/>
  <c r="N462" i="18"/>
  <c r="O462" i="18" s="1"/>
  <c r="N461" i="18"/>
  <c r="O461" i="18" s="1"/>
  <c r="N460" i="18"/>
  <c r="O460" i="18" s="1"/>
  <c r="N459" i="18"/>
  <c r="O459" i="18" s="1"/>
  <c r="N458" i="18"/>
  <c r="O458" i="18" s="1"/>
  <c r="N457" i="18"/>
  <c r="O457" i="18" s="1"/>
  <c r="N456" i="18"/>
  <c r="O456" i="18" s="1"/>
  <c r="N454" i="18"/>
  <c r="O454" i="18" s="1"/>
  <c r="N453" i="18"/>
  <c r="O453" i="18" s="1"/>
  <c r="N452" i="18"/>
  <c r="O452" i="18" s="1"/>
  <c r="N451" i="18"/>
  <c r="O451" i="18" s="1"/>
  <c r="N450" i="18"/>
  <c r="O450" i="18" s="1"/>
  <c r="N449" i="18"/>
  <c r="O449" i="18" s="1"/>
  <c r="N448" i="18"/>
  <c r="O448" i="18" s="1"/>
  <c r="N447" i="18"/>
  <c r="O447" i="18" s="1"/>
  <c r="N446" i="18"/>
  <c r="O446" i="18" s="1"/>
  <c r="N445" i="18"/>
  <c r="O445" i="18" s="1"/>
  <c r="N444" i="18"/>
  <c r="O444" i="18" s="1"/>
  <c r="N443" i="18"/>
  <c r="O443" i="18" s="1"/>
  <c r="N442" i="18"/>
  <c r="O442" i="18" s="1"/>
  <c r="N441" i="18"/>
  <c r="O441" i="18" s="1"/>
  <c r="N440" i="18"/>
  <c r="O440" i="18" s="1"/>
  <c r="N439" i="18"/>
  <c r="O439" i="18" s="1"/>
  <c r="N438" i="18"/>
  <c r="O438" i="18" s="1"/>
  <c r="N436" i="18"/>
  <c r="O436" i="18" s="1"/>
  <c r="N435" i="18"/>
  <c r="O435" i="18" s="1"/>
  <c r="N434" i="18"/>
  <c r="O434" i="18" s="1"/>
  <c r="N433" i="18"/>
  <c r="O433" i="18" s="1"/>
  <c r="N432" i="18"/>
  <c r="O432" i="18" s="1"/>
  <c r="N431" i="18"/>
  <c r="O431" i="18" s="1"/>
  <c r="N430" i="18"/>
  <c r="O430" i="18" s="1"/>
  <c r="N429" i="18"/>
  <c r="O429" i="18" s="1"/>
  <c r="N428" i="18"/>
  <c r="O428" i="18" s="1"/>
  <c r="N427" i="18"/>
  <c r="O427" i="18" s="1"/>
  <c r="N426" i="18"/>
  <c r="O426" i="18" s="1"/>
  <c r="N425" i="18"/>
  <c r="O425" i="18" s="1"/>
  <c r="N424" i="18"/>
  <c r="O424" i="18" s="1"/>
  <c r="N423" i="18"/>
  <c r="O423" i="18" s="1"/>
  <c r="N422" i="18"/>
  <c r="O422" i="18" s="1"/>
  <c r="N421" i="18"/>
  <c r="O421" i="18" s="1"/>
  <c r="N420" i="18"/>
  <c r="O420" i="18" s="1"/>
  <c r="N418" i="18"/>
  <c r="O418" i="18" s="1"/>
  <c r="N417" i="18"/>
  <c r="O417" i="18" s="1"/>
  <c r="N416" i="18"/>
  <c r="O416" i="18" s="1"/>
  <c r="N415" i="18"/>
  <c r="O415" i="18" s="1"/>
  <c r="N414" i="18"/>
  <c r="O414" i="18" s="1"/>
  <c r="N413" i="18"/>
  <c r="O413" i="18" s="1"/>
  <c r="N412" i="18"/>
  <c r="O412" i="18" s="1"/>
  <c r="N411" i="18"/>
  <c r="O411" i="18" s="1"/>
  <c r="N410" i="18"/>
  <c r="O410" i="18" s="1"/>
  <c r="N409" i="18"/>
  <c r="O409" i="18" s="1"/>
  <c r="N408" i="18"/>
  <c r="O408" i="18" s="1"/>
  <c r="N407" i="18"/>
  <c r="O407" i="18" s="1"/>
  <c r="N406" i="18"/>
  <c r="O406" i="18" s="1"/>
  <c r="N405" i="18"/>
  <c r="O405" i="18" s="1"/>
  <c r="N404" i="18"/>
  <c r="O404" i="18" s="1"/>
  <c r="N403" i="18"/>
  <c r="O403" i="18" s="1"/>
  <c r="N402" i="18"/>
  <c r="O402" i="18" s="1"/>
  <c r="N400" i="18"/>
  <c r="O400" i="18" s="1"/>
  <c r="N399" i="18"/>
  <c r="O399" i="18" s="1"/>
  <c r="N398" i="18"/>
  <c r="O398" i="18" s="1"/>
  <c r="N397" i="18"/>
  <c r="O397" i="18" s="1"/>
  <c r="N396" i="18"/>
  <c r="O396" i="18" s="1"/>
  <c r="N395" i="18"/>
  <c r="O395" i="18" s="1"/>
  <c r="N394" i="18"/>
  <c r="O394" i="18" s="1"/>
  <c r="N393" i="18"/>
  <c r="O393" i="18" s="1"/>
  <c r="N392" i="18"/>
  <c r="O392" i="18" s="1"/>
  <c r="N391" i="18"/>
  <c r="O391" i="18" s="1"/>
  <c r="N390" i="18"/>
  <c r="O390" i="18" s="1"/>
  <c r="N389" i="18"/>
  <c r="O389"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2" i="18"/>
  <c r="O262" i="18" s="1"/>
  <c r="N261" i="18"/>
  <c r="O261" i="18" s="1"/>
  <c r="N260" i="18"/>
  <c r="O260" i="18" s="1"/>
  <c r="N259" i="18"/>
  <c r="O259" i="18" s="1"/>
  <c r="N258" i="18"/>
  <c r="O258" i="18" s="1"/>
  <c r="N256" i="18"/>
  <c r="O256" i="18" s="1"/>
  <c r="N255" i="18"/>
  <c r="O255" i="18" s="1"/>
  <c r="N254" i="18"/>
  <c r="O254" i="18" s="1"/>
  <c r="N253" i="18"/>
  <c r="O253"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1" i="18"/>
  <c r="O211" i="18" s="1"/>
  <c r="N210" i="18"/>
  <c r="O210" i="18" s="1"/>
  <c r="N209" i="18"/>
  <c r="O209" i="18" s="1"/>
  <c r="N208" i="18"/>
  <c r="O208"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3" i="18"/>
  <c r="O183" i="18" s="1"/>
  <c r="N181" i="18"/>
  <c r="O181" i="18" s="1"/>
  <c r="N179" i="18"/>
  <c r="O179" i="18" s="1"/>
  <c r="N177" i="18"/>
  <c r="O177" i="18" s="1"/>
  <c r="N175" i="18"/>
  <c r="O175" i="18" s="1"/>
  <c r="N173" i="18"/>
  <c r="O173" i="18" s="1"/>
  <c r="N171" i="18"/>
  <c r="O171" i="18" s="1"/>
  <c r="N169" i="18"/>
  <c r="O169" i="18" s="1"/>
  <c r="N166" i="18"/>
  <c r="O166" i="18" s="1"/>
  <c r="N164" i="18"/>
  <c r="O164" i="18" s="1"/>
  <c r="N162" i="18"/>
  <c r="O162" i="18" s="1"/>
  <c r="N160" i="18"/>
  <c r="O160" i="18" s="1"/>
  <c r="N158" i="18"/>
  <c r="O158" i="18" s="1"/>
  <c r="N156" i="18"/>
  <c r="O156" i="18" s="1"/>
  <c r="N154" i="18"/>
  <c r="O154" i="18" s="1"/>
  <c r="N152" i="18"/>
  <c r="O152" i="18" s="1"/>
  <c r="N150" i="18"/>
  <c r="O150" i="18" s="1"/>
  <c r="N147" i="18"/>
  <c r="O147" i="18" s="1"/>
  <c r="N145" i="18"/>
  <c r="O145" i="18" s="1"/>
  <c r="N143" i="18"/>
  <c r="O143" i="18" s="1"/>
  <c r="N141" i="18"/>
  <c r="O141" i="18" s="1"/>
  <c r="N139" i="18"/>
  <c r="O139" i="18" s="1"/>
  <c r="N137" i="18"/>
  <c r="O137" i="18" s="1"/>
  <c r="N135" i="18"/>
  <c r="O135" i="18" s="1"/>
  <c r="N133" i="18"/>
  <c r="O133" i="18" s="1"/>
  <c r="N130" i="18"/>
  <c r="O130" i="18" s="1"/>
  <c r="N128" i="18"/>
  <c r="O128" i="18" s="1"/>
  <c r="N126" i="18"/>
  <c r="O126" i="18" s="1"/>
  <c r="N124" i="18"/>
  <c r="O124" i="18" s="1"/>
  <c r="N122" i="18"/>
  <c r="O122" i="18" s="1"/>
  <c r="N120" i="18"/>
  <c r="O120" i="18" s="1"/>
  <c r="N118" i="18"/>
  <c r="O118" i="18" s="1"/>
  <c r="N116" i="18"/>
  <c r="O116" i="18" s="1"/>
  <c r="N114" i="18"/>
  <c r="O114" i="18" s="1"/>
  <c r="N111" i="18"/>
  <c r="O111" i="18" s="1"/>
  <c r="N109" i="18"/>
  <c r="O109" i="18" s="1"/>
  <c r="N107" i="18"/>
  <c r="O107" i="18" s="1"/>
  <c r="N105" i="18"/>
  <c r="O105" i="18" s="1"/>
  <c r="N103" i="18"/>
  <c r="O103" i="18" s="1"/>
  <c r="N101" i="18"/>
  <c r="O101" i="18" s="1"/>
  <c r="N99" i="18"/>
  <c r="O99" i="18" s="1"/>
  <c r="N97" i="18"/>
  <c r="O97" i="18" s="1"/>
  <c r="N94" i="18"/>
  <c r="O94" i="18" s="1"/>
  <c r="N92" i="18"/>
  <c r="O92" i="18" s="1"/>
  <c r="N90" i="18"/>
  <c r="O90" i="18" s="1"/>
  <c r="N88" i="18"/>
  <c r="O88" i="18" s="1"/>
  <c r="N86" i="18"/>
  <c r="O86" i="18" s="1"/>
  <c r="N84" i="18"/>
  <c r="O84" i="18" s="1"/>
  <c r="N82" i="18"/>
  <c r="O82" i="18" s="1"/>
  <c r="N80" i="18"/>
  <c r="O80" i="18" s="1"/>
  <c r="N78" i="18"/>
  <c r="O78" i="18" s="1"/>
  <c r="N75" i="18"/>
  <c r="O75" i="18" s="1"/>
  <c r="N73" i="18"/>
  <c r="O73" i="18" s="1"/>
  <c r="N71" i="18"/>
  <c r="O71" i="18" s="1"/>
  <c r="N69" i="18"/>
  <c r="O69" i="18" s="1"/>
  <c r="N67" i="18"/>
  <c r="O67" i="18" s="1"/>
  <c r="N65" i="18"/>
  <c r="O65" i="18" s="1"/>
  <c r="N63" i="18"/>
  <c r="O63" i="18" s="1"/>
  <c r="N61" i="18"/>
  <c r="O61" i="18" s="1"/>
  <c r="N58" i="18"/>
  <c r="O58" i="18" s="1"/>
  <c r="N56" i="18"/>
  <c r="O56" i="18" s="1"/>
  <c r="N54" i="18"/>
  <c r="O54" i="18" s="1"/>
  <c r="N52" i="18"/>
  <c r="O52" i="18" s="1"/>
  <c r="N50" i="18"/>
  <c r="O50" i="18" s="1"/>
  <c r="N48" i="18"/>
  <c r="O48" i="18" s="1"/>
  <c r="N46" i="18"/>
  <c r="O46" i="18" s="1"/>
  <c r="N44" i="18"/>
  <c r="O44" i="18" s="1"/>
  <c r="N42" i="18"/>
  <c r="O42" i="18" s="1"/>
  <c r="N39" i="18"/>
  <c r="O39" i="18" s="1"/>
  <c r="N37" i="18"/>
  <c r="O37" i="18" s="1"/>
  <c r="N35" i="18"/>
  <c r="O35" i="18" s="1"/>
  <c r="N33" i="18"/>
  <c r="O33" i="18" s="1"/>
  <c r="N31" i="18"/>
  <c r="O31" i="18" s="1"/>
  <c r="N29" i="18"/>
  <c r="O29" i="18" s="1"/>
  <c r="N27" i="18"/>
  <c r="O27" i="18" s="1"/>
  <c r="N25" i="18"/>
  <c r="O25" i="18" s="1"/>
  <c r="N22" i="18"/>
  <c r="O22" i="18" s="1"/>
  <c r="N20" i="18"/>
  <c r="O20" i="18" s="1"/>
  <c r="N18" i="18"/>
  <c r="O18" i="18" s="1"/>
  <c r="N16" i="18"/>
  <c r="O16" i="18" s="1"/>
  <c r="N14" i="18"/>
  <c r="O14" i="18" s="1"/>
  <c r="N12" i="18"/>
  <c r="O12" i="18" s="1"/>
  <c r="N10" i="18"/>
  <c r="O10" i="18" s="1"/>
  <c r="N8" i="18"/>
  <c r="O8" i="18" s="1"/>
  <c r="N6" i="18"/>
  <c r="O6" i="18" s="1"/>
  <c r="N979" i="18"/>
  <c r="O979" i="18" s="1"/>
  <c r="N976" i="18"/>
  <c r="O976" i="18" s="1"/>
  <c r="N974" i="18"/>
  <c r="O974" i="18" s="1"/>
  <c r="N972" i="18"/>
  <c r="O972" i="18" s="1"/>
  <c r="N970" i="18"/>
  <c r="O970" i="18" s="1"/>
  <c r="N968" i="18"/>
  <c r="O968" i="18" s="1"/>
  <c r="N184" i="18"/>
  <c r="O184" i="18" s="1"/>
  <c r="N182" i="18"/>
  <c r="O182" i="18" s="1"/>
  <c r="N180" i="18"/>
  <c r="O180" i="18" s="1"/>
  <c r="N178" i="18"/>
  <c r="O178" i="18" s="1"/>
  <c r="N176" i="18"/>
  <c r="O176" i="18" s="1"/>
  <c r="N174" i="18"/>
  <c r="O174" i="18" s="1"/>
  <c r="N172" i="18"/>
  <c r="O172" i="18" s="1"/>
  <c r="N170" i="18"/>
  <c r="O170" i="18" s="1"/>
  <c r="N168" i="18"/>
  <c r="O168" i="18" s="1"/>
  <c r="N165" i="18"/>
  <c r="O165" i="18" s="1"/>
  <c r="N163" i="18"/>
  <c r="O163" i="18" s="1"/>
  <c r="N161" i="18"/>
  <c r="O161" i="18" s="1"/>
  <c r="N159" i="18"/>
  <c r="O159" i="18" s="1"/>
  <c r="N157" i="18"/>
  <c r="O157" i="18" s="1"/>
  <c r="N155" i="18"/>
  <c r="O155" i="18" s="1"/>
  <c r="N153" i="18"/>
  <c r="O153" i="18" s="1"/>
  <c r="N151" i="18"/>
  <c r="O151" i="18" s="1"/>
  <c r="N148" i="18"/>
  <c r="O148" i="18" s="1"/>
  <c r="N146" i="18"/>
  <c r="O146" i="18" s="1"/>
  <c r="N144" i="18"/>
  <c r="O144" i="18" s="1"/>
  <c r="N142" i="18"/>
  <c r="O142" i="18" s="1"/>
  <c r="N140" i="18"/>
  <c r="O140" i="18" s="1"/>
  <c r="N138" i="18"/>
  <c r="O138" i="18" s="1"/>
  <c r="N136" i="18"/>
  <c r="O136" i="18" s="1"/>
  <c r="N134" i="18"/>
  <c r="O134" i="18" s="1"/>
  <c r="N132" i="18"/>
  <c r="O132" i="18" s="1"/>
  <c r="N129" i="18"/>
  <c r="O129" i="18" s="1"/>
  <c r="N127" i="18"/>
  <c r="O127" i="18" s="1"/>
  <c r="N125" i="18"/>
  <c r="O125" i="18" s="1"/>
  <c r="N123" i="18"/>
  <c r="O123" i="18" s="1"/>
  <c r="N121" i="18"/>
  <c r="O121" i="18" s="1"/>
  <c r="N119" i="18"/>
  <c r="O119" i="18" s="1"/>
  <c r="N117" i="18"/>
  <c r="O117" i="18" s="1"/>
  <c r="N115" i="18"/>
  <c r="O115" i="18" s="1"/>
  <c r="N112" i="18"/>
  <c r="O112" i="18" s="1"/>
  <c r="N110" i="18"/>
  <c r="O110" i="18" s="1"/>
  <c r="N108" i="18"/>
  <c r="O108" i="18" s="1"/>
  <c r="N106" i="18"/>
  <c r="O106" i="18" s="1"/>
  <c r="N104" i="18"/>
  <c r="O104" i="18" s="1"/>
  <c r="N102" i="18"/>
  <c r="O102" i="18" s="1"/>
  <c r="N100" i="18"/>
  <c r="O100" i="18" s="1"/>
  <c r="N98" i="18"/>
  <c r="O98" i="18" s="1"/>
  <c r="N96" i="18"/>
  <c r="O96" i="18" s="1"/>
  <c r="N93" i="18"/>
  <c r="O93" i="18" s="1"/>
  <c r="N91" i="18"/>
  <c r="O91" i="18" s="1"/>
  <c r="N89" i="18"/>
  <c r="O89" i="18" s="1"/>
  <c r="N87" i="18"/>
  <c r="O87" i="18" s="1"/>
  <c r="N85" i="18"/>
  <c r="O85" i="18" s="1"/>
  <c r="N83" i="18"/>
  <c r="O83" i="18" s="1"/>
  <c r="N81" i="18"/>
  <c r="O81" i="18" s="1"/>
  <c r="N79" i="18"/>
  <c r="O79" i="18" s="1"/>
  <c r="N76" i="18"/>
  <c r="O76" i="18" s="1"/>
  <c r="N74" i="18"/>
  <c r="O74" i="18" s="1"/>
  <c r="N72" i="18"/>
  <c r="O72" i="18" s="1"/>
  <c r="N70" i="18"/>
  <c r="O70" i="18" s="1"/>
  <c r="N68" i="18"/>
  <c r="O68" i="18" s="1"/>
  <c r="N66" i="18"/>
  <c r="O66" i="18" s="1"/>
  <c r="N64" i="18"/>
  <c r="O64" i="18" s="1"/>
  <c r="N62" i="18"/>
  <c r="O62" i="18" s="1"/>
  <c r="N60" i="18"/>
  <c r="O60" i="18" s="1"/>
  <c r="N57" i="18"/>
  <c r="O57" i="18" s="1"/>
  <c r="N55" i="18"/>
  <c r="O55" i="18" s="1"/>
  <c r="N53" i="18"/>
  <c r="O53" i="18" s="1"/>
  <c r="N51" i="18"/>
  <c r="O51" i="18" s="1"/>
  <c r="N49" i="18"/>
  <c r="O49" i="18" s="1"/>
  <c r="N47" i="18"/>
  <c r="O47" i="18" s="1"/>
  <c r="N45" i="18"/>
  <c r="O45" i="18" s="1"/>
  <c r="N43" i="18"/>
  <c r="O43" i="18" s="1"/>
  <c r="N40" i="18"/>
  <c r="O40" i="18" s="1"/>
  <c r="N38" i="18"/>
  <c r="O38" i="18" s="1"/>
  <c r="N36" i="18"/>
  <c r="O36" i="18" s="1"/>
  <c r="N34" i="18"/>
  <c r="O34" i="18" s="1"/>
  <c r="N32" i="18"/>
  <c r="O32" i="18" s="1"/>
  <c r="N30" i="18"/>
  <c r="O30" i="18" s="1"/>
  <c r="N28" i="18"/>
  <c r="O28" i="18" s="1"/>
  <c r="N26" i="18"/>
  <c r="O26" i="18" s="1"/>
  <c r="N24" i="18"/>
  <c r="O24" i="18" s="1"/>
  <c r="N21" i="18"/>
  <c r="O21" i="18" s="1"/>
  <c r="N19" i="18"/>
  <c r="O19" i="18" s="1"/>
  <c r="N17" i="18"/>
  <c r="O17" i="18" s="1"/>
  <c r="N15" i="18"/>
  <c r="O15" i="18" s="1"/>
  <c r="N13" i="18"/>
  <c r="O13" i="18" s="1"/>
  <c r="N11" i="18"/>
  <c r="O11" i="18" s="1"/>
  <c r="N9" i="18"/>
  <c r="O9" i="18" s="1"/>
  <c r="N7" i="18"/>
  <c r="O7" i="18" s="1"/>
  <c r="GP42" i="31"/>
  <c r="GP39" i="31"/>
  <c r="GP36" i="31"/>
  <c r="GP29" i="31"/>
  <c r="GP40" i="31"/>
  <c r="GP30" i="31"/>
  <c r="GP23" i="31"/>
  <c r="GL41" i="31"/>
  <c r="GL37" i="31"/>
  <c r="GL33" i="31"/>
  <c r="GL27" i="31"/>
  <c r="GL32" i="31"/>
  <c r="GL28" i="31"/>
  <c r="GH42" i="31"/>
  <c r="GH39" i="31"/>
  <c r="GH36" i="31"/>
  <c r="GH29" i="31"/>
  <c r="GH40" i="31"/>
  <c r="GH30" i="31"/>
  <c r="GH23" i="31"/>
  <c r="GD41" i="31"/>
  <c r="GD37" i="31"/>
  <c r="GD33" i="31"/>
  <c r="GD27" i="31"/>
  <c r="GD32" i="31"/>
  <c r="GD28" i="31"/>
  <c r="FZ42" i="31"/>
  <c r="FZ39" i="31"/>
  <c r="FZ36" i="31"/>
  <c r="FZ29" i="31"/>
  <c r="FZ40" i="31"/>
  <c r="FZ30" i="31"/>
  <c r="FZ23" i="31"/>
  <c r="FV41" i="31"/>
  <c r="FV37" i="31"/>
  <c r="FV33" i="31"/>
  <c r="FV27" i="31"/>
  <c r="FV32" i="31"/>
  <c r="FV28" i="31"/>
  <c r="FR42" i="31"/>
  <c r="FR39" i="31"/>
  <c r="FR36" i="31"/>
  <c r="FR29" i="31"/>
  <c r="FR40" i="31"/>
  <c r="FR30" i="31"/>
  <c r="FR23" i="31"/>
  <c r="FN41" i="31"/>
  <c r="FN37" i="31"/>
  <c r="FN33" i="31"/>
  <c r="FN27" i="31"/>
  <c r="FN32" i="31"/>
  <c r="FN28" i="31"/>
  <c r="FJ42" i="31"/>
  <c r="FJ39" i="31"/>
  <c r="FJ36" i="31"/>
  <c r="FJ29" i="31"/>
  <c r="FJ40" i="31"/>
  <c r="FJ30" i="31"/>
  <c r="FJ23" i="31"/>
  <c r="FF41" i="31"/>
  <c r="FF37" i="31"/>
  <c r="FF33" i="31"/>
  <c r="FF27" i="31"/>
  <c r="FF32" i="31"/>
  <c r="FF28" i="31"/>
  <c r="FB42" i="31"/>
  <c r="FB39" i="31"/>
  <c r="FB36" i="31"/>
  <c r="FB29" i="31"/>
  <c r="FB40" i="31"/>
  <c r="FB30" i="31"/>
  <c r="FB23" i="31"/>
  <c r="EX41" i="31"/>
  <c r="EX37" i="31"/>
  <c r="EX33" i="31"/>
  <c r="EX27" i="31"/>
  <c r="EX32" i="31"/>
  <c r="EX28" i="31"/>
  <c r="ET42" i="31"/>
  <c r="ET39" i="31"/>
  <c r="ET36" i="31"/>
  <c r="ET29" i="31"/>
  <c r="ET40" i="31"/>
  <c r="ET30" i="31"/>
  <c r="ET23" i="31"/>
  <c r="EP41" i="31"/>
  <c r="EP37" i="31"/>
  <c r="EP33" i="31"/>
  <c r="EP27" i="31"/>
  <c r="EP32" i="31"/>
  <c r="EP28" i="31"/>
  <c r="EL42" i="31"/>
  <c r="EL39" i="31"/>
  <c r="EL36" i="31"/>
  <c r="EL29" i="31"/>
  <c r="EL40" i="31"/>
  <c r="EL30" i="31"/>
  <c r="EL23" i="31"/>
  <c r="EH41" i="31"/>
  <c r="EH37" i="31"/>
  <c r="EH33" i="31"/>
  <c r="EH27" i="31"/>
  <c r="EH32" i="31"/>
  <c r="EH28" i="31"/>
  <c r="ED42" i="31"/>
  <c r="ED39" i="31"/>
  <c r="ED36" i="31"/>
  <c r="ED29" i="31"/>
  <c r="ED40" i="31"/>
  <c r="ED30" i="31"/>
  <c r="ED23" i="31"/>
  <c r="DZ41" i="31"/>
  <c r="DZ37" i="31"/>
  <c r="DZ33" i="31"/>
  <c r="DZ27" i="31"/>
  <c r="DZ32" i="31"/>
  <c r="DZ28" i="31"/>
  <c r="DV41" i="31"/>
  <c r="DV37" i="31"/>
  <c r="DV33" i="31"/>
  <c r="DV27" i="31"/>
  <c r="DV40" i="31"/>
  <c r="DV30" i="31"/>
  <c r="DV23" i="31"/>
  <c r="DR39" i="31"/>
  <c r="DR36" i="31"/>
  <c r="DR29" i="31"/>
  <c r="DR42" i="31"/>
  <c r="DR32" i="31"/>
  <c r="DR28" i="31"/>
  <c r="DN41" i="31"/>
  <c r="DN37" i="31"/>
  <c r="DN33" i="31"/>
  <c r="DN27" i="31"/>
  <c r="DN40" i="31"/>
  <c r="DN30" i="31"/>
  <c r="DN23" i="31"/>
  <c r="DJ39" i="31"/>
  <c r="DJ36" i="31"/>
  <c r="DJ29" i="31"/>
  <c r="DJ42" i="31"/>
  <c r="DJ32" i="31"/>
  <c r="DJ28" i="31"/>
  <c r="DF41" i="31"/>
  <c r="DF37" i="31"/>
  <c r="DF33" i="31"/>
  <c r="DF27" i="31"/>
  <c r="DF40" i="31"/>
  <c r="DF30" i="31"/>
  <c r="DF23" i="31"/>
  <c r="DB39" i="31"/>
  <c r="DB36" i="31"/>
  <c r="DB29" i="31"/>
  <c r="DB42" i="31"/>
  <c r="DB32" i="31"/>
  <c r="DB28" i="31"/>
  <c r="CX41" i="31"/>
  <c r="CX37" i="31"/>
  <c r="CX33" i="31"/>
  <c r="CX27" i="31"/>
  <c r="CX40" i="31"/>
  <c r="CX30" i="31"/>
  <c r="CX23" i="31"/>
  <c r="CT39" i="31"/>
  <c r="CT36" i="31"/>
  <c r="CT29" i="31"/>
  <c r="CT42" i="31"/>
  <c r="CT32" i="31"/>
  <c r="CT28" i="31"/>
  <c r="CP41" i="31"/>
  <c r="CP37" i="31"/>
  <c r="CP33" i="31"/>
  <c r="CP27" i="31"/>
  <c r="CP40" i="31"/>
  <c r="CP30" i="31"/>
  <c r="CP23" i="31"/>
  <c r="CL39" i="31"/>
  <c r="CL36" i="31"/>
  <c r="CL29" i="31"/>
  <c r="CL42" i="31"/>
  <c r="CL32" i="31"/>
  <c r="CL28" i="31"/>
  <c r="CH41" i="31"/>
  <c r="CH37" i="31"/>
  <c r="CH33" i="31"/>
  <c r="CH27" i="31"/>
  <c r="CH40" i="31"/>
  <c r="CH30" i="31"/>
  <c r="CH23" i="31"/>
  <c r="CD39" i="31"/>
  <c r="CD36" i="31"/>
  <c r="CD29" i="31"/>
  <c r="CD42" i="31"/>
  <c r="CD32" i="31"/>
  <c r="CD28" i="31"/>
  <c r="BZ41" i="31"/>
  <c r="BZ37" i="31"/>
  <c r="BZ33" i="31"/>
  <c r="BZ27" i="31"/>
  <c r="BZ40" i="31"/>
  <c r="BZ30" i="31"/>
  <c r="BZ23" i="31"/>
  <c r="BV39" i="31"/>
  <c r="BV36" i="31"/>
  <c r="BV29" i="31"/>
  <c r="BV42" i="31"/>
  <c r="BV32" i="31"/>
  <c r="BV28" i="31"/>
  <c r="BR41" i="31"/>
  <c r="BR37" i="31"/>
  <c r="BR33" i="31"/>
  <c r="BR42" i="31"/>
  <c r="BR32" i="31"/>
  <c r="BR28" i="31"/>
  <c r="BR23" i="31"/>
  <c r="BN39" i="31"/>
  <c r="BN36" i="31"/>
  <c r="BN29" i="31"/>
  <c r="BN40" i="31"/>
  <c r="BN30" i="31"/>
  <c r="BN27" i="31"/>
  <c r="BJ41" i="31"/>
  <c r="BJ37" i="31"/>
  <c r="BJ33" i="31"/>
  <c r="BJ42" i="31"/>
  <c r="BJ32" i="31"/>
  <c r="BJ28" i="31"/>
  <c r="BJ23" i="31"/>
  <c r="BF39" i="31"/>
  <c r="BF36" i="31"/>
  <c r="BF29" i="31"/>
  <c r="BF40" i="31"/>
  <c r="BF30" i="31"/>
  <c r="BF27" i="31"/>
  <c r="BB41" i="31"/>
  <c r="BB37" i="31"/>
  <c r="BB33" i="31"/>
  <c r="BB42" i="31"/>
  <c r="BB32" i="31"/>
  <c r="BB28" i="31"/>
  <c r="BB23" i="31"/>
  <c r="AX39" i="31"/>
  <c r="AX36" i="31"/>
  <c r="AX29" i="31"/>
  <c r="AX40" i="31"/>
  <c r="AX30" i="31"/>
  <c r="AX27" i="31"/>
  <c r="AT41" i="31"/>
  <c r="AT37" i="31"/>
  <c r="AT33" i="31"/>
  <c r="AT42" i="31"/>
  <c r="AT32" i="31"/>
  <c r="AT28" i="31"/>
  <c r="AT23" i="31"/>
  <c r="AP39" i="31"/>
  <c r="AP36" i="31"/>
  <c r="AP29" i="31"/>
  <c r="AP40" i="31"/>
  <c r="AP30" i="31"/>
  <c r="AP27" i="31"/>
  <c r="AL41" i="31"/>
  <c r="AL37" i="31"/>
  <c r="AL33" i="31"/>
  <c r="AL42" i="31"/>
  <c r="AL32" i="31"/>
  <c r="AL28" i="31"/>
  <c r="AL23" i="31"/>
  <c r="AH39" i="31"/>
  <c r="AH36" i="31"/>
  <c r="AH29" i="31"/>
  <c r="AH40" i="31"/>
  <c r="AH30" i="31"/>
  <c r="AH27" i="31"/>
  <c r="AD41" i="31"/>
  <c r="AD37" i="31"/>
  <c r="AD33" i="31"/>
  <c r="AD42" i="31"/>
  <c r="AD32" i="31"/>
  <c r="AD28" i="31"/>
  <c r="AD23" i="31"/>
  <c r="Z39" i="31"/>
  <c r="Z36" i="31"/>
  <c r="Z29" i="31"/>
  <c r="Z40" i="31"/>
  <c r="Z30" i="31"/>
  <c r="Z27" i="31"/>
  <c r="V41" i="31"/>
  <c r="V37" i="31"/>
  <c r="V33" i="31"/>
  <c r="V42" i="31"/>
  <c r="V32" i="31"/>
  <c r="V28" i="31"/>
  <c r="V23" i="31"/>
  <c r="R39" i="31"/>
  <c r="R36" i="31"/>
  <c r="R29" i="31"/>
  <c r="R40" i="31"/>
  <c r="R30" i="31"/>
  <c r="R27" i="31"/>
  <c r="N41" i="31"/>
  <c r="N37" i="31"/>
  <c r="N33" i="31"/>
  <c r="N42" i="31"/>
  <c r="N32" i="31"/>
  <c r="N28" i="31"/>
  <c r="N23" i="31"/>
  <c r="J39" i="31"/>
  <c r="J36" i="31"/>
  <c r="J29" i="31"/>
  <c r="J40" i="31"/>
  <c r="J30" i="31"/>
  <c r="J27" i="31"/>
  <c r="F41" i="31"/>
  <c r="F37" i="31"/>
  <c r="F33" i="31"/>
  <c r="F42" i="31"/>
  <c r="F32" i="31"/>
  <c r="F28" i="31"/>
  <c r="F23" i="31"/>
  <c r="GS40" i="31"/>
  <c r="GS32" i="31"/>
  <c r="GS28" i="31"/>
  <c r="GS39" i="31"/>
  <c r="GS33" i="31"/>
  <c r="GS27" i="31"/>
  <c r="GS24" i="31"/>
  <c r="GO42" i="31"/>
  <c r="GO36" i="31"/>
  <c r="GO30" i="31"/>
  <c r="GO41" i="31"/>
  <c r="GO37" i="31"/>
  <c r="GO29" i="31"/>
  <c r="GO26" i="31"/>
  <c r="GO22" i="31"/>
  <c r="GK40" i="31"/>
  <c r="GK32" i="31"/>
  <c r="GK28" i="31"/>
  <c r="GK39" i="31"/>
  <c r="GK33" i="31"/>
  <c r="GK27" i="31"/>
  <c r="GK24" i="31"/>
  <c r="GG42" i="31"/>
  <c r="GG36" i="31"/>
  <c r="GG30" i="31"/>
  <c r="GG41" i="31"/>
  <c r="GG37" i="31"/>
  <c r="GG29" i="31"/>
  <c r="GG26" i="31"/>
  <c r="GG22" i="31"/>
  <c r="GC40" i="31"/>
  <c r="GC32" i="31"/>
  <c r="GC28" i="31"/>
  <c r="GC39" i="31"/>
  <c r="GC33" i="31"/>
  <c r="GC27" i="31"/>
  <c r="GC24" i="31"/>
  <c r="FY42" i="31"/>
  <c r="FY36" i="31"/>
  <c r="FY30" i="31"/>
  <c r="FY41" i="31"/>
  <c r="FY37" i="31"/>
  <c r="FY29" i="31"/>
  <c r="FY26" i="31"/>
  <c r="FY22" i="31"/>
  <c r="FU40" i="31"/>
  <c r="FU32" i="31"/>
  <c r="FU28" i="31"/>
  <c r="FU39" i="31"/>
  <c r="FU33" i="31"/>
  <c r="FU27" i="31"/>
  <c r="FU24" i="31"/>
  <c r="FQ42" i="31"/>
  <c r="FQ36" i="31"/>
  <c r="FQ30" i="31"/>
  <c r="FQ41" i="31"/>
  <c r="FQ37" i="31"/>
  <c r="FQ29" i="31"/>
  <c r="FQ26" i="31"/>
  <c r="FQ22" i="31"/>
  <c r="FM40" i="31"/>
  <c r="FM32" i="31"/>
  <c r="FM28" i="31"/>
  <c r="FM39" i="31"/>
  <c r="FM33" i="31"/>
  <c r="FM27" i="31"/>
  <c r="FM24" i="31"/>
  <c r="FI42" i="31"/>
  <c r="FI36" i="31"/>
  <c r="FI30" i="31"/>
  <c r="FI41" i="31"/>
  <c r="FI37" i="31"/>
  <c r="FI29" i="31"/>
  <c r="FI26" i="31"/>
  <c r="FI22" i="31"/>
  <c r="FE40" i="31"/>
  <c r="FE32" i="31"/>
  <c r="FE28" i="31"/>
  <c r="FE39" i="31"/>
  <c r="FE33" i="31"/>
  <c r="FE27" i="31"/>
  <c r="FE24" i="31"/>
  <c r="FA42" i="31"/>
  <c r="FA36" i="31"/>
  <c r="FA30" i="31"/>
  <c r="FA41" i="31"/>
  <c r="FA37" i="31"/>
  <c r="FA29" i="31"/>
  <c r="FA26" i="31"/>
  <c r="FA22" i="31"/>
  <c r="EW40" i="31"/>
  <c r="EW32" i="31"/>
  <c r="EW28" i="31"/>
  <c r="EW39" i="31"/>
  <c r="EW33" i="31"/>
  <c r="EW27" i="31"/>
  <c r="EW24" i="31"/>
  <c r="ES42" i="31"/>
  <c r="ES36" i="31"/>
  <c r="ES30" i="31"/>
  <c r="ES41" i="31"/>
  <c r="ES37" i="31"/>
  <c r="ES29" i="31"/>
  <c r="ES26" i="31"/>
  <c r="ES22" i="31"/>
  <c r="EO40" i="31"/>
  <c r="EO32" i="31"/>
  <c r="EO28" i="31"/>
  <c r="EO39" i="31"/>
  <c r="EO33" i="31"/>
  <c r="EO27" i="31"/>
  <c r="EO24" i="31"/>
  <c r="EK42" i="31"/>
  <c r="EK36" i="31"/>
  <c r="EK30" i="31"/>
  <c r="EK41" i="31"/>
  <c r="EK37" i="31"/>
  <c r="EK29" i="31"/>
  <c r="EK26" i="31"/>
  <c r="EK22" i="31"/>
  <c r="EG40" i="31"/>
  <c r="EG32" i="31"/>
  <c r="EG28" i="31"/>
  <c r="EG39" i="31"/>
  <c r="EG33" i="31"/>
  <c r="EG27" i="31"/>
  <c r="EG24" i="31"/>
  <c r="EC42" i="31"/>
  <c r="EC36" i="31"/>
  <c r="EC30" i="31"/>
  <c r="EC41" i="31"/>
  <c r="EC37" i="31"/>
  <c r="EC29" i="31"/>
  <c r="EC26" i="31"/>
  <c r="EC22" i="31"/>
  <c r="DY40" i="31"/>
  <c r="DY32" i="31"/>
  <c r="DY28" i="31"/>
  <c r="DY39" i="31"/>
  <c r="DY33" i="31"/>
  <c r="DY27" i="31"/>
  <c r="DY24" i="31"/>
  <c r="DU42" i="31"/>
  <c r="DU36" i="31"/>
  <c r="DU30" i="31"/>
  <c r="DU41" i="31"/>
  <c r="DU37" i="31"/>
  <c r="DU29" i="31"/>
  <c r="DU26" i="31"/>
  <c r="DU22" i="31"/>
  <c r="DQ40" i="31"/>
  <c r="DQ32" i="31"/>
  <c r="DQ28" i="31"/>
  <c r="DQ39" i="31"/>
  <c r="DQ33" i="31"/>
  <c r="DQ27" i="31"/>
  <c r="DQ24" i="31"/>
  <c r="DM42" i="31"/>
  <c r="DM36" i="31"/>
  <c r="DM30" i="31"/>
  <c r="DM41" i="31"/>
  <c r="DM37" i="31"/>
  <c r="DM29" i="31"/>
  <c r="DM26" i="31"/>
  <c r="DM22" i="31"/>
  <c r="DI40" i="31"/>
  <c r="DI32" i="31"/>
  <c r="DI28" i="31"/>
  <c r="DI39" i="31"/>
  <c r="DI33" i="31"/>
  <c r="DI27" i="31"/>
  <c r="DI24" i="31"/>
  <c r="DE40" i="31"/>
  <c r="DE37" i="31"/>
  <c r="DE30" i="31"/>
  <c r="DE41" i="31"/>
  <c r="DE33" i="31"/>
  <c r="DE27" i="31"/>
  <c r="DE24" i="31"/>
  <c r="DA40" i="31"/>
  <c r="DA37" i="31"/>
  <c r="DA30" i="31"/>
  <c r="DA41" i="31"/>
  <c r="DA33" i="31"/>
  <c r="DA27" i="31"/>
  <c r="DA24" i="31"/>
  <c r="CW40" i="31"/>
  <c r="CW37" i="31"/>
  <c r="CW30" i="31"/>
  <c r="CW41" i="31"/>
  <c r="CW33" i="31"/>
  <c r="CW27" i="31"/>
  <c r="CW24" i="31"/>
  <c r="CS40" i="31"/>
  <c r="CS37" i="31"/>
  <c r="CS30" i="31"/>
  <c r="CS41" i="31"/>
  <c r="CS33" i="31"/>
  <c r="CS27" i="31"/>
  <c r="CS24" i="31"/>
  <c r="CO40" i="31"/>
  <c r="CO37" i="31"/>
  <c r="CO30" i="31"/>
  <c r="CO41" i="31"/>
  <c r="CO33" i="31"/>
  <c r="CO27" i="31"/>
  <c r="CO24" i="31"/>
  <c r="CK40" i="31"/>
  <c r="CK37" i="31"/>
  <c r="CK30" i="31"/>
  <c r="CK41" i="31"/>
  <c r="CK33" i="31"/>
  <c r="CK27" i="31"/>
  <c r="CK24" i="31"/>
  <c r="CG40" i="31"/>
  <c r="CG37" i="31"/>
  <c r="CG30" i="31"/>
  <c r="CG41" i="31"/>
  <c r="CG33" i="31"/>
  <c r="CG27" i="31"/>
  <c r="CG24" i="31"/>
  <c r="CC40" i="31"/>
  <c r="CC37" i="31"/>
  <c r="CC30" i="31"/>
  <c r="CC41" i="31"/>
  <c r="CC33" i="31"/>
  <c r="CC27" i="31"/>
  <c r="CC24" i="31"/>
  <c r="BY40" i="31"/>
  <c r="BY37" i="31"/>
  <c r="BY30" i="31"/>
  <c r="BY41" i="31"/>
  <c r="BY33" i="31"/>
  <c r="BY27" i="31"/>
  <c r="BY24" i="31"/>
  <c r="BU40" i="31"/>
  <c r="BU37" i="31"/>
  <c r="BU30" i="31"/>
  <c r="BU41" i="31"/>
  <c r="BU33" i="31"/>
  <c r="BU27" i="31"/>
  <c r="BU24" i="31"/>
  <c r="BQ40" i="31"/>
  <c r="BQ37" i="31"/>
  <c r="BQ30" i="31"/>
  <c r="BQ41" i="31"/>
  <c r="BQ33" i="31"/>
  <c r="BQ26" i="31"/>
  <c r="BM42" i="31"/>
  <c r="BM36" i="31"/>
  <c r="BM32" i="31"/>
  <c r="BM28" i="31"/>
  <c r="BM39" i="31"/>
  <c r="BM29" i="31"/>
  <c r="BM24" i="31"/>
  <c r="BI40" i="31"/>
  <c r="BI37" i="31"/>
  <c r="BI30" i="31"/>
  <c r="BI41" i="31"/>
  <c r="BI33" i="31"/>
  <c r="BI26" i="31"/>
  <c r="BE42" i="31"/>
  <c r="BE36" i="31"/>
  <c r="BE32" i="31"/>
  <c r="BE28" i="31"/>
  <c r="BE39" i="31"/>
  <c r="BE29" i="31"/>
  <c r="BE24" i="31"/>
  <c r="BA40" i="31"/>
  <c r="BA37" i="31"/>
  <c r="BA30" i="31"/>
  <c r="BA41" i="31"/>
  <c r="BA33" i="31"/>
  <c r="BA26" i="31"/>
  <c r="AW42" i="31"/>
  <c r="AW36" i="31"/>
  <c r="AW32" i="31"/>
  <c r="AW28" i="31"/>
  <c r="AW39" i="31"/>
  <c r="AW29" i="31"/>
  <c r="AW24" i="31"/>
  <c r="AS40" i="31"/>
  <c r="AS37" i="31"/>
  <c r="AS30" i="31"/>
  <c r="AS41" i="31"/>
  <c r="AS33" i="31"/>
  <c r="AS26" i="31"/>
  <c r="AO42" i="31"/>
  <c r="AO36" i="31"/>
  <c r="AO32" i="31"/>
  <c r="AO28" i="31"/>
  <c r="AO39" i="31"/>
  <c r="AO29" i="31"/>
  <c r="AO24" i="31"/>
  <c r="AK40" i="31"/>
  <c r="AK37" i="31"/>
  <c r="AK30" i="31"/>
  <c r="AK41" i="31"/>
  <c r="AK33" i="31"/>
  <c r="AK26" i="31"/>
  <c r="AG42" i="31"/>
  <c r="AG36" i="31"/>
  <c r="AG32" i="31"/>
  <c r="AG28" i="31"/>
  <c r="AG39" i="31"/>
  <c r="AG29" i="31"/>
  <c r="AG24" i="31"/>
  <c r="AC40" i="31"/>
  <c r="AC37" i="31"/>
  <c r="AC30" i="31"/>
  <c r="AC41" i="31"/>
  <c r="AC33" i="31"/>
  <c r="AC26" i="31"/>
  <c r="Y42" i="31"/>
  <c r="Y36" i="31"/>
  <c r="Y32" i="31"/>
  <c r="Y28" i="31"/>
  <c r="Y39" i="31"/>
  <c r="Y29" i="31"/>
  <c r="Y24" i="31"/>
  <c r="U40" i="31"/>
  <c r="U37" i="31"/>
  <c r="U30" i="31"/>
  <c r="U41" i="31"/>
  <c r="U33" i="31"/>
  <c r="U26" i="31"/>
  <c r="Q42" i="31"/>
  <c r="Q36" i="31"/>
  <c r="Q32" i="31"/>
  <c r="Q28" i="31"/>
  <c r="Q39" i="31"/>
  <c r="Q29" i="31"/>
  <c r="Q24" i="31"/>
  <c r="M40" i="31"/>
  <c r="M37" i="31"/>
  <c r="M30" i="31"/>
  <c r="M41" i="31"/>
  <c r="M33" i="31"/>
  <c r="M26" i="31"/>
  <c r="I42" i="31"/>
  <c r="I36" i="31"/>
  <c r="I32" i="31"/>
  <c r="I28" i="31"/>
  <c r="I39" i="31"/>
  <c r="I29" i="31"/>
  <c r="I24" i="31"/>
  <c r="E40" i="31"/>
  <c r="E37" i="31"/>
  <c r="E30" i="31"/>
  <c r="E41" i="31"/>
  <c r="E33" i="31"/>
  <c r="E26"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GS17" i="31"/>
  <c r="J20" i="31"/>
  <c r="R20" i="31"/>
  <c r="Z20" i="31"/>
  <c r="AH20" i="31"/>
  <c r="AP20" i="31"/>
  <c r="AX20" i="31"/>
  <c r="BF20" i="31"/>
  <c r="BN20" i="31"/>
  <c r="BV20" i="31"/>
  <c r="CD20" i="31"/>
  <c r="CL20" i="31"/>
  <c r="CT20" i="31"/>
  <c r="DB20" i="31"/>
  <c r="DJ20" i="31"/>
  <c r="DR20" i="31"/>
  <c r="DZ20" i="31"/>
  <c r="EH20" i="31"/>
  <c r="EP20" i="31"/>
  <c r="EX20" i="31"/>
  <c r="FF20" i="31"/>
  <c r="FN20" i="31"/>
  <c r="FV20" i="31"/>
  <c r="GD20" i="31"/>
  <c r="GL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F22" i="31"/>
  <c r="N22" i="31"/>
  <c r="V22" i="31"/>
  <c r="AD22" i="31"/>
  <c r="AL22" i="31"/>
  <c r="AT22" i="31"/>
  <c r="BB22" i="31"/>
  <c r="BJ22" i="31"/>
  <c r="BR22" i="31"/>
  <c r="BZ22" i="31"/>
  <c r="CH22" i="31"/>
  <c r="CP22" i="31"/>
  <c r="CX22" i="31"/>
  <c r="DF22" i="31"/>
  <c r="DN22" i="31"/>
  <c r="DV22" i="31"/>
  <c r="ED22" i="31"/>
  <c r="EL22" i="31"/>
  <c r="ET22" i="31"/>
  <c r="FB22" i="31"/>
  <c r="FJ22" i="31"/>
  <c r="FR22" i="31"/>
  <c r="FZ22" i="31"/>
  <c r="GH22" i="31"/>
  <c r="GP22" i="31"/>
  <c r="I23" i="31"/>
  <c r="Q23" i="31"/>
  <c r="Y23" i="31"/>
  <c r="AG23" i="31"/>
  <c r="AO23" i="31"/>
  <c r="AW23" i="31"/>
  <c r="BE23" i="31"/>
  <c r="BM23" i="31"/>
  <c r="BU23" i="31"/>
  <c r="CC23" i="31"/>
  <c r="CK23" i="31"/>
  <c r="CS23" i="31"/>
  <c r="DA23" i="31"/>
  <c r="DI23" i="31"/>
  <c r="DQ23" i="31"/>
  <c r="DY23" i="31"/>
  <c r="EG23" i="31"/>
  <c r="EO23" i="31"/>
  <c r="EW23" i="31"/>
  <c r="FE23" i="31"/>
  <c r="FM23" i="31"/>
  <c r="FU23" i="31"/>
  <c r="GC23" i="31"/>
  <c r="GK23" i="31"/>
  <c r="GS23" i="31"/>
  <c r="J24" i="31"/>
  <c r="R24" i="31"/>
  <c r="Z24" i="31"/>
  <c r="AH24" i="31"/>
  <c r="AP24" i="31"/>
  <c r="AX24" i="31"/>
  <c r="BF24" i="31"/>
  <c r="BN24" i="31"/>
  <c r="BV24" i="31"/>
  <c r="CD24" i="31"/>
  <c r="CL24" i="31"/>
  <c r="CT24" i="31"/>
  <c r="DB24" i="31"/>
  <c r="DJ24" i="31"/>
  <c r="DR24" i="31"/>
  <c r="DZ24" i="31"/>
  <c r="EH24" i="31"/>
  <c r="EP24" i="31"/>
  <c r="EX24" i="31"/>
  <c r="FF24" i="31"/>
  <c r="FN24" i="31"/>
  <c r="FV24" i="31"/>
  <c r="GD24" i="31"/>
  <c r="GL24" i="31"/>
  <c r="F26" i="31"/>
  <c r="N26" i="31"/>
  <c r="V26" i="31"/>
  <c r="AD26" i="31"/>
  <c r="AL26" i="31"/>
  <c r="AT26" i="31"/>
  <c r="BB26" i="31"/>
  <c r="BJ26" i="31"/>
  <c r="BR26" i="31"/>
  <c r="BZ26" i="31"/>
  <c r="CH26" i="31"/>
  <c r="CP26" i="31"/>
  <c r="CX26" i="31"/>
  <c r="DF26" i="31"/>
  <c r="DN26" i="31"/>
  <c r="DV26" i="31"/>
  <c r="ED26" i="31"/>
  <c r="EL26" i="31"/>
  <c r="ET26" i="31"/>
  <c r="FB26" i="31"/>
  <c r="FJ26" i="31"/>
  <c r="FR26" i="31"/>
  <c r="FZ26" i="31"/>
  <c r="GH26" i="31"/>
  <c r="GP26" i="31"/>
  <c r="I27" i="31"/>
  <c r="Q27" i="31"/>
  <c r="Y27" i="31"/>
  <c r="AG27" i="31"/>
  <c r="AO27" i="31"/>
  <c r="AW27" i="31"/>
  <c r="BE27" i="31"/>
  <c r="BM27" i="31"/>
  <c r="DM20" i="31"/>
  <c r="DU20" i="31"/>
  <c r="EC20" i="31"/>
  <c r="EK20" i="31"/>
  <c r="ES20" i="31"/>
  <c r="FA20" i="31"/>
  <c r="FI20" i="31"/>
  <c r="FQ20" i="31"/>
  <c r="FY20" i="31"/>
  <c r="GG20" i="31"/>
  <c r="GO20" i="31"/>
  <c r="F21" i="31"/>
  <c r="N21" i="31"/>
  <c r="V21" i="31"/>
  <c r="AD21" i="31"/>
  <c r="AL21" i="31"/>
  <c r="AT21" i="31"/>
  <c r="BB21" i="31"/>
  <c r="BJ21" i="31"/>
  <c r="BR21" i="31"/>
  <c r="BZ21" i="31"/>
  <c r="CH21" i="31"/>
  <c r="CP21" i="31"/>
  <c r="CX21" i="31"/>
  <c r="DF21" i="31"/>
  <c r="DN21" i="31"/>
  <c r="DV21" i="31"/>
  <c r="ED21" i="31"/>
  <c r="EL21" i="31"/>
  <c r="ET21" i="31"/>
  <c r="FB21" i="31"/>
  <c r="FJ21" i="31"/>
  <c r="FR21" i="31"/>
  <c r="FZ21" i="31"/>
  <c r="GH21" i="31"/>
  <c r="GP21" i="31"/>
  <c r="I22" i="31"/>
  <c r="Q22" i="31"/>
  <c r="Y22" i="31"/>
  <c r="AG22" i="31"/>
  <c r="AO22" i="31"/>
  <c r="AW22" i="31"/>
  <c r="BE22" i="31"/>
  <c r="BQ22" i="31"/>
  <c r="CG22" i="31"/>
  <c r="CW22" i="31"/>
  <c r="GR40" i="31"/>
  <c r="GR30" i="31"/>
  <c r="GR23" i="31"/>
  <c r="GR41" i="31"/>
  <c r="GR37" i="31"/>
  <c r="GR33" i="31"/>
  <c r="GR27" i="31"/>
  <c r="GN32" i="31"/>
  <c r="GN28" i="31"/>
  <c r="GN42" i="31"/>
  <c r="GN39" i="31"/>
  <c r="GN36" i="31"/>
  <c r="GN29" i="31"/>
  <c r="GJ40" i="31"/>
  <c r="GJ30" i="31"/>
  <c r="GJ23" i="31"/>
  <c r="GJ41" i="31"/>
  <c r="GJ37" i="31"/>
  <c r="GJ33" i="31"/>
  <c r="GJ27" i="31"/>
  <c r="GF32" i="31"/>
  <c r="GF28" i="31"/>
  <c r="GF42" i="31"/>
  <c r="GF39" i="31"/>
  <c r="GF36" i="31"/>
  <c r="GF29" i="31"/>
  <c r="GB40" i="31"/>
  <c r="GB30" i="31"/>
  <c r="GB23" i="31"/>
  <c r="GB41" i="31"/>
  <c r="GB37" i="31"/>
  <c r="GB33" i="31"/>
  <c r="GB27" i="31"/>
  <c r="FX32" i="31"/>
  <c r="FX28" i="31"/>
  <c r="FX42" i="31"/>
  <c r="FX39" i="31"/>
  <c r="FX36" i="31"/>
  <c r="FX29" i="31"/>
  <c r="FT40" i="31"/>
  <c r="FT30" i="31"/>
  <c r="FT23" i="31"/>
  <c r="FT41" i="31"/>
  <c r="FT37" i="31"/>
  <c r="FT33" i="31"/>
  <c r="FT27" i="31"/>
  <c r="FP32" i="31"/>
  <c r="FP28" i="31"/>
  <c r="FP42" i="31"/>
  <c r="FP39" i="31"/>
  <c r="FP36" i="31"/>
  <c r="FP29" i="31"/>
  <c r="FL40" i="31"/>
  <c r="FL30" i="31"/>
  <c r="FL23" i="31"/>
  <c r="FL41" i="31"/>
  <c r="FL37" i="31"/>
  <c r="FL33" i="31"/>
  <c r="FL27" i="31"/>
  <c r="FH32" i="31"/>
  <c r="FH28" i="31"/>
  <c r="FH42" i="31"/>
  <c r="FH39" i="31"/>
  <c r="FH36" i="31"/>
  <c r="FH29" i="31"/>
  <c r="FD40" i="31"/>
  <c r="FD30" i="31"/>
  <c r="FD23" i="31"/>
  <c r="FD41" i="31"/>
  <c r="FD37" i="31"/>
  <c r="FD33" i="31"/>
  <c r="FD27" i="31"/>
  <c r="EZ32" i="31"/>
  <c r="EZ28" i="31"/>
  <c r="EZ42" i="31"/>
  <c r="EZ39" i="31"/>
  <c r="EZ36" i="31"/>
  <c r="EZ29" i="31"/>
  <c r="EV40" i="31"/>
  <c r="EV30" i="31"/>
  <c r="EV23" i="31"/>
  <c r="EV41" i="31"/>
  <c r="EV37" i="31"/>
  <c r="EV33" i="31"/>
  <c r="EV27" i="31"/>
  <c r="ER32" i="31"/>
  <c r="ER28" i="31"/>
  <c r="ER42" i="31"/>
  <c r="ER39" i="31"/>
  <c r="ER36" i="31"/>
  <c r="ER29" i="31"/>
  <c r="EN40" i="31"/>
  <c r="EN30" i="31"/>
  <c r="EN23" i="31"/>
  <c r="EN41" i="31"/>
  <c r="EN37" i="31"/>
  <c r="EN33" i="31"/>
  <c r="EN27" i="31"/>
  <c r="EJ32" i="31"/>
  <c r="EJ28" i="31"/>
  <c r="EJ42" i="31"/>
  <c r="EJ39" i="31"/>
  <c r="EJ36" i="31"/>
  <c r="EJ29" i="31"/>
  <c r="EF40" i="31"/>
  <c r="EF30" i="31"/>
  <c r="EF23" i="31"/>
  <c r="EF41" i="31"/>
  <c r="EF37" i="31"/>
  <c r="EF33" i="31"/>
  <c r="EF27" i="31"/>
  <c r="EB32" i="31"/>
  <c r="EB28" i="31"/>
  <c r="EB42" i="31"/>
  <c r="EB39" i="31"/>
  <c r="EB36" i="31"/>
  <c r="EB29" i="31"/>
  <c r="DX40" i="31"/>
  <c r="DX30" i="31"/>
  <c r="DX23" i="31"/>
  <c r="DX41" i="31"/>
  <c r="DX37" i="31"/>
  <c r="DX33" i="31"/>
  <c r="DX27" i="31"/>
  <c r="DT40" i="31"/>
  <c r="DT30" i="31"/>
  <c r="DT23" i="31"/>
  <c r="DT39" i="31"/>
  <c r="DT36" i="31"/>
  <c r="DT29" i="31"/>
  <c r="DP42" i="31"/>
  <c r="DP32" i="31"/>
  <c r="DP28" i="31"/>
  <c r="DP41" i="31"/>
  <c r="DP37" i="31"/>
  <c r="DP33" i="31"/>
  <c r="DP27" i="31"/>
  <c r="DL40" i="31"/>
  <c r="DL30" i="31"/>
  <c r="DL23" i="31"/>
  <c r="DL39" i="31"/>
  <c r="DL36" i="31"/>
  <c r="DL29" i="31"/>
  <c r="DH42" i="31"/>
  <c r="DH32" i="31"/>
  <c r="DH28" i="31"/>
  <c r="DH41" i="31"/>
  <c r="DH37" i="31"/>
  <c r="DH33" i="31"/>
  <c r="DH27" i="31"/>
  <c r="DD40" i="31"/>
  <c r="DD30" i="31"/>
  <c r="DD23" i="31"/>
  <c r="DD39" i="31"/>
  <c r="DD36" i="31"/>
  <c r="DD29" i="31"/>
  <c r="CZ42" i="31"/>
  <c r="CZ32" i="31"/>
  <c r="CZ28" i="31"/>
  <c r="CZ41" i="31"/>
  <c r="CZ37" i="31"/>
  <c r="CZ33" i="31"/>
  <c r="CZ27" i="31"/>
  <c r="CV40" i="31"/>
  <c r="CV30" i="31"/>
  <c r="CV23" i="31"/>
  <c r="CV39" i="31"/>
  <c r="CV36" i="31"/>
  <c r="CV29" i="31"/>
  <c r="CR42" i="31"/>
  <c r="CR32" i="31"/>
  <c r="CR28" i="31"/>
  <c r="CR41" i="31"/>
  <c r="CR37" i="31"/>
  <c r="CR33" i="31"/>
  <c r="CR27" i="31"/>
  <c r="CN40" i="31"/>
  <c r="CN30" i="31"/>
  <c r="CN23" i="31"/>
  <c r="CN39" i="31"/>
  <c r="CN36" i="31"/>
  <c r="CN29" i="31"/>
  <c r="CJ42" i="31"/>
  <c r="CJ32" i="31"/>
  <c r="CJ28" i="31"/>
  <c r="CJ41" i="31"/>
  <c r="CJ37" i="31"/>
  <c r="CJ33" i="31"/>
  <c r="CJ27" i="31"/>
  <c r="CF40" i="31"/>
  <c r="CF30" i="31"/>
  <c r="CF23" i="31"/>
  <c r="CF39" i="31"/>
  <c r="CF36" i="31"/>
  <c r="CF29" i="31"/>
  <c r="CB42" i="31"/>
  <c r="CB32" i="31"/>
  <c r="CB28" i="31"/>
  <c r="CB41" i="31"/>
  <c r="CB37" i="31"/>
  <c r="CB33" i="31"/>
  <c r="CB27" i="31"/>
  <c r="BX40" i="31"/>
  <c r="BX30" i="31"/>
  <c r="BX23" i="31"/>
  <c r="BX39" i="31"/>
  <c r="BX36" i="31"/>
  <c r="BX29" i="31"/>
  <c r="BT42" i="31"/>
  <c r="BT32" i="31"/>
  <c r="BT28" i="31"/>
  <c r="BT23" i="31"/>
  <c r="BT39" i="31"/>
  <c r="BT36" i="31"/>
  <c r="BT29" i="31"/>
  <c r="BP40" i="31"/>
  <c r="BP30" i="31"/>
  <c r="BP27" i="31"/>
  <c r="BP41" i="31"/>
  <c r="BP37" i="31"/>
  <c r="BP33" i="31"/>
  <c r="BL42" i="31"/>
  <c r="BL32" i="31"/>
  <c r="BL28" i="31"/>
  <c r="BL23" i="31"/>
  <c r="BL39" i="31"/>
  <c r="BL36" i="31"/>
  <c r="BL29" i="31"/>
  <c r="BH40" i="31"/>
  <c r="BH30" i="31"/>
  <c r="BH27" i="31"/>
  <c r="BH41" i="31"/>
  <c r="BH37" i="31"/>
  <c r="BH33" i="31"/>
  <c r="BD42" i="31"/>
  <c r="BD32" i="31"/>
  <c r="BD28" i="31"/>
  <c r="BD23" i="31"/>
  <c r="BD39" i="31"/>
  <c r="BD36" i="31"/>
  <c r="BD29" i="31"/>
  <c r="AZ40" i="31"/>
  <c r="AZ30" i="31"/>
  <c r="AZ27" i="31"/>
  <c r="AZ41" i="31"/>
  <c r="AZ37" i="31"/>
  <c r="AZ33" i="31"/>
  <c r="AV42" i="31"/>
  <c r="AV32" i="31"/>
  <c r="AV28" i="31"/>
  <c r="AV23" i="31"/>
  <c r="AV39" i="31"/>
  <c r="AV36" i="31"/>
  <c r="AV29" i="31"/>
  <c r="AR40" i="31"/>
  <c r="AR30" i="31"/>
  <c r="AR27" i="31"/>
  <c r="AR41" i="31"/>
  <c r="AR37" i="31"/>
  <c r="AR33" i="31"/>
  <c r="AN42" i="31"/>
  <c r="AN32" i="31"/>
  <c r="AN28" i="31"/>
  <c r="AN23" i="31"/>
  <c r="AN39" i="31"/>
  <c r="AN36" i="31"/>
  <c r="AN29" i="31"/>
  <c r="AJ40" i="31"/>
  <c r="AJ30" i="31"/>
  <c r="AJ27" i="31"/>
  <c r="AJ41" i="31"/>
  <c r="AJ37" i="31"/>
  <c r="AJ33" i="31"/>
  <c r="AF42" i="31"/>
  <c r="AF32" i="31"/>
  <c r="AF28" i="31"/>
  <c r="AF23" i="31"/>
  <c r="AF39" i="31"/>
  <c r="AF36" i="31"/>
  <c r="AF29" i="31"/>
  <c r="AB40" i="31"/>
  <c r="AB30" i="31"/>
  <c r="AB27" i="31"/>
  <c r="AB41" i="31"/>
  <c r="AB37" i="31"/>
  <c r="AB33" i="31"/>
  <c r="X42" i="31"/>
  <c r="X32" i="31"/>
  <c r="X28" i="31"/>
  <c r="X23" i="31"/>
  <c r="X39" i="31"/>
  <c r="X36" i="31"/>
  <c r="X29" i="31"/>
  <c r="T40" i="31"/>
  <c r="T30" i="31"/>
  <c r="T27" i="31"/>
  <c r="T41" i="31"/>
  <c r="T37" i="31"/>
  <c r="T33" i="31"/>
  <c r="P42" i="31"/>
  <c r="P32" i="31"/>
  <c r="P28" i="31"/>
  <c r="P23" i="31"/>
  <c r="P39" i="31"/>
  <c r="P36" i="31"/>
  <c r="P29" i="31"/>
  <c r="L40" i="31"/>
  <c r="L30" i="31"/>
  <c r="L27" i="31"/>
  <c r="L41" i="31"/>
  <c r="L37" i="31"/>
  <c r="L33" i="31"/>
  <c r="H42" i="31"/>
  <c r="H32" i="31"/>
  <c r="H28" i="31"/>
  <c r="H23" i="31"/>
  <c r="H39" i="31"/>
  <c r="H36" i="31"/>
  <c r="H29" i="31"/>
  <c r="D40" i="31"/>
  <c r="D30" i="31"/>
  <c r="D27" i="31"/>
  <c r="D41" i="31"/>
  <c r="D37" i="31"/>
  <c r="D33" i="31"/>
  <c r="GQ41" i="31"/>
  <c r="GQ37" i="31"/>
  <c r="GQ29" i="31"/>
  <c r="GQ26" i="31"/>
  <c r="GQ22" i="31"/>
  <c r="GQ40" i="31"/>
  <c r="GQ32" i="31"/>
  <c r="GQ28" i="31"/>
  <c r="GM39" i="31"/>
  <c r="GM33" i="31"/>
  <c r="GM27" i="31"/>
  <c r="GM24" i="31"/>
  <c r="GM42" i="31"/>
  <c r="GM36" i="31"/>
  <c r="GM30" i="31"/>
  <c r="GI41" i="31"/>
  <c r="GI37" i="31"/>
  <c r="GI29" i="31"/>
  <c r="GI26" i="31"/>
  <c r="GI22" i="31"/>
  <c r="GI40" i="31"/>
  <c r="GI32" i="31"/>
  <c r="GI28" i="31"/>
  <c r="GE39" i="31"/>
  <c r="GE33" i="31"/>
  <c r="GE27" i="31"/>
  <c r="GE24" i="31"/>
  <c r="GE42" i="31"/>
  <c r="GE36" i="31"/>
  <c r="GE30" i="31"/>
  <c r="GA41" i="31"/>
  <c r="GA37" i="31"/>
  <c r="GA29" i="31"/>
  <c r="GA26" i="31"/>
  <c r="GA22" i="31"/>
  <c r="GA40" i="31"/>
  <c r="GA32" i="31"/>
  <c r="GA28" i="31"/>
  <c r="FW39" i="31"/>
  <c r="FW33" i="31"/>
  <c r="FW27" i="31"/>
  <c r="FW24" i="31"/>
  <c r="FW42" i="31"/>
  <c r="FW36" i="31"/>
  <c r="FW30" i="31"/>
  <c r="FS41" i="31"/>
  <c r="FS37" i="31"/>
  <c r="FS29" i="31"/>
  <c r="FS26" i="31"/>
  <c r="FS22" i="31"/>
  <c r="FS40" i="31"/>
  <c r="FS32" i="31"/>
  <c r="FS28" i="31"/>
  <c r="FO39" i="31"/>
  <c r="FO33" i="31"/>
  <c r="FO27" i="31"/>
  <c r="FO24" i="31"/>
  <c r="FO42" i="31"/>
  <c r="FO36" i="31"/>
  <c r="FO30" i="31"/>
  <c r="FK41" i="31"/>
  <c r="FK37" i="31"/>
  <c r="FK29" i="31"/>
  <c r="FK26" i="31"/>
  <c r="FK22" i="31"/>
  <c r="FK40" i="31"/>
  <c r="FK32" i="31"/>
  <c r="FK28" i="31"/>
  <c r="FG39" i="31"/>
  <c r="FG33" i="31"/>
  <c r="FG27" i="31"/>
  <c r="FG24" i="31"/>
  <c r="FG42" i="31"/>
  <c r="FG36" i="31"/>
  <c r="FG30" i="31"/>
  <c r="FC41" i="31"/>
  <c r="FC37" i="31"/>
  <c r="FC29" i="31"/>
  <c r="FC26" i="31"/>
  <c r="FC22" i="31"/>
  <c r="FC40" i="31"/>
  <c r="FC32" i="31"/>
  <c r="FC28" i="31"/>
  <c r="EY39" i="31"/>
  <c r="EY33" i="31"/>
  <c r="EY27" i="31"/>
  <c r="EY24" i="31"/>
  <c r="EY42" i="31"/>
  <c r="EY36" i="31"/>
  <c r="EY30" i="31"/>
  <c r="EU41" i="31"/>
  <c r="EU37" i="31"/>
  <c r="EU29" i="31"/>
  <c r="EU26" i="31"/>
  <c r="EU22" i="31"/>
  <c r="EU40" i="31"/>
  <c r="EU32" i="31"/>
  <c r="EU28" i="31"/>
  <c r="EQ39" i="31"/>
  <c r="EQ33" i="31"/>
  <c r="EQ27" i="31"/>
  <c r="EQ24" i="31"/>
  <c r="EQ42" i="31"/>
  <c r="EQ36" i="31"/>
  <c r="EQ30" i="31"/>
  <c r="EM41" i="31"/>
  <c r="EM37" i="31"/>
  <c r="EM29" i="31"/>
  <c r="EM26" i="31"/>
  <c r="EM22" i="31"/>
  <c r="EM40" i="31"/>
  <c r="EM32" i="31"/>
  <c r="EM28" i="31"/>
  <c r="EI39" i="31"/>
  <c r="EI33" i="31"/>
  <c r="EI27" i="31"/>
  <c r="EI24" i="31"/>
  <c r="EI42" i="31"/>
  <c r="EI36" i="31"/>
  <c r="EI30" i="31"/>
  <c r="EE41" i="31"/>
  <c r="EE37" i="31"/>
  <c r="EE29" i="31"/>
  <c r="EE26" i="31"/>
  <c r="EE22" i="31"/>
  <c r="EE40" i="31"/>
  <c r="EE32" i="31"/>
  <c r="EE28" i="31"/>
  <c r="EA39" i="31"/>
  <c r="EA33" i="31"/>
  <c r="EA27" i="31"/>
  <c r="EA24" i="31"/>
  <c r="EA42" i="31"/>
  <c r="EA36" i="31"/>
  <c r="EA30" i="31"/>
  <c r="DW41" i="31"/>
  <c r="DW37" i="31"/>
  <c r="DW29" i="31"/>
  <c r="DW26" i="31"/>
  <c r="DW22" i="31"/>
  <c r="DW40" i="31"/>
  <c r="DW32" i="31"/>
  <c r="DW28" i="31"/>
  <c r="DS39" i="31"/>
  <c r="DS33" i="31"/>
  <c r="DS27" i="31"/>
  <c r="DS24" i="31"/>
  <c r="DS42" i="31"/>
  <c r="DS36" i="31"/>
  <c r="DS30" i="31"/>
  <c r="DO41" i="31"/>
  <c r="DO37" i="31"/>
  <c r="DO29" i="31"/>
  <c r="DO26" i="31"/>
  <c r="DO22" i="31"/>
  <c r="DO40" i="31"/>
  <c r="DO32" i="31"/>
  <c r="DO28" i="31"/>
  <c r="DK39" i="31"/>
  <c r="DK33" i="31"/>
  <c r="DK27" i="31"/>
  <c r="DK24" i="31"/>
  <c r="DK42" i="31"/>
  <c r="DK36" i="31"/>
  <c r="DK30" i="31"/>
  <c r="DG41" i="31"/>
  <c r="DG37" i="31"/>
  <c r="DG29" i="31"/>
  <c r="DG26" i="31"/>
  <c r="DG22" i="31"/>
  <c r="DG40" i="31"/>
  <c r="DG32" i="31"/>
  <c r="DG28" i="31"/>
  <c r="DC39" i="31"/>
  <c r="DC29" i="31"/>
  <c r="DC26" i="31"/>
  <c r="DC22" i="31"/>
  <c r="DC40" i="31"/>
  <c r="DC37" i="31"/>
  <c r="DC30" i="31"/>
  <c r="CY41" i="31"/>
  <c r="CY33" i="31"/>
  <c r="CY27" i="31"/>
  <c r="CY24" i="31"/>
  <c r="CY42" i="31"/>
  <c r="CY36" i="31"/>
  <c r="CY32" i="31"/>
  <c r="CY28" i="31"/>
  <c r="CU39" i="31"/>
  <c r="CU29" i="31"/>
  <c r="CU26" i="31"/>
  <c r="CU22" i="31"/>
  <c r="CU40" i="31"/>
  <c r="CU37" i="31"/>
  <c r="CU30" i="31"/>
  <c r="CQ41" i="31"/>
  <c r="CQ33" i="31"/>
  <c r="CQ27" i="31"/>
  <c r="CQ24" i="31"/>
  <c r="CQ42" i="31"/>
  <c r="CQ36" i="31"/>
  <c r="CQ32" i="31"/>
  <c r="CQ28" i="31"/>
  <c r="CM39" i="31"/>
  <c r="CM29" i="31"/>
  <c r="CM26" i="31"/>
  <c r="CM22" i="31"/>
  <c r="CM40" i="31"/>
  <c r="CM37" i="31"/>
  <c r="CM30" i="31"/>
  <c r="CI41" i="31"/>
  <c r="CI33" i="31"/>
  <c r="CI27" i="31"/>
  <c r="CI24" i="31"/>
  <c r="CI42" i="31"/>
  <c r="CI36" i="31"/>
  <c r="CI32" i="31"/>
  <c r="CI28" i="31"/>
  <c r="CE39" i="31"/>
  <c r="CE29" i="31"/>
  <c r="CE26" i="31"/>
  <c r="CE22" i="31"/>
  <c r="CE40" i="31"/>
  <c r="CE37" i="31"/>
  <c r="CE30" i="31"/>
  <c r="CA41" i="31"/>
  <c r="CA33" i="31"/>
  <c r="CA27" i="31"/>
  <c r="CA24" i="31"/>
  <c r="CA42" i="31"/>
  <c r="CA36" i="31"/>
  <c r="CA32" i="31"/>
  <c r="CA28" i="31"/>
  <c r="BW39" i="31"/>
  <c r="BW29" i="31"/>
  <c r="BW26" i="31"/>
  <c r="BW22" i="31"/>
  <c r="BW40" i="31"/>
  <c r="BW37" i="31"/>
  <c r="BW30" i="31"/>
  <c r="BS41" i="31"/>
  <c r="BS33" i="31"/>
  <c r="BS26" i="31"/>
  <c r="BS22" i="31"/>
  <c r="BS40" i="31"/>
  <c r="BS37" i="31"/>
  <c r="BS30" i="31"/>
  <c r="BO41" i="31"/>
  <c r="BO33" i="31"/>
  <c r="BO26" i="31"/>
  <c r="BO22" i="31"/>
  <c r="BO40" i="31"/>
  <c r="BO37" i="31"/>
  <c r="BO30" i="31"/>
  <c r="BK41" i="31"/>
  <c r="BK33" i="31"/>
  <c r="BK26" i="31"/>
  <c r="BK22" i="31"/>
  <c r="BK40" i="31"/>
  <c r="BK37" i="31"/>
  <c r="BK30" i="31"/>
  <c r="BG41" i="31"/>
  <c r="BG33" i="31"/>
  <c r="BG26" i="31"/>
  <c r="BG42" i="31"/>
  <c r="BG36" i="31"/>
  <c r="BG32" i="31"/>
  <c r="BG28" i="31"/>
  <c r="BC39" i="31"/>
  <c r="BC29" i="31"/>
  <c r="BC24" i="31"/>
  <c r="BC40" i="31"/>
  <c r="BC37" i="31"/>
  <c r="BC30" i="31"/>
  <c r="AY41" i="31"/>
  <c r="AY33" i="31"/>
  <c r="AY26" i="31"/>
  <c r="AY42" i="31"/>
  <c r="AY36" i="31"/>
  <c r="AY32" i="31"/>
  <c r="AY28" i="31"/>
  <c r="AU39" i="31"/>
  <c r="AU29" i="31"/>
  <c r="AU24" i="31"/>
  <c r="AU40" i="31"/>
  <c r="AU37" i="31"/>
  <c r="AU30" i="31"/>
  <c r="AQ41" i="31"/>
  <c r="AQ33" i="31"/>
  <c r="AQ26" i="31"/>
  <c r="AQ42" i="31"/>
  <c r="AQ36" i="31"/>
  <c r="AQ32" i="31"/>
  <c r="AQ28" i="31"/>
  <c r="AM39" i="31"/>
  <c r="AM29" i="31"/>
  <c r="AM24" i="31"/>
  <c r="AM40" i="31"/>
  <c r="AM37" i="31"/>
  <c r="AM30" i="31"/>
  <c r="AI41" i="31"/>
  <c r="AI33" i="31"/>
  <c r="AI26" i="31"/>
  <c r="AI42" i="31"/>
  <c r="AI36" i="31"/>
  <c r="AI32" i="31"/>
  <c r="AI28" i="31"/>
  <c r="AE39" i="31"/>
  <c r="AE29" i="31"/>
  <c r="AE24" i="31"/>
  <c r="AE40" i="31"/>
  <c r="AE37" i="31"/>
  <c r="AE30" i="31"/>
  <c r="AA41" i="31"/>
  <c r="AA33" i="31"/>
  <c r="AA26" i="31"/>
  <c r="AA42" i="31"/>
  <c r="AA36" i="31"/>
  <c r="AA32" i="31"/>
  <c r="AA28" i="31"/>
  <c r="W39" i="31"/>
  <c r="W29" i="31"/>
  <c r="W24" i="31"/>
  <c r="W40" i="31"/>
  <c r="W37" i="31"/>
  <c r="W30" i="31"/>
  <c r="S41" i="31"/>
  <c r="S33" i="31"/>
  <c r="S26" i="31"/>
  <c r="S42" i="31"/>
  <c r="S36" i="31"/>
  <c r="S32" i="31"/>
  <c r="S28" i="31"/>
  <c r="O39" i="31"/>
  <c r="O29" i="31"/>
  <c r="O24" i="31"/>
  <c r="O40" i="31"/>
  <c r="O37" i="31"/>
  <c r="O30" i="31"/>
  <c r="K41" i="31"/>
  <c r="K33" i="31"/>
  <c r="K26" i="31"/>
  <c r="K42" i="31"/>
  <c r="K36" i="31"/>
  <c r="K32" i="31"/>
  <c r="K28" i="31"/>
  <c r="G39" i="31"/>
  <c r="G29" i="31"/>
  <c r="G24" i="31"/>
  <c r="G40" i="31"/>
  <c r="G37" i="31"/>
  <c r="G30" i="31"/>
  <c r="C41" i="31"/>
  <c r="C33" i="31"/>
  <c r="C26" i="31"/>
  <c r="C42" i="31"/>
  <c r="C36" i="31"/>
  <c r="C32" i="31"/>
  <c r="C28"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GS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GS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E20" i="31"/>
  <c r="M20" i="31"/>
  <c r="U20" i="31"/>
  <c r="AC20" i="31"/>
  <c r="AK20" i="31"/>
  <c r="AS20" i="31"/>
  <c r="BA20" i="31"/>
  <c r="BI20" i="31"/>
  <c r="BQ20" i="31"/>
  <c r="BY20" i="31"/>
  <c r="CG20" i="31"/>
  <c r="CO20" i="31"/>
  <c r="CW20" i="31"/>
  <c r="DE20"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DL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H22" i="31"/>
  <c r="BP22" i="31"/>
  <c r="BX22" i="31"/>
  <c r="CF22" i="31"/>
  <c r="CN22" i="31"/>
  <c r="CV22" i="31"/>
  <c r="DD22" i="31"/>
  <c r="DL22" i="31"/>
  <c r="DT22" i="31"/>
  <c r="EB22" i="31"/>
  <c r="EJ22" i="31"/>
  <c r="ER22" i="31"/>
  <c r="EZ22" i="31"/>
  <c r="FH22" i="31"/>
  <c r="FP22" i="31"/>
  <c r="FX22" i="31"/>
  <c r="GF22" i="31"/>
  <c r="GN22" i="31"/>
  <c r="C23" i="31"/>
  <c r="K23" i="31"/>
  <c r="S23" i="31"/>
  <c r="AA23" i="31"/>
  <c r="AI23" i="31"/>
  <c r="AQ23" i="31"/>
  <c r="AY23" i="31"/>
  <c r="BG23" i="31"/>
  <c r="BO23" i="31"/>
  <c r="BW23" i="31"/>
  <c r="CE23" i="31"/>
  <c r="CM23" i="31"/>
  <c r="CU23" i="31"/>
  <c r="DC23" i="31"/>
  <c r="DK23" i="31"/>
  <c r="DS23" i="31"/>
  <c r="EA23" i="31"/>
  <c r="EI23" i="31"/>
  <c r="EQ23" i="31"/>
  <c r="EY23" i="31"/>
  <c r="FG23" i="31"/>
  <c r="FO23" i="31"/>
  <c r="FW23" i="31"/>
  <c r="GE23" i="31"/>
  <c r="GM23" i="31"/>
  <c r="D24" i="31"/>
  <c r="L24" i="31"/>
  <c r="T24" i="31"/>
  <c r="AB24" i="31"/>
  <c r="AJ24" i="31"/>
  <c r="AR24" i="31"/>
  <c r="AZ24" i="31"/>
  <c r="BH24" i="31"/>
  <c r="BP24" i="31"/>
  <c r="BX24" i="31"/>
  <c r="CF24" i="31"/>
  <c r="CN24" i="31"/>
  <c r="CV24" i="31"/>
  <c r="DD24" i="31"/>
  <c r="DL24" i="31"/>
  <c r="DT24" i="31"/>
  <c r="EB24" i="31"/>
  <c r="EJ24" i="31"/>
  <c r="ER24" i="31"/>
  <c r="EZ24" i="31"/>
  <c r="FH24" i="31"/>
  <c r="FP24" i="31"/>
  <c r="FX24" i="31"/>
  <c r="GF24" i="31"/>
  <c r="GN24" i="31"/>
  <c r="D26" i="31"/>
  <c r="L26" i="31"/>
  <c r="T26" i="31"/>
  <c r="AB26" i="31"/>
  <c r="AJ26" i="31"/>
  <c r="AR26" i="31"/>
  <c r="AZ26" i="31"/>
  <c r="BH26" i="31"/>
  <c r="BP26" i="31"/>
  <c r="BX26" i="31"/>
  <c r="CF26" i="31"/>
  <c r="CN26" i="31"/>
  <c r="CV26" i="31"/>
  <c r="DD26" i="31"/>
  <c r="DL26" i="31"/>
  <c r="DT26" i="31"/>
  <c r="EB26" i="31"/>
  <c r="EJ26" i="31"/>
  <c r="ER26" i="31"/>
  <c r="EZ26" i="31"/>
  <c r="FH26" i="31"/>
  <c r="FP26" i="31"/>
  <c r="FX26" i="31"/>
  <c r="GF26" i="31"/>
  <c r="GN26" i="31"/>
  <c r="C27" i="31"/>
  <c r="K27" i="31"/>
  <c r="S27" i="31"/>
  <c r="AA27" i="31"/>
  <c r="AI27" i="31"/>
  <c r="AQ27" i="31"/>
  <c r="AY27" i="31"/>
  <c r="BG27" i="31"/>
  <c r="BO27" i="31"/>
  <c r="DO20" i="31"/>
  <c r="DW20" i="31"/>
  <c r="EE20" i="31"/>
  <c r="EM20" i="31"/>
  <c r="EU20" i="31"/>
  <c r="FC20" i="31"/>
  <c r="FK20" i="31"/>
  <c r="FS20" i="31"/>
  <c r="GA20" i="31"/>
  <c r="GI20" i="31"/>
  <c r="GQ20" i="31"/>
  <c r="H21" i="31"/>
  <c r="P21" i="31"/>
  <c r="X21" i="31"/>
  <c r="GP41" i="31"/>
  <c r="GP37" i="31"/>
  <c r="GP33" i="31"/>
  <c r="GP27" i="31"/>
  <c r="GP32" i="31"/>
  <c r="GP28" i="31"/>
  <c r="GL42" i="31"/>
  <c r="GL39" i="31"/>
  <c r="GL36" i="31"/>
  <c r="GL29" i="31"/>
  <c r="GL40" i="31"/>
  <c r="GL30" i="31"/>
  <c r="GL23" i="31"/>
  <c r="GH41" i="31"/>
  <c r="GH37" i="31"/>
  <c r="GH33" i="31"/>
  <c r="GH27" i="31"/>
  <c r="GH32" i="31"/>
  <c r="GH28" i="31"/>
  <c r="GD42" i="31"/>
  <c r="GD39" i="31"/>
  <c r="GD36" i="31"/>
  <c r="GD29" i="31"/>
  <c r="GD40" i="31"/>
  <c r="GD30" i="31"/>
  <c r="GD23" i="31"/>
  <c r="FZ41" i="31"/>
  <c r="FZ37" i="31"/>
  <c r="FZ33" i="31"/>
  <c r="FZ27" i="31"/>
  <c r="FZ32" i="31"/>
  <c r="FZ28" i="31"/>
  <c r="FV42" i="31"/>
  <c r="FV39" i="31"/>
  <c r="FV36" i="31"/>
  <c r="FV29" i="31"/>
  <c r="FV40" i="31"/>
  <c r="FV30" i="31"/>
  <c r="FV23" i="31"/>
  <c r="FR41" i="31"/>
  <c r="FR37" i="31"/>
  <c r="FR33" i="31"/>
  <c r="FR27" i="31"/>
  <c r="FR32" i="31"/>
  <c r="FR28" i="31"/>
  <c r="FN42" i="31"/>
  <c r="FN39" i="31"/>
  <c r="FN36" i="31"/>
  <c r="FN29" i="31"/>
  <c r="FN40" i="31"/>
  <c r="FN30" i="31"/>
  <c r="FN23" i="31"/>
  <c r="FJ41" i="31"/>
  <c r="FJ37" i="31"/>
  <c r="FJ33" i="31"/>
  <c r="FJ27" i="31"/>
  <c r="FJ32" i="31"/>
  <c r="FJ28" i="31"/>
  <c r="FF42" i="31"/>
  <c r="FF39" i="31"/>
  <c r="FF36" i="31"/>
  <c r="FF29" i="31"/>
  <c r="FF40" i="31"/>
  <c r="FF30" i="31"/>
  <c r="FF23" i="31"/>
  <c r="FB41" i="31"/>
  <c r="FB37" i="31"/>
  <c r="FB33" i="31"/>
  <c r="FB27" i="31"/>
  <c r="FB32" i="31"/>
  <c r="FB28" i="31"/>
  <c r="EX42" i="31"/>
  <c r="EX39" i="31"/>
  <c r="EX36" i="31"/>
  <c r="EX29" i="31"/>
  <c r="EX40" i="31"/>
  <c r="EX30" i="31"/>
  <c r="EX23" i="31"/>
  <c r="ET41" i="31"/>
  <c r="ET37" i="31"/>
  <c r="ET33" i="31"/>
  <c r="ET27" i="31"/>
  <c r="ET32" i="31"/>
  <c r="ET28" i="31"/>
  <c r="EP42" i="31"/>
  <c r="EP39" i="31"/>
  <c r="EP36" i="31"/>
  <c r="EP29" i="31"/>
  <c r="EP40" i="31"/>
  <c r="EP30" i="31"/>
  <c r="EP23" i="31"/>
  <c r="EL41" i="31"/>
  <c r="EL37" i="31"/>
  <c r="EL33" i="31"/>
  <c r="EL27" i="31"/>
  <c r="EL32" i="31"/>
  <c r="EL28" i="31"/>
  <c r="EH42" i="31"/>
  <c r="EH39" i="31"/>
  <c r="EH36" i="31"/>
  <c r="EH29" i="31"/>
  <c r="EH40" i="31"/>
  <c r="EH30" i="31"/>
  <c r="EH23" i="31"/>
  <c r="ED41" i="31"/>
  <c r="ED37" i="31"/>
  <c r="ED33" i="31"/>
  <c r="ED27" i="31"/>
  <c r="ED32" i="31"/>
  <c r="ED28" i="31"/>
  <c r="DZ42" i="31"/>
  <c r="DZ39" i="31"/>
  <c r="DZ36" i="31"/>
  <c r="DZ29" i="31"/>
  <c r="DZ40" i="31"/>
  <c r="DZ30" i="31"/>
  <c r="DZ23" i="31"/>
  <c r="DV39" i="31"/>
  <c r="DV36" i="31"/>
  <c r="DV29" i="31"/>
  <c r="DV42" i="31"/>
  <c r="DV32" i="31"/>
  <c r="DV28" i="31"/>
  <c r="DR41" i="31"/>
  <c r="DR37" i="31"/>
  <c r="DR33" i="31"/>
  <c r="DR27" i="31"/>
  <c r="DR40" i="31"/>
  <c r="DR30" i="31"/>
  <c r="DR23" i="31"/>
  <c r="DN39" i="31"/>
  <c r="DN36" i="31"/>
  <c r="DN29" i="31"/>
  <c r="DN42" i="31"/>
  <c r="DN32" i="31"/>
  <c r="DN28" i="31"/>
  <c r="DJ41" i="31"/>
  <c r="DJ37" i="31"/>
  <c r="DJ33" i="31"/>
  <c r="DJ27" i="31"/>
  <c r="DJ40" i="31"/>
  <c r="DJ30" i="31"/>
  <c r="DJ23" i="31"/>
  <c r="DF39" i="31"/>
  <c r="DF36" i="31"/>
  <c r="DF29" i="31"/>
  <c r="DF42" i="31"/>
  <c r="DF32" i="31"/>
  <c r="DF28" i="31"/>
  <c r="DB41" i="31"/>
  <c r="DB37" i="31"/>
  <c r="DB33" i="31"/>
  <c r="DB27" i="31"/>
  <c r="DB40" i="31"/>
  <c r="DB30" i="31"/>
  <c r="DB23" i="31"/>
  <c r="CX39" i="31"/>
  <c r="CX36" i="31"/>
  <c r="CX29" i="31"/>
  <c r="CX42" i="31"/>
  <c r="CX32" i="31"/>
  <c r="CX28" i="31"/>
  <c r="CT41" i="31"/>
  <c r="CT37" i="31"/>
  <c r="CT33" i="31"/>
  <c r="CT27" i="31"/>
  <c r="CT40" i="31"/>
  <c r="CT30" i="31"/>
  <c r="CT23" i="31"/>
  <c r="CP39" i="31"/>
  <c r="CP36" i="31"/>
  <c r="CP29" i="31"/>
  <c r="CP42" i="31"/>
  <c r="CP32" i="31"/>
  <c r="CP28" i="31"/>
  <c r="CL41" i="31"/>
  <c r="CL37" i="31"/>
  <c r="CL33" i="31"/>
  <c r="CL27" i="31"/>
  <c r="CL40" i="31"/>
  <c r="CL30" i="31"/>
  <c r="CL23" i="31"/>
  <c r="CH39" i="31"/>
  <c r="CH36" i="31"/>
  <c r="CH29" i="31"/>
  <c r="CH42" i="31"/>
  <c r="CH32" i="31"/>
  <c r="CH28" i="31"/>
  <c r="CD41" i="31"/>
  <c r="CD37" i="31"/>
  <c r="CD33" i="31"/>
  <c r="CD27" i="31"/>
  <c r="CD40" i="31"/>
  <c r="CD30" i="31"/>
  <c r="CD23" i="31"/>
  <c r="BZ39" i="31"/>
  <c r="BZ36" i="31"/>
  <c r="BZ29" i="31"/>
  <c r="BZ42" i="31"/>
  <c r="BZ32" i="31"/>
  <c r="BZ28" i="31"/>
  <c r="BV41" i="31"/>
  <c r="BV37" i="31"/>
  <c r="BV33" i="31"/>
  <c r="BV27" i="31"/>
  <c r="BV40" i="31"/>
  <c r="BV30" i="31"/>
  <c r="BV23" i="31"/>
  <c r="BR39" i="31"/>
  <c r="BR36" i="31"/>
  <c r="BR29" i="31"/>
  <c r="BR40" i="31"/>
  <c r="BR30" i="31"/>
  <c r="BR27" i="31"/>
  <c r="BN41" i="31"/>
  <c r="BN37" i="31"/>
  <c r="BN33" i="31"/>
  <c r="BN42" i="31"/>
  <c r="BN32" i="31"/>
  <c r="BN28" i="31"/>
  <c r="BN23" i="31"/>
  <c r="BJ39" i="31"/>
  <c r="BJ36" i="31"/>
  <c r="BJ29" i="31"/>
  <c r="BJ40" i="31"/>
  <c r="BJ30" i="31"/>
  <c r="BJ27" i="31"/>
  <c r="BF41" i="31"/>
  <c r="BF37" i="31"/>
  <c r="BF33" i="31"/>
  <c r="BF42" i="31"/>
  <c r="BF32" i="31"/>
  <c r="BF28" i="31"/>
  <c r="BF23" i="31"/>
  <c r="BB39" i="31"/>
  <c r="BB36" i="31"/>
  <c r="BB29" i="31"/>
  <c r="BB40" i="31"/>
  <c r="BB30" i="31"/>
  <c r="BB27" i="31"/>
  <c r="AX41" i="31"/>
  <c r="AX37" i="31"/>
  <c r="AX33" i="31"/>
  <c r="AX42" i="31"/>
  <c r="AX32" i="31"/>
  <c r="AX28" i="31"/>
  <c r="AX23" i="31"/>
  <c r="AT39" i="31"/>
  <c r="AT36" i="31"/>
  <c r="AT29" i="31"/>
  <c r="AT40" i="31"/>
  <c r="AT30" i="31"/>
  <c r="AT27" i="31"/>
  <c r="AP41" i="31"/>
  <c r="AP37" i="31"/>
  <c r="AP33" i="31"/>
  <c r="AP42" i="31"/>
  <c r="AP32" i="31"/>
  <c r="AP28" i="31"/>
  <c r="AP23" i="31"/>
  <c r="AL39" i="31"/>
  <c r="AL36" i="31"/>
  <c r="AL29" i="31"/>
  <c r="AL40" i="31"/>
  <c r="AL30" i="31"/>
  <c r="AL27" i="31"/>
  <c r="AH41" i="31"/>
  <c r="AH37" i="31"/>
  <c r="AH33" i="31"/>
  <c r="AH42" i="31"/>
  <c r="AH32" i="31"/>
  <c r="AH28" i="31"/>
  <c r="AH23" i="31"/>
  <c r="AD39" i="31"/>
  <c r="AD36" i="31"/>
  <c r="AD29" i="31"/>
  <c r="AD40" i="31"/>
  <c r="AD30" i="31"/>
  <c r="AD27" i="31"/>
  <c r="Z41" i="31"/>
  <c r="Z37" i="31"/>
  <c r="Z33" i="31"/>
  <c r="Z42" i="31"/>
  <c r="Z32" i="31"/>
  <c r="Z28" i="31"/>
  <c r="Z23" i="31"/>
  <c r="V39" i="31"/>
  <c r="V36" i="31"/>
  <c r="V29" i="31"/>
  <c r="V40" i="31"/>
  <c r="V30" i="31"/>
  <c r="V27" i="31"/>
  <c r="R41" i="31"/>
  <c r="R37" i="31"/>
  <c r="R33" i="31"/>
  <c r="R42" i="31"/>
  <c r="R32" i="31"/>
  <c r="R28" i="31"/>
  <c r="R23" i="31"/>
  <c r="N39" i="31"/>
  <c r="N36" i="31"/>
  <c r="N29" i="31"/>
  <c r="N40" i="31"/>
  <c r="N30" i="31"/>
  <c r="N27" i="31"/>
  <c r="J41" i="31"/>
  <c r="J37" i="31"/>
  <c r="J33" i="31"/>
  <c r="J42" i="31"/>
  <c r="J32" i="31"/>
  <c r="J28" i="31"/>
  <c r="J23" i="31"/>
  <c r="F39" i="31"/>
  <c r="F36" i="31"/>
  <c r="F29" i="31"/>
  <c r="F40" i="31"/>
  <c r="F30" i="31"/>
  <c r="F27" i="31"/>
  <c r="GS42" i="31"/>
  <c r="GS36" i="31"/>
  <c r="GS30" i="31"/>
  <c r="GS41" i="31"/>
  <c r="GS37" i="31"/>
  <c r="GS29" i="31"/>
  <c r="GS26" i="31"/>
  <c r="GS22" i="31"/>
  <c r="GO40" i="31"/>
  <c r="GO32" i="31"/>
  <c r="GO28" i="31"/>
  <c r="GO39" i="31"/>
  <c r="GO33" i="31"/>
  <c r="GO27" i="31"/>
  <c r="GO24" i="31"/>
  <c r="GK42" i="31"/>
  <c r="GK36" i="31"/>
  <c r="GK30" i="31"/>
  <c r="GK41" i="31"/>
  <c r="GK37" i="31"/>
  <c r="GK29" i="31"/>
  <c r="GK26" i="31"/>
  <c r="GK22" i="31"/>
  <c r="GG40" i="31"/>
  <c r="GG32" i="31"/>
  <c r="GG28" i="31"/>
  <c r="GG39" i="31"/>
  <c r="GG33" i="31"/>
  <c r="GG27" i="31"/>
  <c r="GG24" i="31"/>
  <c r="GC42" i="31"/>
  <c r="GC36" i="31"/>
  <c r="GC30" i="31"/>
  <c r="GC41" i="31"/>
  <c r="GC37" i="31"/>
  <c r="GC29" i="31"/>
  <c r="GC26" i="31"/>
  <c r="GC22" i="31"/>
  <c r="FY40" i="31"/>
  <c r="FY32" i="31"/>
  <c r="FY28" i="31"/>
  <c r="FY39" i="31"/>
  <c r="FY33" i="31"/>
  <c r="FY27" i="31"/>
  <c r="FY24" i="31"/>
  <c r="FU42" i="31"/>
  <c r="FU36" i="31"/>
  <c r="FU30" i="31"/>
  <c r="FU41" i="31"/>
  <c r="FU37" i="31"/>
  <c r="FU29" i="31"/>
  <c r="FU26" i="31"/>
  <c r="FU22" i="31"/>
  <c r="FQ40" i="31"/>
  <c r="FQ32" i="31"/>
  <c r="FQ28" i="31"/>
  <c r="FQ39" i="31"/>
  <c r="FQ33" i="31"/>
  <c r="FQ27" i="31"/>
  <c r="FQ24" i="31"/>
  <c r="FM42" i="31"/>
  <c r="FM36" i="31"/>
  <c r="FM30" i="31"/>
  <c r="FM41" i="31"/>
  <c r="FM37" i="31"/>
  <c r="FM29" i="31"/>
  <c r="FM26" i="31"/>
  <c r="FM22" i="31"/>
  <c r="FI40" i="31"/>
  <c r="FI32" i="31"/>
  <c r="FI28" i="31"/>
  <c r="FI39" i="31"/>
  <c r="FI33" i="31"/>
  <c r="FI27" i="31"/>
  <c r="FI24" i="31"/>
  <c r="FE42" i="31"/>
  <c r="FE36" i="31"/>
  <c r="FE30" i="31"/>
  <c r="FE41" i="31"/>
  <c r="FE37" i="31"/>
  <c r="FE29" i="31"/>
  <c r="FE26" i="31"/>
  <c r="FE22" i="31"/>
  <c r="FA40" i="31"/>
  <c r="FA32" i="31"/>
  <c r="FA28" i="31"/>
  <c r="FA39" i="31"/>
  <c r="FA33" i="31"/>
  <c r="FA27" i="31"/>
  <c r="FA24" i="31"/>
  <c r="EW42" i="31"/>
  <c r="EW36" i="31"/>
  <c r="EW30" i="31"/>
  <c r="EW41" i="31"/>
  <c r="EW37" i="31"/>
  <c r="EW29" i="31"/>
  <c r="EW26" i="31"/>
  <c r="EW22" i="31"/>
  <c r="ES40" i="31"/>
  <c r="ES32" i="31"/>
  <c r="ES28" i="31"/>
  <c r="ES39" i="31"/>
  <c r="ES33" i="31"/>
  <c r="ES27" i="31"/>
  <c r="ES24" i="31"/>
  <c r="EO42" i="31"/>
  <c r="EO36" i="31"/>
  <c r="EO30" i="31"/>
  <c r="EO41" i="31"/>
  <c r="EO37" i="31"/>
  <c r="EO29" i="31"/>
  <c r="EO26" i="31"/>
  <c r="EO22" i="31"/>
  <c r="EK40" i="31"/>
  <c r="EK32" i="31"/>
  <c r="EK28" i="31"/>
  <c r="EK39" i="31"/>
  <c r="EK33" i="31"/>
  <c r="EK27" i="31"/>
  <c r="EK24" i="31"/>
  <c r="EG42" i="31"/>
  <c r="EG36" i="31"/>
  <c r="EG30" i="31"/>
  <c r="EG41" i="31"/>
  <c r="EG37" i="31"/>
  <c r="EG29" i="31"/>
  <c r="EG26" i="31"/>
  <c r="EG22" i="31"/>
  <c r="EC40" i="31"/>
  <c r="EC32" i="31"/>
  <c r="EC28" i="31"/>
  <c r="EC39" i="31"/>
  <c r="EC33" i="31"/>
  <c r="EC27" i="31"/>
  <c r="EC24" i="31"/>
  <c r="DY42" i="31"/>
  <c r="DY36" i="31"/>
  <c r="DY30" i="31"/>
  <c r="DY41" i="31"/>
  <c r="DY37" i="31"/>
  <c r="DY29" i="31"/>
  <c r="DY26" i="31"/>
  <c r="DY22" i="31"/>
  <c r="DU40" i="31"/>
  <c r="DU32" i="31"/>
  <c r="DU28" i="31"/>
  <c r="DU39" i="31"/>
  <c r="DU33" i="31"/>
  <c r="DU27" i="31"/>
  <c r="DU24" i="31"/>
  <c r="DQ42" i="31"/>
  <c r="DQ36" i="31"/>
  <c r="DQ30" i="31"/>
  <c r="DQ41" i="31"/>
  <c r="DQ37" i="31"/>
  <c r="DQ29" i="31"/>
  <c r="DQ26" i="31"/>
  <c r="DQ22" i="31"/>
  <c r="DM40" i="31"/>
  <c r="DM32" i="31"/>
  <c r="DM28" i="31"/>
  <c r="DM39" i="31"/>
  <c r="DM33" i="31"/>
  <c r="DM27" i="31"/>
  <c r="DM24" i="31"/>
  <c r="DI42" i="31"/>
  <c r="DI36" i="31"/>
  <c r="DI30" i="31"/>
  <c r="DI41" i="31"/>
  <c r="DI37" i="31"/>
  <c r="DI29" i="31"/>
  <c r="DI26" i="31"/>
  <c r="DE42" i="31"/>
  <c r="DE36" i="31"/>
  <c r="DE32" i="31"/>
  <c r="DE28" i="31"/>
  <c r="DE39" i="31"/>
  <c r="DE29" i="31"/>
  <c r="DE26" i="31"/>
  <c r="DA42" i="31"/>
  <c r="DA36" i="31"/>
  <c r="DA32" i="31"/>
  <c r="DA28" i="31"/>
  <c r="DA39" i="31"/>
  <c r="DA29" i="31"/>
  <c r="DA26" i="31"/>
  <c r="CW42" i="31"/>
  <c r="CW36" i="31"/>
  <c r="CW32" i="31"/>
  <c r="CW28" i="31"/>
  <c r="CW39" i="31"/>
  <c r="CW29" i="31"/>
  <c r="CW26" i="31"/>
  <c r="CS42" i="31"/>
  <c r="CS36" i="31"/>
  <c r="CS32" i="31"/>
  <c r="CS28" i="31"/>
  <c r="CS39" i="31"/>
  <c r="CS29" i="31"/>
  <c r="CS26" i="31"/>
  <c r="CO42" i="31"/>
  <c r="CO36" i="31"/>
  <c r="CO32" i="31"/>
  <c r="CO28" i="31"/>
  <c r="CO39" i="31"/>
  <c r="CO29" i="31"/>
  <c r="CO26" i="31"/>
  <c r="CK42" i="31"/>
  <c r="CK36" i="31"/>
  <c r="CK32" i="31"/>
  <c r="CK28" i="31"/>
  <c r="CK39" i="31"/>
  <c r="CK29" i="31"/>
  <c r="CK26" i="31"/>
  <c r="CG42" i="31"/>
  <c r="CG36" i="31"/>
  <c r="CG32" i="31"/>
  <c r="CG28" i="31"/>
  <c r="CG39" i="31"/>
  <c r="CG29" i="31"/>
  <c r="CG26" i="31"/>
  <c r="CC42" i="31"/>
  <c r="CC36" i="31"/>
  <c r="CC32" i="31"/>
  <c r="CC28" i="31"/>
  <c r="CC39" i="31"/>
  <c r="CC29" i="31"/>
  <c r="CC26" i="31"/>
  <c r="BY42" i="31"/>
  <c r="BY36" i="31"/>
  <c r="BY32" i="31"/>
  <c r="BY28" i="31"/>
  <c r="BY39" i="31"/>
  <c r="BY29" i="31"/>
  <c r="BY26" i="31"/>
  <c r="BU42" i="31"/>
  <c r="BU36" i="31"/>
  <c r="BU32" i="31"/>
  <c r="BU28" i="31"/>
  <c r="BU39" i="31"/>
  <c r="BU29" i="31"/>
  <c r="BU26" i="31"/>
  <c r="BQ42" i="31"/>
  <c r="BQ36" i="31"/>
  <c r="BQ32" i="31"/>
  <c r="BQ28" i="31"/>
  <c r="BQ39" i="31"/>
  <c r="BQ29" i="31"/>
  <c r="BQ24" i="31"/>
  <c r="BM40" i="31"/>
  <c r="BM37" i="31"/>
  <c r="BM30" i="31"/>
  <c r="BM41" i="31"/>
  <c r="BM33" i="31"/>
  <c r="BM26" i="31"/>
  <c r="BI42" i="31"/>
  <c r="BI36" i="31"/>
  <c r="BI32" i="31"/>
  <c r="BI28" i="31"/>
  <c r="BI39" i="31"/>
  <c r="BI29" i="31"/>
  <c r="BI24" i="31"/>
  <c r="BE40" i="31"/>
  <c r="BE37" i="31"/>
  <c r="BE30" i="31"/>
  <c r="BE41" i="31"/>
  <c r="BE33" i="31"/>
  <c r="BE26" i="31"/>
  <c r="BA42" i="31"/>
  <c r="BA36" i="31"/>
  <c r="BA32" i="31"/>
  <c r="BA28" i="31"/>
  <c r="BA39" i="31"/>
  <c r="BA29" i="31"/>
  <c r="BA24" i="31"/>
  <c r="AW40" i="31"/>
  <c r="AW37" i="31"/>
  <c r="AW30" i="31"/>
  <c r="AW41" i="31"/>
  <c r="AW33" i="31"/>
  <c r="AW26" i="31"/>
  <c r="AS42" i="31"/>
  <c r="AS36" i="31"/>
  <c r="AS32" i="31"/>
  <c r="AS28" i="31"/>
  <c r="AS39" i="31"/>
  <c r="AS29" i="31"/>
  <c r="AS24" i="31"/>
  <c r="AO40" i="31"/>
  <c r="AO37" i="31"/>
  <c r="AO30" i="31"/>
  <c r="AO41" i="31"/>
  <c r="AO33" i="31"/>
  <c r="AO26" i="31"/>
  <c r="AK42" i="31"/>
  <c r="AK36" i="31"/>
  <c r="AK32" i="31"/>
  <c r="AK28" i="31"/>
  <c r="AK39" i="31"/>
  <c r="AK29" i="31"/>
  <c r="AK24" i="31"/>
  <c r="AG40" i="31"/>
  <c r="AG37" i="31"/>
  <c r="AG30" i="31"/>
  <c r="AG41" i="31"/>
  <c r="AG33" i="31"/>
  <c r="AG26" i="31"/>
  <c r="AC42" i="31"/>
  <c r="AC36" i="31"/>
  <c r="AC32" i="31"/>
  <c r="AC28" i="31"/>
  <c r="AC39" i="31"/>
  <c r="AC29" i="31"/>
  <c r="AC24" i="31"/>
  <c r="Y40" i="31"/>
  <c r="Y37" i="31"/>
  <c r="Y30" i="31"/>
  <c r="Y41" i="31"/>
  <c r="Y33" i="31"/>
  <c r="Y26" i="31"/>
  <c r="U42" i="31"/>
  <c r="U36" i="31"/>
  <c r="U32" i="31"/>
  <c r="U28" i="31"/>
  <c r="U39" i="31"/>
  <c r="U29" i="31"/>
  <c r="U24" i="31"/>
  <c r="Q40" i="31"/>
  <c r="Q37" i="31"/>
  <c r="Q30" i="31"/>
  <c r="Q41" i="31"/>
  <c r="Q33" i="31"/>
  <c r="Q26" i="31"/>
  <c r="M42" i="31"/>
  <c r="M36" i="31"/>
  <c r="M32" i="31"/>
  <c r="M28" i="31"/>
  <c r="M39" i="31"/>
  <c r="M29" i="31"/>
  <c r="M24" i="31"/>
  <c r="I40" i="31"/>
  <c r="I37" i="31"/>
  <c r="I30" i="31"/>
  <c r="I41" i="31"/>
  <c r="I33" i="31"/>
  <c r="I26" i="31"/>
  <c r="E42" i="31"/>
  <c r="E36" i="31"/>
  <c r="E32" i="31"/>
  <c r="E28" i="31"/>
  <c r="E39" i="31"/>
  <c r="E29" i="31"/>
  <c r="E24"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F20" i="31"/>
  <c r="N20" i="31"/>
  <c r="V20" i="31"/>
  <c r="AD20" i="31"/>
  <c r="AL20" i="31"/>
  <c r="AT20" i="31"/>
  <c r="BB20" i="31"/>
  <c r="BJ20" i="31"/>
  <c r="BR20" i="31"/>
  <c r="BZ20" i="31"/>
  <c r="CH20" i="31"/>
  <c r="CP20" i="31"/>
  <c r="CX20" i="31"/>
  <c r="DF20" i="31"/>
  <c r="DN20" i="31"/>
  <c r="DV20" i="31"/>
  <c r="ED20" i="31"/>
  <c r="EL20" i="31"/>
  <c r="ET20" i="31"/>
  <c r="FB20" i="31"/>
  <c r="FJ20" i="31"/>
  <c r="FR20" i="31"/>
  <c r="FZ20" i="31"/>
  <c r="GH20" i="31"/>
  <c r="GP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GS21" i="31"/>
  <c r="J22" i="31"/>
  <c r="R22" i="31"/>
  <c r="Z22" i="31"/>
  <c r="AH22" i="31"/>
  <c r="AP22" i="31"/>
  <c r="AX22" i="31"/>
  <c r="BF22" i="31"/>
  <c r="BN22" i="31"/>
  <c r="BV22" i="31"/>
  <c r="CD22" i="31"/>
  <c r="CL22" i="31"/>
  <c r="CT22" i="31"/>
  <c r="DB22" i="31"/>
  <c r="DJ22" i="31"/>
  <c r="DR22" i="31"/>
  <c r="DZ22" i="31"/>
  <c r="EH22" i="31"/>
  <c r="EP22" i="31"/>
  <c r="EX22" i="31"/>
  <c r="FF22" i="31"/>
  <c r="FN22" i="31"/>
  <c r="FV22" i="31"/>
  <c r="GD22" i="31"/>
  <c r="GL22" i="31"/>
  <c r="E23" i="31"/>
  <c r="M23" i="31"/>
  <c r="U23" i="31"/>
  <c r="AC23" i="31"/>
  <c r="AK23" i="31"/>
  <c r="AS23" i="31"/>
  <c r="BA23" i="31"/>
  <c r="BI23" i="31"/>
  <c r="BQ23" i="31"/>
  <c r="BY23" i="31"/>
  <c r="CG23" i="31"/>
  <c r="CO23" i="31"/>
  <c r="CW23" i="31"/>
  <c r="DE23" i="31"/>
  <c r="DM23" i="31"/>
  <c r="DU23" i="31"/>
  <c r="EC23" i="31"/>
  <c r="EK23" i="31"/>
  <c r="ES23" i="31"/>
  <c r="FA23" i="31"/>
  <c r="FI23" i="31"/>
  <c r="FQ23" i="31"/>
  <c r="FY23" i="31"/>
  <c r="GG23" i="31"/>
  <c r="GO23" i="31"/>
  <c r="F24" i="31"/>
  <c r="N24" i="31"/>
  <c r="V24" i="31"/>
  <c r="AD24" i="31"/>
  <c r="AL24" i="31"/>
  <c r="AT24" i="31"/>
  <c r="BB24" i="31"/>
  <c r="BJ24" i="31"/>
  <c r="BR24" i="31"/>
  <c r="BZ24" i="31"/>
  <c r="CH24" i="31"/>
  <c r="CP24" i="31"/>
  <c r="CX24" i="31"/>
  <c r="DF24" i="31"/>
  <c r="DN24" i="31"/>
  <c r="DV24" i="31"/>
  <c r="ED24" i="31"/>
  <c r="EL24" i="31"/>
  <c r="ET24" i="31"/>
  <c r="FB24" i="31"/>
  <c r="FJ24" i="31"/>
  <c r="FR24" i="31"/>
  <c r="FZ24" i="31"/>
  <c r="GH24" i="31"/>
  <c r="GP24" i="31"/>
  <c r="J26" i="31"/>
  <c r="R26" i="31"/>
  <c r="Z26" i="31"/>
  <c r="AH26" i="31"/>
  <c r="AP26" i="31"/>
  <c r="AX26" i="31"/>
  <c r="BF26" i="31"/>
  <c r="BN26" i="31"/>
  <c r="BV26" i="31"/>
  <c r="CD26" i="31"/>
  <c r="CL26" i="31"/>
  <c r="CT26" i="31"/>
  <c r="DB26" i="31"/>
  <c r="DJ26" i="31"/>
  <c r="DR26" i="31"/>
  <c r="DZ26" i="31"/>
  <c r="EH26" i="31"/>
  <c r="EP26" i="31"/>
  <c r="EX26" i="31"/>
  <c r="FF26" i="31"/>
  <c r="FN26" i="31"/>
  <c r="FV26" i="31"/>
  <c r="GD26" i="31"/>
  <c r="GL26" i="31"/>
  <c r="E27" i="31"/>
  <c r="M27" i="31"/>
  <c r="U27" i="31"/>
  <c r="AC27" i="31"/>
  <c r="AK27" i="31"/>
  <c r="AS27" i="31"/>
  <c r="BA27" i="31"/>
  <c r="BI27" i="31"/>
  <c r="BQ27" i="31"/>
  <c r="DQ20" i="31"/>
  <c r="DY20" i="31"/>
  <c r="EG20" i="31"/>
  <c r="EO20" i="31"/>
  <c r="EW20" i="31"/>
  <c r="FE20" i="31"/>
  <c r="FM20" i="31"/>
  <c r="FU20" i="31"/>
  <c r="GC20" i="31"/>
  <c r="GK20" i="31"/>
  <c r="GS20" i="31"/>
  <c r="J21" i="31"/>
  <c r="R21" i="31"/>
  <c r="Z21" i="31"/>
  <c r="AH21" i="31"/>
  <c r="AP21" i="31"/>
  <c r="AX21" i="31"/>
  <c r="BF21" i="31"/>
  <c r="BN21" i="31"/>
  <c r="BV21" i="31"/>
  <c r="CD21" i="31"/>
  <c r="CL21" i="31"/>
  <c r="CT21" i="31"/>
  <c r="DB21" i="31"/>
  <c r="DJ21" i="31"/>
  <c r="DR21" i="31"/>
  <c r="DZ21" i="31"/>
  <c r="EH21" i="31"/>
  <c r="EP21" i="31"/>
  <c r="EX21" i="31"/>
  <c r="FF21" i="31"/>
  <c r="FN21" i="31"/>
  <c r="FV21" i="31"/>
  <c r="GD21" i="31"/>
  <c r="GL21" i="31"/>
  <c r="E22" i="31"/>
  <c r="M22" i="31"/>
  <c r="U22" i="31"/>
  <c r="AC22" i="31"/>
  <c r="AK22" i="31"/>
  <c r="AS22" i="31"/>
  <c r="BA22" i="31"/>
  <c r="BI22" i="31"/>
  <c r="BY22" i="31"/>
  <c r="CO22" i="31"/>
  <c r="DE22" i="31"/>
  <c r="GR32" i="31"/>
  <c r="GR28" i="31"/>
  <c r="GR42" i="31"/>
  <c r="GR39" i="31"/>
  <c r="GR36" i="31"/>
  <c r="GR29" i="31"/>
  <c r="GN40" i="31"/>
  <c r="GN30" i="31"/>
  <c r="GN23" i="31"/>
  <c r="GN41" i="31"/>
  <c r="GN37" i="31"/>
  <c r="GN33" i="31"/>
  <c r="GN27" i="31"/>
  <c r="GJ32" i="31"/>
  <c r="GJ28" i="31"/>
  <c r="GJ42" i="31"/>
  <c r="GJ39" i="31"/>
  <c r="GJ36" i="31"/>
  <c r="GJ29" i="31"/>
  <c r="GF40" i="31"/>
  <c r="GF30" i="31"/>
  <c r="GF23" i="31"/>
  <c r="GF41" i="31"/>
  <c r="GF37" i="31"/>
  <c r="GF33" i="31"/>
  <c r="GF27" i="31"/>
  <c r="GB32" i="31"/>
  <c r="GB28" i="31"/>
  <c r="GB42" i="31"/>
  <c r="GB39" i="31"/>
  <c r="GB36" i="31"/>
  <c r="GB29" i="31"/>
  <c r="FX40" i="31"/>
  <c r="FX30" i="31"/>
  <c r="FX23" i="31"/>
  <c r="FX41" i="31"/>
  <c r="FX37" i="31"/>
  <c r="FX33" i="31"/>
  <c r="FX27" i="31"/>
  <c r="FT32" i="31"/>
  <c r="FT28" i="31"/>
  <c r="FT42" i="31"/>
  <c r="FT39" i="31"/>
  <c r="FT36" i="31"/>
  <c r="FT29" i="31"/>
  <c r="FP40" i="31"/>
  <c r="FP30" i="31"/>
  <c r="FP23" i="31"/>
  <c r="FP41" i="31"/>
  <c r="FP37" i="31"/>
  <c r="FP33" i="31"/>
  <c r="FP27" i="31"/>
  <c r="FL32" i="31"/>
  <c r="FL28" i="31"/>
  <c r="FL42" i="31"/>
  <c r="FL39" i="31"/>
  <c r="FL36" i="31"/>
  <c r="FL29" i="31"/>
  <c r="FH40" i="31"/>
  <c r="FH30" i="31"/>
  <c r="FH23" i="31"/>
  <c r="FH41" i="31"/>
  <c r="FH37" i="31"/>
  <c r="FH33" i="31"/>
  <c r="FH27" i="31"/>
  <c r="FD32" i="31"/>
  <c r="FD28" i="31"/>
  <c r="FD42" i="31"/>
  <c r="FD39" i="31"/>
  <c r="FD36" i="31"/>
  <c r="FD29" i="31"/>
  <c r="EZ40" i="31"/>
  <c r="EZ30" i="31"/>
  <c r="EZ23" i="31"/>
  <c r="EZ41" i="31"/>
  <c r="EZ37" i="31"/>
  <c r="EZ33" i="31"/>
  <c r="EZ27" i="31"/>
  <c r="EV32" i="31"/>
  <c r="EV28" i="31"/>
  <c r="EV42" i="31"/>
  <c r="EV39" i="31"/>
  <c r="EV36" i="31"/>
  <c r="EV29" i="31"/>
  <c r="ER40" i="31"/>
  <c r="ER30" i="31"/>
  <c r="ER23" i="31"/>
  <c r="ER41" i="31"/>
  <c r="ER37" i="31"/>
  <c r="ER33" i="31"/>
  <c r="ER27" i="31"/>
  <c r="EN32" i="31"/>
  <c r="EN28" i="31"/>
  <c r="EN42" i="31"/>
  <c r="EN39" i="31"/>
  <c r="EN36" i="31"/>
  <c r="EN29" i="31"/>
  <c r="EJ40" i="31"/>
  <c r="EJ30" i="31"/>
  <c r="EJ23" i="31"/>
  <c r="EJ41" i="31"/>
  <c r="EJ37" i="31"/>
  <c r="EJ33" i="31"/>
  <c r="EJ27" i="31"/>
  <c r="EF32" i="31"/>
  <c r="EF28" i="31"/>
  <c r="EF42" i="31"/>
  <c r="EF39" i="31"/>
  <c r="EF36" i="31"/>
  <c r="EF29" i="31"/>
  <c r="EB40" i="31"/>
  <c r="EB30" i="31"/>
  <c r="EB23" i="31"/>
  <c r="EB41" i="31"/>
  <c r="EB37" i="31"/>
  <c r="EB33" i="31"/>
  <c r="EB27" i="31"/>
  <c r="DX32" i="31"/>
  <c r="DX28" i="31"/>
  <c r="DX42" i="31"/>
  <c r="DX39" i="31"/>
  <c r="DX36" i="31"/>
  <c r="DX29" i="31"/>
  <c r="DT42" i="31"/>
  <c r="DT32" i="31"/>
  <c r="DT28" i="31"/>
  <c r="DT41" i="31"/>
  <c r="DT37" i="31"/>
  <c r="DT33" i="31"/>
  <c r="DT27" i="31"/>
  <c r="DP40" i="31"/>
  <c r="DP30" i="31"/>
  <c r="DP23" i="31"/>
  <c r="DP39" i="31"/>
  <c r="DP36" i="31"/>
  <c r="DP29" i="31"/>
  <c r="DL42" i="31"/>
  <c r="DL32" i="31"/>
  <c r="DL28" i="31"/>
  <c r="DL41" i="31"/>
  <c r="DL37" i="31"/>
  <c r="DL33" i="31"/>
  <c r="DL27" i="31"/>
  <c r="DH40" i="31"/>
  <c r="DH30" i="31"/>
  <c r="DH23" i="31"/>
  <c r="DH39" i="31"/>
  <c r="DH36" i="31"/>
  <c r="DH29" i="31"/>
  <c r="DD42" i="31"/>
  <c r="DD32" i="31"/>
  <c r="DD28" i="31"/>
  <c r="DD41" i="31"/>
  <c r="DD37" i="31"/>
  <c r="DD33" i="31"/>
  <c r="DD27" i="31"/>
  <c r="CZ40" i="31"/>
  <c r="CZ30" i="31"/>
  <c r="CZ23" i="31"/>
  <c r="CZ39" i="31"/>
  <c r="CZ36" i="31"/>
  <c r="CZ29" i="31"/>
  <c r="CV42" i="31"/>
  <c r="CV32" i="31"/>
  <c r="CV28" i="31"/>
  <c r="CV41" i="31"/>
  <c r="CV37" i="31"/>
  <c r="CV33" i="31"/>
  <c r="CV27" i="31"/>
  <c r="CR40" i="31"/>
  <c r="CR30" i="31"/>
  <c r="CR23" i="31"/>
  <c r="CR39" i="31"/>
  <c r="CR36" i="31"/>
  <c r="CR29" i="31"/>
  <c r="CN42" i="31"/>
  <c r="CN32" i="31"/>
  <c r="CN28" i="31"/>
  <c r="CN41" i="31"/>
  <c r="CN37" i="31"/>
  <c r="CN33" i="31"/>
  <c r="CN27" i="31"/>
  <c r="CJ40" i="31"/>
  <c r="CJ30" i="31"/>
  <c r="CJ23" i="31"/>
  <c r="CJ39" i="31"/>
  <c r="CJ36" i="31"/>
  <c r="CJ29" i="31"/>
  <c r="CF42" i="31"/>
  <c r="CF32" i="31"/>
  <c r="CF28" i="31"/>
  <c r="CF41" i="31"/>
  <c r="CF37" i="31"/>
  <c r="CF33" i="31"/>
  <c r="CF27" i="31"/>
  <c r="CB40" i="31"/>
  <c r="CB30" i="31"/>
  <c r="CB23" i="31"/>
  <c r="CB39" i="31"/>
  <c r="CB36" i="31"/>
  <c r="CB29" i="31"/>
  <c r="BX42" i="31"/>
  <c r="BX32" i="31"/>
  <c r="BX28" i="31"/>
  <c r="BX41" i="31"/>
  <c r="BX37" i="31"/>
  <c r="BX33" i="31"/>
  <c r="BX27" i="31"/>
  <c r="BT40" i="31"/>
  <c r="BT30" i="31"/>
  <c r="BT27" i="31"/>
  <c r="BT41" i="31"/>
  <c r="BT37" i="31"/>
  <c r="BT33" i="31"/>
  <c r="BP42" i="31"/>
  <c r="BP32" i="31"/>
  <c r="BP28" i="31"/>
  <c r="BP23" i="31"/>
  <c r="BP39" i="31"/>
  <c r="BP36" i="31"/>
  <c r="BP29" i="31"/>
  <c r="BL40" i="31"/>
  <c r="BL30" i="31"/>
  <c r="BL27" i="31"/>
  <c r="BL41" i="31"/>
  <c r="BL37" i="31"/>
  <c r="BL33" i="31"/>
  <c r="BH42" i="31"/>
  <c r="BH32" i="31"/>
  <c r="BH28" i="31"/>
  <c r="BH23" i="31"/>
  <c r="BH39" i="31"/>
  <c r="BH36" i="31"/>
  <c r="BH29" i="31"/>
  <c r="BD40" i="31"/>
  <c r="BD30" i="31"/>
  <c r="BD27" i="31"/>
  <c r="BD41" i="31"/>
  <c r="BD37" i="31"/>
  <c r="BD33" i="31"/>
  <c r="AZ42" i="31"/>
  <c r="AZ32" i="31"/>
  <c r="AZ28" i="31"/>
  <c r="AZ23" i="31"/>
  <c r="AZ39" i="31"/>
  <c r="AZ36" i="31"/>
  <c r="AZ29" i="31"/>
  <c r="AV40" i="31"/>
  <c r="AV30" i="31"/>
  <c r="AV27" i="31"/>
  <c r="AV41" i="31"/>
  <c r="AV37" i="31"/>
  <c r="AV33" i="31"/>
  <c r="AR42" i="31"/>
  <c r="AR32" i="31"/>
  <c r="AR28" i="31"/>
  <c r="AR23" i="31"/>
  <c r="AR39" i="31"/>
  <c r="AR36" i="31"/>
  <c r="AR29" i="31"/>
  <c r="AN40" i="31"/>
  <c r="AN30" i="31"/>
  <c r="AN27" i="31"/>
  <c r="AN41" i="31"/>
  <c r="AN37" i="31"/>
  <c r="AN33" i="31"/>
  <c r="AJ42" i="31"/>
  <c r="AJ32" i="31"/>
  <c r="AJ28" i="31"/>
  <c r="AJ23" i="31"/>
  <c r="AJ39" i="31"/>
  <c r="AJ36" i="31"/>
  <c r="AJ29" i="31"/>
  <c r="AF40" i="31"/>
  <c r="AF30" i="31"/>
  <c r="AF27" i="31"/>
  <c r="AF41" i="31"/>
  <c r="AF37" i="31"/>
  <c r="AF33" i="31"/>
  <c r="AB42" i="31"/>
  <c r="AB32" i="31"/>
  <c r="AB28" i="31"/>
  <c r="AB23" i="31"/>
  <c r="AB39" i="31"/>
  <c r="AB36" i="31"/>
  <c r="AB29" i="31"/>
  <c r="X40" i="31"/>
  <c r="X30" i="31"/>
  <c r="X27" i="31"/>
  <c r="X41" i="31"/>
  <c r="X37" i="31"/>
  <c r="X33" i="31"/>
  <c r="T42" i="31"/>
  <c r="T32" i="31"/>
  <c r="T28" i="31"/>
  <c r="T23" i="31"/>
  <c r="T39" i="31"/>
  <c r="T36" i="31"/>
  <c r="T29" i="31"/>
  <c r="P40" i="31"/>
  <c r="P30" i="31"/>
  <c r="P27" i="31"/>
  <c r="P41" i="31"/>
  <c r="P37" i="31"/>
  <c r="P33" i="31"/>
  <c r="L42" i="31"/>
  <c r="L32" i="31"/>
  <c r="L28" i="31"/>
  <c r="L23" i="31"/>
  <c r="L39" i="31"/>
  <c r="L36" i="31"/>
  <c r="L29" i="31"/>
  <c r="H40" i="31"/>
  <c r="H30" i="31"/>
  <c r="H27" i="31"/>
  <c r="H41" i="31"/>
  <c r="H37" i="31"/>
  <c r="H33" i="31"/>
  <c r="D42" i="31"/>
  <c r="D32" i="31"/>
  <c r="D28" i="31"/>
  <c r="D23" i="31"/>
  <c r="D39" i="31"/>
  <c r="D36" i="31"/>
  <c r="D29" i="31"/>
  <c r="GQ39" i="31"/>
  <c r="GQ33" i="31"/>
  <c r="GQ27" i="31"/>
  <c r="GQ24" i="31"/>
  <c r="GQ42" i="31"/>
  <c r="GQ36" i="31"/>
  <c r="GQ30" i="31"/>
  <c r="GM41" i="31"/>
  <c r="GM37" i="31"/>
  <c r="GM29" i="31"/>
  <c r="GM26" i="31"/>
  <c r="GM22" i="31"/>
  <c r="GM40" i="31"/>
  <c r="GM32" i="31"/>
  <c r="GM28" i="31"/>
  <c r="GI39" i="31"/>
  <c r="GI33" i="31"/>
  <c r="GI27" i="31"/>
  <c r="GI24" i="31"/>
  <c r="GI42" i="31"/>
  <c r="GI36" i="31"/>
  <c r="GI30" i="31"/>
  <c r="GE41" i="31"/>
  <c r="GE37" i="31"/>
  <c r="GE29" i="31"/>
  <c r="GE26" i="31"/>
  <c r="GE22" i="31"/>
  <c r="GE40" i="31"/>
  <c r="GE32" i="31"/>
  <c r="GE28" i="31"/>
  <c r="GA39" i="31"/>
  <c r="GA33" i="31"/>
  <c r="GA27" i="31"/>
  <c r="GA24" i="31"/>
  <c r="GA42" i="31"/>
  <c r="GA36" i="31"/>
  <c r="GA30" i="31"/>
  <c r="FW41" i="31"/>
  <c r="FW37" i="31"/>
  <c r="FW29" i="31"/>
  <c r="FW26" i="31"/>
  <c r="FW22" i="31"/>
  <c r="FW40" i="31"/>
  <c r="FW32" i="31"/>
  <c r="FW28" i="31"/>
  <c r="FS39" i="31"/>
  <c r="FS33" i="31"/>
  <c r="FS27" i="31"/>
  <c r="FS24" i="31"/>
  <c r="FS42" i="31"/>
  <c r="FS36" i="31"/>
  <c r="FS30" i="31"/>
  <c r="FO41" i="31"/>
  <c r="FO37" i="31"/>
  <c r="FO29" i="31"/>
  <c r="FO26" i="31"/>
  <c r="FO22" i="31"/>
  <c r="FO40" i="31"/>
  <c r="FO32" i="31"/>
  <c r="FO28" i="31"/>
  <c r="FK39" i="31"/>
  <c r="FK33" i="31"/>
  <c r="FK27" i="31"/>
  <c r="FK24" i="31"/>
  <c r="FK42" i="31"/>
  <c r="FK36" i="31"/>
  <c r="FK30" i="31"/>
  <c r="FG41" i="31"/>
  <c r="FG37" i="31"/>
  <c r="FG29" i="31"/>
  <c r="FG26" i="31"/>
  <c r="FG22" i="31"/>
  <c r="FG40" i="31"/>
  <c r="FG32" i="31"/>
  <c r="FG28" i="31"/>
  <c r="FC39" i="31"/>
  <c r="FC33" i="31"/>
  <c r="FC27" i="31"/>
  <c r="FC24" i="31"/>
  <c r="FC42" i="31"/>
  <c r="FC36" i="31"/>
  <c r="FC30" i="31"/>
  <c r="EY41" i="31"/>
  <c r="EY37" i="31"/>
  <c r="EY29" i="31"/>
  <c r="EY26" i="31"/>
  <c r="EY22" i="31"/>
  <c r="EY40" i="31"/>
  <c r="EY32" i="31"/>
  <c r="EY28" i="31"/>
  <c r="EU39" i="31"/>
  <c r="EU33" i="31"/>
  <c r="EU27" i="31"/>
  <c r="EU24" i="31"/>
  <c r="EU42" i="31"/>
  <c r="EU36" i="31"/>
  <c r="EU30" i="31"/>
  <c r="EQ41" i="31"/>
  <c r="EQ37" i="31"/>
  <c r="EQ29" i="31"/>
  <c r="EQ26" i="31"/>
  <c r="EQ22" i="31"/>
  <c r="EQ40" i="31"/>
  <c r="EQ32" i="31"/>
  <c r="EQ28" i="31"/>
  <c r="EM39" i="31"/>
  <c r="EM33" i="31"/>
  <c r="EM27" i="31"/>
  <c r="EM24" i="31"/>
  <c r="EM42" i="31"/>
  <c r="EM36" i="31"/>
  <c r="EM30" i="31"/>
  <c r="EI41" i="31"/>
  <c r="EI37" i="31"/>
  <c r="EI29" i="31"/>
  <c r="EI26" i="31"/>
  <c r="EI22" i="31"/>
  <c r="EI40" i="31"/>
  <c r="EI32" i="31"/>
  <c r="EI28" i="31"/>
  <c r="EE39" i="31"/>
  <c r="EE33" i="31"/>
  <c r="EE27" i="31"/>
  <c r="EE24" i="31"/>
  <c r="EE42" i="31"/>
  <c r="EE36" i="31"/>
  <c r="EE30" i="31"/>
  <c r="EA41" i="31"/>
  <c r="EA37" i="31"/>
  <c r="EA29" i="31"/>
  <c r="EA26" i="31"/>
  <c r="EA22" i="31"/>
  <c r="EA40" i="31"/>
  <c r="EA32" i="31"/>
  <c r="EA28" i="31"/>
  <c r="DW39" i="31"/>
  <c r="DW33" i="31"/>
  <c r="DW27" i="31"/>
  <c r="DW24" i="31"/>
  <c r="DW42" i="31"/>
  <c r="DW36" i="31"/>
  <c r="DW30" i="31"/>
  <c r="DS41" i="31"/>
  <c r="DS37" i="31"/>
  <c r="DS29" i="31"/>
  <c r="DS26" i="31"/>
  <c r="DS22" i="31"/>
  <c r="DS40" i="31"/>
  <c r="DS32" i="31"/>
  <c r="DS28" i="31"/>
  <c r="DO39" i="31"/>
  <c r="DO33" i="31"/>
  <c r="DO27" i="31"/>
  <c r="DO24" i="31"/>
  <c r="DO42" i="31"/>
  <c r="DO36" i="31"/>
  <c r="DO30" i="31"/>
  <c r="DK41" i="31"/>
  <c r="DK37" i="31"/>
  <c r="DK29" i="31"/>
  <c r="DK26" i="31"/>
  <c r="DK22" i="31"/>
  <c r="DK40" i="31"/>
  <c r="DK32" i="31"/>
  <c r="DK28" i="31"/>
  <c r="DG39" i="31"/>
  <c r="DG33" i="31"/>
  <c r="DG27" i="31"/>
  <c r="DG24" i="31"/>
  <c r="DG42" i="31"/>
  <c r="DG36" i="31"/>
  <c r="DG30" i="31"/>
  <c r="DC41" i="31"/>
  <c r="DC33" i="31"/>
  <c r="DC27" i="31"/>
  <c r="DC24" i="31"/>
  <c r="DC42" i="31"/>
  <c r="DC36" i="31"/>
  <c r="DC32" i="31"/>
  <c r="DC28" i="31"/>
  <c r="CY39" i="31"/>
  <c r="CY29" i="31"/>
  <c r="CY26" i="31"/>
  <c r="CY22" i="31"/>
  <c r="CY40" i="31"/>
  <c r="CY37" i="31"/>
  <c r="CY30" i="31"/>
  <c r="CU41" i="31"/>
  <c r="CU33" i="31"/>
  <c r="CU27" i="31"/>
  <c r="CU24" i="31"/>
  <c r="CU42" i="31"/>
  <c r="CU36" i="31"/>
  <c r="CU32" i="31"/>
  <c r="CU28" i="31"/>
  <c r="CQ39" i="31"/>
  <c r="CQ29" i="31"/>
  <c r="CQ26" i="31"/>
  <c r="CQ22" i="31"/>
  <c r="CQ40" i="31"/>
  <c r="CQ37" i="31"/>
  <c r="CQ30" i="31"/>
  <c r="CM41" i="31"/>
  <c r="CM33" i="31"/>
  <c r="CM27" i="31"/>
  <c r="CM24" i="31"/>
  <c r="CM42" i="31"/>
  <c r="CM36" i="31"/>
  <c r="CM32" i="31"/>
  <c r="CM28" i="31"/>
  <c r="CI39" i="31"/>
  <c r="CI29" i="31"/>
  <c r="CI26" i="31"/>
  <c r="CI22" i="31"/>
  <c r="CI40" i="31"/>
  <c r="CI37" i="31"/>
  <c r="CI30" i="31"/>
  <c r="CE41" i="31"/>
  <c r="CE33" i="31"/>
  <c r="CE27" i="31"/>
  <c r="CE24" i="31"/>
  <c r="CE42" i="31"/>
  <c r="CE36" i="31"/>
  <c r="CE32" i="31"/>
  <c r="CE28" i="31"/>
  <c r="CA39" i="31"/>
  <c r="CA29" i="31"/>
  <c r="CA26" i="31"/>
  <c r="CA22" i="31"/>
  <c r="CA40" i="31"/>
  <c r="CA37" i="31"/>
  <c r="CA30" i="31"/>
  <c r="BW41" i="31"/>
  <c r="BW33" i="31"/>
  <c r="BW27" i="31"/>
  <c r="BW24" i="31"/>
  <c r="BW42" i="31"/>
  <c r="BW36" i="31"/>
  <c r="BW32" i="31"/>
  <c r="BW28" i="31"/>
  <c r="BS39" i="31"/>
  <c r="BS29" i="31"/>
  <c r="BS24" i="31"/>
  <c r="BS42" i="31"/>
  <c r="BS36" i="31"/>
  <c r="BS32" i="31"/>
  <c r="BS28" i="31"/>
  <c r="BO39" i="31"/>
  <c r="BO29" i="31"/>
  <c r="BO24" i="31"/>
  <c r="BO42" i="31"/>
  <c r="BO36" i="31"/>
  <c r="BO32" i="31"/>
  <c r="BO28" i="31"/>
  <c r="BK39" i="31"/>
  <c r="BK29" i="31"/>
  <c r="BK24" i="31"/>
  <c r="BK42" i="31"/>
  <c r="BK36" i="31"/>
  <c r="BK32" i="31"/>
  <c r="BK28" i="31"/>
  <c r="BG39" i="31"/>
  <c r="BG29" i="31"/>
  <c r="BG24" i="31"/>
  <c r="BG40" i="31"/>
  <c r="BG37" i="31"/>
  <c r="BG30" i="31"/>
  <c r="BC41" i="31"/>
  <c r="BC33" i="31"/>
  <c r="BC26" i="31"/>
  <c r="BC42" i="31"/>
  <c r="BC36" i="31"/>
  <c r="BC32" i="31"/>
  <c r="BC28" i="31"/>
  <c r="AY39" i="31"/>
  <c r="AY29" i="31"/>
  <c r="AY24" i="31"/>
  <c r="AY40" i="31"/>
  <c r="AY37" i="31"/>
  <c r="AY30" i="31"/>
  <c r="AU41" i="31"/>
  <c r="AU33" i="31"/>
  <c r="AU26" i="31"/>
  <c r="AU42" i="31"/>
  <c r="AU36" i="31"/>
  <c r="AU32" i="31"/>
  <c r="AU28" i="31"/>
  <c r="AQ39" i="31"/>
  <c r="AQ29" i="31"/>
  <c r="AQ24" i="31"/>
  <c r="AQ40" i="31"/>
  <c r="AQ37" i="31"/>
  <c r="AQ30" i="31"/>
  <c r="AM41" i="31"/>
  <c r="AM33" i="31"/>
  <c r="AM26" i="31"/>
  <c r="AM42" i="31"/>
  <c r="AM36" i="31"/>
  <c r="AM32" i="31"/>
  <c r="AM28" i="31"/>
  <c r="AI39" i="31"/>
  <c r="AI29" i="31"/>
  <c r="AI24" i="31"/>
  <c r="AI40" i="31"/>
  <c r="AI37" i="31"/>
  <c r="AI30" i="31"/>
  <c r="AE41" i="31"/>
  <c r="AE33" i="31"/>
  <c r="AE26" i="31"/>
  <c r="AE42" i="31"/>
  <c r="AE36" i="31"/>
  <c r="AE32" i="31"/>
  <c r="AE28" i="31"/>
  <c r="AA39" i="31"/>
  <c r="AA29" i="31"/>
  <c r="AA24" i="31"/>
  <c r="AA40" i="31"/>
  <c r="AA37" i="31"/>
  <c r="AA30" i="31"/>
  <c r="W41" i="31"/>
  <c r="W33" i="31"/>
  <c r="W26" i="31"/>
  <c r="W42" i="31"/>
  <c r="W36" i="31"/>
  <c r="W32" i="31"/>
  <c r="W28" i="31"/>
  <c r="S39" i="31"/>
  <c r="S29" i="31"/>
  <c r="S24" i="31"/>
  <c r="S40" i="31"/>
  <c r="S37" i="31"/>
  <c r="S30" i="31"/>
  <c r="O41" i="31"/>
  <c r="O33" i="31"/>
  <c r="O26" i="31"/>
  <c r="O42" i="31"/>
  <c r="O36" i="31"/>
  <c r="O32" i="31"/>
  <c r="O28" i="31"/>
  <c r="K39" i="31"/>
  <c r="K29" i="31"/>
  <c r="K24" i="31"/>
  <c r="K40" i="31"/>
  <c r="K37" i="31"/>
  <c r="K30" i="31"/>
  <c r="G41" i="31"/>
  <c r="G33" i="31"/>
  <c r="G26" i="31"/>
  <c r="G42" i="31"/>
  <c r="G36" i="31"/>
  <c r="G32" i="31"/>
  <c r="G28" i="31"/>
  <c r="C39" i="31"/>
  <c r="C29" i="31"/>
  <c r="C24" i="31"/>
  <c r="C40" i="31"/>
  <c r="C37" i="31"/>
  <c r="C30"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I20" i="31"/>
  <c r="Q20" i="31"/>
  <c r="Y20" i="31"/>
  <c r="AG20" i="31"/>
  <c r="AO20" i="31"/>
  <c r="AW20" i="31"/>
  <c r="BE20" i="31"/>
  <c r="BM20" i="31"/>
  <c r="BU20" i="31"/>
  <c r="CC20" i="31"/>
  <c r="CK20" i="31"/>
  <c r="CS20" i="31"/>
  <c r="DA20" i="31"/>
  <c r="DI20"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X22" i="31"/>
  <c r="AF22" i="31"/>
  <c r="AN22" i="31"/>
  <c r="AV22" i="31"/>
  <c r="BD22" i="31"/>
  <c r="BL22" i="31"/>
  <c r="BT22" i="31"/>
  <c r="CB22" i="31"/>
  <c r="CJ22" i="31"/>
  <c r="CR22" i="31"/>
  <c r="CZ22" i="31"/>
  <c r="DH22" i="31"/>
  <c r="DP22" i="31"/>
  <c r="DX22" i="31"/>
  <c r="EF22" i="31"/>
  <c r="EN22" i="31"/>
  <c r="EV22" i="31"/>
  <c r="FD22" i="31"/>
  <c r="FL22" i="31"/>
  <c r="FT22" i="31"/>
  <c r="GB22" i="31"/>
  <c r="GJ22" i="31"/>
  <c r="GR22" i="31"/>
  <c r="G23" i="31"/>
  <c r="O23" i="31"/>
  <c r="W23" i="31"/>
  <c r="AE23" i="31"/>
  <c r="AM23" i="31"/>
  <c r="AU23" i="31"/>
  <c r="BC23" i="31"/>
  <c r="BK23" i="31"/>
  <c r="BS23" i="31"/>
  <c r="CA23" i="31"/>
  <c r="CI23" i="31"/>
  <c r="CQ23" i="31"/>
  <c r="CY23" i="31"/>
  <c r="DG23" i="31"/>
  <c r="DO23" i="31"/>
  <c r="DW23" i="31"/>
  <c r="EE23" i="31"/>
  <c r="EM23" i="31"/>
  <c r="EU23" i="31"/>
  <c r="FC23" i="31"/>
  <c r="FK23" i="31"/>
  <c r="FS23" i="31"/>
  <c r="GA23" i="31"/>
  <c r="GI23" i="31"/>
  <c r="GQ23" i="31"/>
  <c r="H24" i="31"/>
  <c r="P24" i="31"/>
  <c r="X24" i="31"/>
  <c r="AF24" i="31"/>
  <c r="AN24" i="31"/>
  <c r="AV24" i="31"/>
  <c r="BD24" i="31"/>
  <c r="BL24" i="31"/>
  <c r="BT24" i="31"/>
  <c r="CB24" i="31"/>
  <c r="CJ24" i="31"/>
  <c r="CR24" i="31"/>
  <c r="CZ24" i="31"/>
  <c r="DH24" i="31"/>
  <c r="DP24" i="31"/>
  <c r="DX24" i="31"/>
  <c r="EF24" i="31"/>
  <c r="EN24" i="31"/>
  <c r="EV24" i="31"/>
  <c r="FD24" i="31"/>
  <c r="FL24" i="31"/>
  <c r="FT24" i="31"/>
  <c r="GB24" i="31"/>
  <c r="GJ24" i="31"/>
  <c r="GR24" i="31"/>
  <c r="H26" i="31"/>
  <c r="P26" i="31"/>
  <c r="X26" i="31"/>
  <c r="AF26" i="31"/>
  <c r="AN26" i="31"/>
  <c r="AV26" i="31"/>
  <c r="BD26" i="31"/>
  <c r="BL26" i="31"/>
  <c r="BT26" i="31"/>
  <c r="CB26" i="31"/>
  <c r="CJ26" i="31"/>
  <c r="CR26" i="31"/>
  <c r="CZ26" i="31"/>
  <c r="DH26" i="31"/>
  <c r="DP26" i="31"/>
  <c r="DX26" i="31"/>
  <c r="EF26" i="31"/>
  <c r="EN26" i="31"/>
  <c r="EV26" i="31"/>
  <c r="FD26" i="31"/>
  <c r="FL26" i="31"/>
  <c r="FT26" i="31"/>
  <c r="GB26" i="31"/>
  <c r="GJ26" i="31"/>
  <c r="GR26" i="31"/>
  <c r="G27" i="31"/>
  <c r="O27" i="31"/>
  <c r="W27" i="31"/>
  <c r="AE27" i="31"/>
  <c r="AM27" i="31"/>
  <c r="AU27" i="31"/>
  <c r="BC27" i="31"/>
  <c r="BK27" i="31"/>
  <c r="BS27" i="31"/>
  <c r="DS20" i="31"/>
  <c r="EA20" i="31"/>
  <c r="EI20" i="31"/>
  <c r="EQ20" i="31"/>
  <c r="EY20" i="31"/>
  <c r="FG20" i="31"/>
  <c r="FO20" i="31"/>
  <c r="FW20" i="31"/>
  <c r="GE20" i="31"/>
  <c r="GM20" i="31"/>
  <c r="D21" i="31"/>
  <c r="L21" i="31"/>
  <c r="T21" i="31"/>
  <c r="AB21" i="31"/>
  <c r="AJ21" i="31"/>
  <c r="AR21" i="31"/>
  <c r="AN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BG22" i="31"/>
  <c r="BU22" i="31"/>
  <c r="CK22" i="31"/>
  <c r="DA22" i="31"/>
  <c r="AF21" i="31"/>
  <c r="AV21" i="31"/>
  <c r="BD21" i="31"/>
  <c r="BL21" i="31"/>
  <c r="BT21" i="31"/>
  <c r="CB21" i="31"/>
  <c r="CJ21" i="31"/>
  <c r="CR21" i="31"/>
  <c r="CZ21" i="31"/>
  <c r="DH21" i="31"/>
  <c r="DP21" i="31"/>
  <c r="DX21" i="31"/>
  <c r="EF21" i="31"/>
  <c r="EN21" i="31"/>
  <c r="EV21" i="31"/>
  <c r="FD21" i="31"/>
  <c r="FL21" i="31"/>
  <c r="FT21" i="31"/>
  <c r="GB21" i="31"/>
  <c r="GJ21" i="31"/>
  <c r="GR21" i="31"/>
  <c r="G22" i="31"/>
  <c r="O22" i="31"/>
  <c r="W22" i="31"/>
  <c r="AE22" i="31"/>
  <c r="AM22" i="31"/>
  <c r="AU22" i="31"/>
  <c r="BC22" i="31"/>
  <c r="BM22" i="31"/>
  <c r="CC22" i="31"/>
  <c r="CS22" i="31"/>
  <c r="DI22" i="31"/>
  <c r="AA79" i="39" l="1"/>
  <c r="Z76" i="39"/>
  <c r="AE79" i="39"/>
  <c r="AI79" i="39"/>
  <c r="AA124" i="39"/>
  <c r="Z121" i="39"/>
  <c r="AE124" i="39"/>
  <c r="AI124" i="39"/>
  <c r="AC63" i="39"/>
  <c r="AG63" i="39"/>
  <c r="Z64" i="39"/>
  <c r="AK96" i="39"/>
  <c r="Z97" i="39"/>
  <c r="AK117" i="39"/>
  <c r="AA117" i="39"/>
  <c r="AE117" i="39"/>
  <c r="AI117" i="39"/>
  <c r="Z58" i="39"/>
  <c r="AA63" i="39"/>
  <c r="Z60" i="39"/>
  <c r="AE63" i="39"/>
  <c r="AI63" i="39"/>
  <c r="Z82" i="39"/>
  <c r="AC117" i="39"/>
  <c r="AG117" i="39"/>
  <c r="AC79" i="39"/>
  <c r="AG79" i="39"/>
  <c r="AK79" i="39"/>
  <c r="Z70" i="39"/>
  <c r="Z108" i="39"/>
  <c r="Z84" i="39"/>
  <c r="AC96" i="39"/>
  <c r="AG96" i="39"/>
  <c r="Z86" i="39"/>
  <c r="AC124" i="39"/>
  <c r="AG124" i="39"/>
  <c r="AK124" i="39"/>
  <c r="AK63" i="39"/>
  <c r="AA96" i="39"/>
  <c r="Z89" i="39"/>
  <c r="Z96" i="39" s="1"/>
  <c r="AE96" i="39"/>
  <c r="AI96" i="39"/>
  <c r="Z103" i="39"/>
  <c r="Z118" i="39"/>
  <c r="D13" i="33"/>
  <c r="C10" i="33"/>
  <c r="C47" i="33"/>
  <c r="C53" i="33"/>
  <c r="D67" i="33"/>
  <c r="C65" i="33"/>
  <c r="C68" i="33"/>
  <c r="C14" i="33"/>
  <c r="C20" i="33"/>
  <c r="D29" i="33"/>
  <c r="C26" i="33"/>
  <c r="C71" i="33"/>
  <c r="D74" i="33"/>
  <c r="C8" i="33"/>
  <c r="C32" i="33"/>
  <c r="C34" i="33"/>
  <c r="C36" i="33"/>
  <c r="D46" i="33"/>
  <c r="C39" i="33"/>
  <c r="C58" i="33"/>
  <c r="K10" i="30"/>
  <c r="U10" i="30" s="1"/>
  <c r="U11" i="30"/>
  <c r="F30" i="30"/>
  <c r="O30" i="30"/>
  <c r="S30" i="30"/>
  <c r="S55" i="30" s="1"/>
  <c r="S57" i="30" s="1"/>
  <c r="E57" i="30"/>
  <c r="K36" i="30"/>
  <c r="U37" i="30"/>
  <c r="U36" i="30" s="1"/>
  <c r="K48" i="30"/>
  <c r="U49" i="30"/>
  <c r="U48" i="30" s="1"/>
  <c r="K17" i="30"/>
  <c r="K30" i="30" s="1"/>
  <c r="U18" i="30"/>
  <c r="U17" i="30" s="1"/>
  <c r="U30" i="30" s="1"/>
  <c r="K41" i="30"/>
  <c r="U42" i="30"/>
  <c r="U41" i="30" s="1"/>
  <c r="J30" i="30"/>
  <c r="J55" i="30" s="1"/>
  <c r="J57" i="30" s="1"/>
  <c r="K31" i="30"/>
  <c r="U32" i="30"/>
  <c r="U31" i="30" s="1"/>
  <c r="K33" i="30"/>
  <c r="U34" i="30"/>
  <c r="U33" i="30" s="1"/>
  <c r="F55" i="30"/>
  <c r="F57" i="30" s="1"/>
  <c r="O55" i="30"/>
  <c r="O57" i="30" s="1"/>
  <c r="B22" i="31"/>
  <c r="GM19" i="31"/>
  <c r="GE19" i="31"/>
  <c r="FW19" i="31"/>
  <c r="FO19" i="31"/>
  <c r="FG19" i="31"/>
  <c r="EY19" i="31"/>
  <c r="EQ19" i="31"/>
  <c r="EI19" i="31"/>
  <c r="EA19" i="31"/>
  <c r="DS19" i="31"/>
  <c r="GR25" i="31"/>
  <c r="GJ25" i="31"/>
  <c r="GB25" i="31"/>
  <c r="FT25" i="31"/>
  <c r="FL25" i="31"/>
  <c r="FD25" i="31"/>
  <c r="EV25" i="31"/>
  <c r="EN25" i="31"/>
  <c r="EF25" i="31"/>
  <c r="DX25" i="31"/>
  <c r="DP25" i="31"/>
  <c r="DH25" i="31"/>
  <c r="CZ25" i="31"/>
  <c r="CR25" i="31"/>
  <c r="CJ25" i="31"/>
  <c r="CB25" i="31"/>
  <c r="BT25" i="31"/>
  <c r="BL25" i="31"/>
  <c r="BD25" i="31"/>
  <c r="AV25" i="31"/>
  <c r="AN25" i="31"/>
  <c r="AF25" i="31"/>
  <c r="X25" i="31"/>
  <c r="P25" i="31"/>
  <c r="H25" i="31"/>
  <c r="DG19" i="31"/>
  <c r="CY19" i="31"/>
  <c r="CQ19" i="31"/>
  <c r="CI19" i="31"/>
  <c r="CA19" i="31"/>
  <c r="BS19" i="31"/>
  <c r="BK19" i="31"/>
  <c r="BC19" i="31"/>
  <c r="AU19" i="31"/>
  <c r="AM19" i="31"/>
  <c r="AE19" i="31"/>
  <c r="W19" i="31"/>
  <c r="O19" i="31"/>
  <c r="G19" i="31"/>
  <c r="GR19" i="31"/>
  <c r="GJ19" i="31"/>
  <c r="GB19" i="31"/>
  <c r="FT19" i="31"/>
  <c r="FL19" i="31"/>
  <c r="FD19" i="31"/>
  <c r="EV19" i="31"/>
  <c r="EN19" i="31"/>
  <c r="EF19" i="31"/>
  <c r="DX19" i="31"/>
  <c r="DP19" i="31"/>
  <c r="DH19" i="31"/>
  <c r="CZ19" i="31"/>
  <c r="CR19" i="31"/>
  <c r="CJ19" i="31"/>
  <c r="CB19" i="31"/>
  <c r="BT19" i="31"/>
  <c r="BL19" i="31"/>
  <c r="BD19" i="31"/>
  <c r="AV19" i="31"/>
  <c r="AN19" i="31"/>
  <c r="AF19" i="31"/>
  <c r="X19" i="31"/>
  <c r="P19" i="31"/>
  <c r="H19" i="31"/>
  <c r="GQ15" i="31"/>
  <c r="GI15" i="31"/>
  <c r="GA15" i="31"/>
  <c r="FS15" i="31"/>
  <c r="FK15" i="31"/>
  <c r="FC15" i="31"/>
  <c r="EU15" i="31"/>
  <c r="EM15" i="31"/>
  <c r="EE15" i="31"/>
  <c r="DW15" i="31"/>
  <c r="DO15" i="31"/>
  <c r="GR15" i="31"/>
  <c r="GJ15" i="31"/>
  <c r="GB15" i="31"/>
  <c r="FT15" i="31"/>
  <c r="FL15" i="31"/>
  <c r="FD15" i="31"/>
  <c r="EV15" i="31"/>
  <c r="EN15" i="31"/>
  <c r="EF15" i="31"/>
  <c r="DX15" i="31"/>
  <c r="DP15" i="31"/>
  <c r="DH15" i="31"/>
  <c r="CZ15" i="31"/>
  <c r="CR15" i="31"/>
  <c r="CJ15" i="31"/>
  <c r="CB15" i="31"/>
  <c r="BT15" i="31"/>
  <c r="BL15" i="31"/>
  <c r="BD15" i="31"/>
  <c r="AV15" i="31"/>
  <c r="AN15" i="31"/>
  <c r="AF15" i="31"/>
  <c r="X15" i="31"/>
  <c r="P15" i="3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DI19" i="31"/>
  <c r="DA19" i="31"/>
  <c r="CS19" i="31"/>
  <c r="CK19" i="31"/>
  <c r="CC19" i="31"/>
  <c r="BU19" i="31"/>
  <c r="BM19" i="31"/>
  <c r="BE19" i="31"/>
  <c r="AW19" i="31"/>
  <c r="AO19" i="31"/>
  <c r="AG19" i="31"/>
  <c r="Y19" i="31"/>
  <c r="Q19" i="31"/>
  <c r="I19" i="31"/>
  <c r="GO15" i="31"/>
  <c r="GG15" i="31"/>
  <c r="FY15" i="31"/>
  <c r="FQ15" i="31"/>
  <c r="FI15" i="31"/>
  <c r="FA15" i="31"/>
  <c r="ES15" i="31"/>
  <c r="EK15" i="31"/>
  <c r="EC15" i="31"/>
  <c r="DU15" i="31"/>
  <c r="DM15" i="31"/>
  <c r="DE15" i="31"/>
  <c r="CW15" i="31"/>
  <c r="CO15" i="31"/>
  <c r="CG15" i="31"/>
  <c r="BY15" i="31"/>
  <c r="BQ15" i="31"/>
  <c r="BI15" i="31"/>
  <c r="BA15" i="31"/>
  <c r="AS15" i="31"/>
  <c r="AK15" i="31"/>
  <c r="AC15" i="31"/>
  <c r="U15" i="31"/>
  <c r="M15" i="31"/>
  <c r="E15" i="3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B30" i="31"/>
  <c r="B37" i="31"/>
  <c r="B40" i="31"/>
  <c r="B24" i="31"/>
  <c r="B29" i="31"/>
  <c r="B39" i="31"/>
  <c r="C38" i="31"/>
  <c r="G31" i="31"/>
  <c r="G35" i="31"/>
  <c r="G25" i="31"/>
  <c r="K38" i="31"/>
  <c r="O31" i="31"/>
  <c r="O35" i="31"/>
  <c r="O25" i="31"/>
  <c r="S38" i="31"/>
  <c r="W31" i="31"/>
  <c r="W35" i="31"/>
  <c r="W25" i="31"/>
  <c r="AA38" i="31"/>
  <c r="AE31" i="31"/>
  <c r="AE35" i="31"/>
  <c r="AE25" i="31"/>
  <c r="AI38" i="31"/>
  <c r="AM31" i="31"/>
  <c r="AM35" i="31"/>
  <c r="AM25" i="31"/>
  <c r="AQ38" i="31"/>
  <c r="AU31" i="31"/>
  <c r="AU35" i="31"/>
  <c r="AU25" i="31"/>
  <c r="AY38" i="31"/>
  <c r="BC31" i="31"/>
  <c r="BC35" i="31"/>
  <c r="BC25" i="31"/>
  <c r="BG38" i="31"/>
  <c r="BK31" i="31"/>
  <c r="BK35" i="31"/>
  <c r="BK38" i="31"/>
  <c r="BO31" i="31"/>
  <c r="BO35" i="31"/>
  <c r="BO38" i="31"/>
  <c r="BS31" i="31"/>
  <c r="BS35" i="31"/>
  <c r="BS38" i="31"/>
  <c r="BW31" i="31"/>
  <c r="BW35" i="31"/>
  <c r="CA25" i="31"/>
  <c r="CA38" i="31"/>
  <c r="CE31" i="31"/>
  <c r="CE35" i="31"/>
  <c r="CI25" i="31"/>
  <c r="CI38" i="31"/>
  <c r="CM31" i="31"/>
  <c r="CM35" i="31"/>
  <c r="CQ25" i="31"/>
  <c r="CQ38" i="31"/>
  <c r="CU31" i="31"/>
  <c r="CU35" i="31"/>
  <c r="CY25" i="31"/>
  <c r="CY38" i="31"/>
  <c r="DC31" i="31"/>
  <c r="DC35" i="31"/>
  <c r="DG35" i="31"/>
  <c r="DG38" i="31"/>
  <c r="DK31" i="31"/>
  <c r="DK25" i="31"/>
  <c r="DO35" i="31"/>
  <c r="DO38" i="31"/>
  <c r="DS31" i="31"/>
  <c r="DS34" i="31" s="1"/>
  <c r="DS25" i="31"/>
  <c r="DW35" i="31"/>
  <c r="DW38" i="31"/>
  <c r="EA31" i="31"/>
  <c r="EA34" i="31" s="1"/>
  <c r="EA25" i="31"/>
  <c r="EE35" i="31"/>
  <c r="EE38" i="31"/>
  <c r="EI31" i="31"/>
  <c r="EI34" i="31" s="1"/>
  <c r="EI25" i="31"/>
  <c r="EM35" i="31"/>
  <c r="EM38" i="31"/>
  <c r="EQ31" i="31"/>
  <c r="EQ34" i="31" s="1"/>
  <c r="EQ25" i="31"/>
  <c r="EU35" i="31"/>
  <c r="EU38" i="31"/>
  <c r="EY31" i="31"/>
  <c r="EY34" i="31" s="1"/>
  <c r="EY25" i="31"/>
  <c r="FC35" i="31"/>
  <c r="FC38" i="31"/>
  <c r="FG31" i="31"/>
  <c r="FG34" i="31" s="1"/>
  <c r="FG25" i="31"/>
  <c r="FK35" i="31"/>
  <c r="FK38" i="31"/>
  <c r="FO31" i="31"/>
  <c r="FO34" i="31" s="1"/>
  <c r="FO25" i="31"/>
  <c r="FS35" i="31"/>
  <c r="FS38" i="31"/>
  <c r="FW31" i="31"/>
  <c r="FW34" i="31" s="1"/>
  <c r="FW25" i="31"/>
  <c r="GA35" i="31"/>
  <c r="GA38" i="31"/>
  <c r="GE31" i="31"/>
  <c r="GE34" i="31" s="1"/>
  <c r="GE25" i="31"/>
  <c r="GI35" i="31"/>
  <c r="GI38" i="31"/>
  <c r="GM31" i="31"/>
  <c r="GM34" i="31" s="1"/>
  <c r="GM25" i="31"/>
  <c r="GQ35" i="31"/>
  <c r="GQ38" i="31"/>
  <c r="D35" i="31"/>
  <c r="D38" i="31"/>
  <c r="D31" i="31"/>
  <c r="L35" i="31"/>
  <c r="L38" i="31"/>
  <c r="L31" i="31"/>
  <c r="T35" i="31"/>
  <c r="T38" i="31"/>
  <c r="T31" i="31"/>
  <c r="AB35" i="31"/>
  <c r="AB38" i="31"/>
  <c r="AB31" i="31"/>
  <c r="AJ35" i="31"/>
  <c r="AJ38" i="31"/>
  <c r="AJ31" i="31"/>
  <c r="AR35" i="31"/>
  <c r="AR38" i="31"/>
  <c r="AR31" i="31"/>
  <c r="AZ35" i="31"/>
  <c r="AZ38" i="31"/>
  <c r="AZ31" i="31"/>
  <c r="BH35" i="31"/>
  <c r="BH38" i="31"/>
  <c r="BH31" i="31"/>
  <c r="BP35" i="31"/>
  <c r="BP38" i="31"/>
  <c r="BP31" i="31"/>
  <c r="BX31" i="31"/>
  <c r="CB35" i="31"/>
  <c r="CB38" i="31"/>
  <c r="CF31" i="31"/>
  <c r="CJ35" i="31"/>
  <c r="CJ38" i="31"/>
  <c r="CN31" i="31"/>
  <c r="CR35" i="31"/>
  <c r="CR38" i="31"/>
  <c r="CV31" i="31"/>
  <c r="CZ35" i="31"/>
  <c r="CZ38" i="31"/>
  <c r="DD31" i="31"/>
  <c r="DH35" i="31"/>
  <c r="DH38" i="31"/>
  <c r="DL31" i="31"/>
  <c r="DP35" i="31"/>
  <c r="DP38" i="31"/>
  <c r="DT31" i="31"/>
  <c r="DX35" i="31"/>
  <c r="DX38" i="31"/>
  <c r="DX31" i="31"/>
  <c r="DX34" i="31" s="1"/>
  <c r="EF35" i="31"/>
  <c r="EF38" i="31"/>
  <c r="EF31" i="31"/>
  <c r="EF34" i="31" s="1"/>
  <c r="EN35" i="31"/>
  <c r="EN38" i="31"/>
  <c r="EN31" i="31"/>
  <c r="EN34" i="31" s="1"/>
  <c r="EV35" i="31"/>
  <c r="EV38" i="31"/>
  <c r="EV31" i="31"/>
  <c r="EV34" i="31" s="1"/>
  <c r="FD35" i="31"/>
  <c r="FD38" i="31"/>
  <c r="FD31" i="31"/>
  <c r="FD34" i="31" s="1"/>
  <c r="FL35" i="31"/>
  <c r="FL38" i="31"/>
  <c r="FL31" i="31"/>
  <c r="FL34" i="31" s="1"/>
  <c r="FT35" i="31"/>
  <c r="FT38" i="31"/>
  <c r="FT31" i="31"/>
  <c r="FT34" i="31" s="1"/>
  <c r="GB35" i="31"/>
  <c r="GB38" i="31"/>
  <c r="GB31" i="31"/>
  <c r="GB34" i="31" s="1"/>
  <c r="GJ35" i="31"/>
  <c r="GJ38" i="31"/>
  <c r="GJ31" i="31"/>
  <c r="GJ34" i="31" s="1"/>
  <c r="GR35" i="31"/>
  <c r="GR38" i="31"/>
  <c r="GR31" i="31"/>
  <c r="GR34" i="31" s="1"/>
  <c r="GS19" i="31"/>
  <c r="GK19" i="31"/>
  <c r="GC19" i="31"/>
  <c r="FU19" i="31"/>
  <c r="FM19" i="31"/>
  <c r="FE19" i="31"/>
  <c r="EW19" i="31"/>
  <c r="EO19" i="31"/>
  <c r="EG19" i="31"/>
  <c r="DY19" i="31"/>
  <c r="DQ19" i="31"/>
  <c r="GL25" i="31"/>
  <c r="GD25" i="31"/>
  <c r="FV25" i="31"/>
  <c r="FN25" i="31"/>
  <c r="FF25" i="31"/>
  <c r="EX25" i="31"/>
  <c r="EP25" i="31"/>
  <c r="EH25" i="31"/>
  <c r="DZ25" i="31"/>
  <c r="DR25" i="31"/>
  <c r="DJ25" i="31"/>
  <c r="DB25" i="31"/>
  <c r="CT25" i="31"/>
  <c r="CL25" i="31"/>
  <c r="CD25" i="31"/>
  <c r="BV25" i="31"/>
  <c r="BN25" i="31"/>
  <c r="BF25" i="31"/>
  <c r="AX25" i="31"/>
  <c r="AP25" i="31"/>
  <c r="AH25" i="31"/>
  <c r="Z25" i="31"/>
  <c r="R25" i="31"/>
  <c r="J25" i="31"/>
  <c r="GP19" i="31"/>
  <c r="GH19" i="31"/>
  <c r="FZ19" i="31"/>
  <c r="FR19" i="31"/>
  <c r="FJ19" i="31"/>
  <c r="FB19" i="31"/>
  <c r="ET19" i="31"/>
  <c r="EL19" i="31"/>
  <c r="ED19" i="31"/>
  <c r="DV19" i="31"/>
  <c r="DN19" i="31"/>
  <c r="DF19" i="31"/>
  <c r="CX19" i="31"/>
  <c r="CP19" i="31"/>
  <c r="CH19" i="31"/>
  <c r="BZ19" i="31"/>
  <c r="BR19" i="31"/>
  <c r="BJ19" i="31"/>
  <c r="BB19" i="31"/>
  <c r="AT19" i="31"/>
  <c r="AL19" i="31"/>
  <c r="AD19" i="31"/>
  <c r="V19" i="31"/>
  <c r="N19" i="31"/>
  <c r="F19" i="31"/>
  <c r="GL15" i="31"/>
  <c r="GD15" i="31"/>
  <c r="FV15" i="31"/>
  <c r="FN15" i="31"/>
  <c r="FF15" i="31"/>
  <c r="EX15" i="31"/>
  <c r="EP15" i="31"/>
  <c r="EH15" i="31"/>
  <c r="DZ15" i="31"/>
  <c r="DR15" i="31"/>
  <c r="DJ15" i="31"/>
  <c r="DB15" i="31"/>
  <c r="CT15" i="31"/>
  <c r="CL15" i="31"/>
  <c r="CD15" i="31"/>
  <c r="BV15" i="31"/>
  <c r="BN15" i="31"/>
  <c r="BF15" i="31"/>
  <c r="AX15" i="31"/>
  <c r="AP15" i="31"/>
  <c r="AH15" i="31"/>
  <c r="Z15" i="31"/>
  <c r="R15" i="31"/>
  <c r="J15" i="3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G15" i="31"/>
  <c r="CY15" i="31"/>
  <c r="CY18" i="31" s="1"/>
  <c r="CQ15" i="31"/>
  <c r="CI15" i="31"/>
  <c r="CI18" i="31" s="1"/>
  <c r="CA15" i="31"/>
  <c r="BS15" i="31"/>
  <c r="BS18" i="31" s="1"/>
  <c r="BK15" i="31"/>
  <c r="BC15" i="31"/>
  <c r="BC18" i="31" s="1"/>
  <c r="AU15" i="31"/>
  <c r="AM15" i="31"/>
  <c r="AM18" i="31" s="1"/>
  <c r="AE15" i="31"/>
  <c r="W15" i="31"/>
  <c r="W18" i="31" s="1"/>
  <c r="O15" i="31"/>
  <c r="G15" i="31"/>
  <c r="G18" i="31" s="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E38" i="31"/>
  <c r="E31" i="31"/>
  <c r="E35" i="31"/>
  <c r="I25" i="31"/>
  <c r="M38" i="31"/>
  <c r="M31" i="31"/>
  <c r="M35" i="31"/>
  <c r="Q25" i="31"/>
  <c r="U38" i="31"/>
  <c r="U31" i="31"/>
  <c r="U35" i="31"/>
  <c r="Y25" i="31"/>
  <c r="AC38" i="31"/>
  <c r="AC31" i="31"/>
  <c r="AC35" i="31"/>
  <c r="AG25" i="31"/>
  <c r="AK38" i="31"/>
  <c r="AK31" i="31"/>
  <c r="AK35" i="31"/>
  <c r="AO25" i="31"/>
  <c r="AS38" i="31"/>
  <c r="AS31" i="31"/>
  <c r="AS35" i="31"/>
  <c r="AW25" i="31"/>
  <c r="BA38" i="31"/>
  <c r="BA31" i="31"/>
  <c r="BA35" i="31"/>
  <c r="BE25" i="31"/>
  <c r="BI38" i="31"/>
  <c r="BI31" i="31"/>
  <c r="BI35" i="31"/>
  <c r="BM25" i="31"/>
  <c r="BQ38" i="31"/>
  <c r="BQ31" i="31"/>
  <c r="BQ35" i="31"/>
  <c r="BU25" i="31"/>
  <c r="BU38" i="31"/>
  <c r="BU31" i="31"/>
  <c r="BU34" i="31" s="1"/>
  <c r="BU35" i="31"/>
  <c r="BY25" i="31"/>
  <c r="BY38" i="31"/>
  <c r="BY31" i="31"/>
  <c r="BY35" i="31"/>
  <c r="CC25" i="31"/>
  <c r="CC38" i="31"/>
  <c r="CC31" i="31"/>
  <c r="CC34" i="31" s="1"/>
  <c r="CC35" i="31"/>
  <c r="CG25" i="31"/>
  <c r="CG38" i="31"/>
  <c r="CG31" i="31"/>
  <c r="CG35" i="31"/>
  <c r="CK25" i="31"/>
  <c r="CK38" i="31"/>
  <c r="CK31" i="31"/>
  <c r="CK34" i="31" s="1"/>
  <c r="CK35" i="31"/>
  <c r="CO25" i="31"/>
  <c r="CO38" i="31"/>
  <c r="CO31" i="31"/>
  <c r="CO35" i="31"/>
  <c r="CS25" i="31"/>
  <c r="CS38" i="31"/>
  <c r="CS31" i="31"/>
  <c r="CS34" i="31" s="1"/>
  <c r="CS35" i="31"/>
  <c r="CW25" i="31"/>
  <c r="CW38" i="31"/>
  <c r="CW31" i="31"/>
  <c r="CW35" i="31"/>
  <c r="DA25" i="31"/>
  <c r="DA38" i="31"/>
  <c r="DA31" i="31"/>
  <c r="DA34" i="31" s="1"/>
  <c r="DA35" i="31"/>
  <c r="DE25" i="31"/>
  <c r="DE38" i="31"/>
  <c r="DE31" i="31"/>
  <c r="DE35" i="31"/>
  <c r="DI25" i="31"/>
  <c r="DI35" i="31"/>
  <c r="DM38" i="31"/>
  <c r="DM31" i="31"/>
  <c r="DQ25" i="31"/>
  <c r="DQ35" i="31"/>
  <c r="DU38" i="31"/>
  <c r="DU31" i="31"/>
  <c r="DY25" i="31"/>
  <c r="DY35" i="31"/>
  <c r="EC38" i="31"/>
  <c r="EC31" i="31"/>
  <c r="EG25" i="31"/>
  <c r="EG35" i="31"/>
  <c r="EK38" i="31"/>
  <c r="EK31" i="31"/>
  <c r="EO25" i="31"/>
  <c r="EO35" i="31"/>
  <c r="ES38" i="31"/>
  <c r="ES31" i="31"/>
  <c r="EW25" i="31"/>
  <c r="EW35" i="31"/>
  <c r="FA38" i="31"/>
  <c r="FA31" i="31"/>
  <c r="FE25" i="31"/>
  <c r="FE35" i="31"/>
  <c r="FI38" i="31"/>
  <c r="FI31" i="31"/>
  <c r="FM25" i="31"/>
  <c r="FM35" i="31"/>
  <c r="FQ38" i="31"/>
  <c r="FQ31" i="31"/>
  <c r="FU25" i="31"/>
  <c r="FU35" i="31"/>
  <c r="FY38" i="31"/>
  <c r="FY31" i="31"/>
  <c r="GC25" i="31"/>
  <c r="GC35" i="31"/>
  <c r="GG38" i="31"/>
  <c r="GG31" i="31"/>
  <c r="GK25" i="31"/>
  <c r="GK35" i="31"/>
  <c r="GO38" i="31"/>
  <c r="GO31" i="31"/>
  <c r="GS25" i="31"/>
  <c r="GS35" i="31"/>
  <c r="F35" i="31"/>
  <c r="F38" i="31"/>
  <c r="J31" i="31"/>
  <c r="N35" i="31"/>
  <c r="N38" i="31"/>
  <c r="R31" i="31"/>
  <c r="V35" i="31"/>
  <c r="V38" i="31"/>
  <c r="Z31" i="31"/>
  <c r="AD35" i="31"/>
  <c r="AD38" i="31"/>
  <c r="AH31" i="31"/>
  <c r="AL35" i="31"/>
  <c r="AL38" i="31"/>
  <c r="AP31" i="31"/>
  <c r="AT35" i="31"/>
  <c r="AT38" i="31"/>
  <c r="AX31" i="31"/>
  <c r="BB35" i="31"/>
  <c r="BB38" i="31"/>
  <c r="BF31" i="31"/>
  <c r="BJ35" i="31"/>
  <c r="BJ38" i="31"/>
  <c r="BN31" i="31"/>
  <c r="BR35" i="31"/>
  <c r="BR38" i="31"/>
  <c r="BZ31" i="31"/>
  <c r="BZ35" i="31"/>
  <c r="BZ38" i="31"/>
  <c r="CH31" i="31"/>
  <c r="CH35" i="31"/>
  <c r="CH38" i="31"/>
  <c r="CP31" i="31"/>
  <c r="CP35" i="31"/>
  <c r="CP38" i="31"/>
  <c r="CX31" i="31"/>
  <c r="CX35" i="31"/>
  <c r="CX38" i="31"/>
  <c r="DF31" i="31"/>
  <c r="DF35" i="31"/>
  <c r="DF38" i="31"/>
  <c r="DN31" i="31"/>
  <c r="DN35" i="31"/>
  <c r="DN38" i="31"/>
  <c r="DV31" i="31"/>
  <c r="DV35" i="31"/>
  <c r="DV38" i="31"/>
  <c r="DZ35" i="31"/>
  <c r="DZ38" i="31"/>
  <c r="ED31" i="31"/>
  <c r="EH35" i="31"/>
  <c r="EH38" i="31"/>
  <c r="EL31" i="31"/>
  <c r="EP35" i="31"/>
  <c r="EP38" i="31"/>
  <c r="ET31" i="31"/>
  <c r="EX35" i="31"/>
  <c r="EX38" i="31"/>
  <c r="FB31" i="31"/>
  <c r="FF35" i="31"/>
  <c r="FF38" i="31"/>
  <c r="FJ31" i="31"/>
  <c r="FN35" i="31"/>
  <c r="FN38" i="31"/>
  <c r="FR31" i="31"/>
  <c r="FV35" i="31"/>
  <c r="FV38" i="31"/>
  <c r="FZ31" i="31"/>
  <c r="GD35" i="31"/>
  <c r="GD38" i="31"/>
  <c r="GH31" i="31"/>
  <c r="GL35" i="31"/>
  <c r="GL38" i="31"/>
  <c r="GP31" i="31"/>
  <c r="GQ19" i="31"/>
  <c r="GI19" i="31"/>
  <c r="GA19" i="31"/>
  <c r="FS19" i="31"/>
  <c r="FK19" i="31"/>
  <c r="FC19" i="31"/>
  <c r="EU19" i="31"/>
  <c r="EM19" i="31"/>
  <c r="EE19" i="31"/>
  <c r="DW19" i="31"/>
  <c r="DO19" i="31"/>
  <c r="B27" i="31"/>
  <c r="GN25" i="31"/>
  <c r="GF25" i="31"/>
  <c r="FX25" i="31"/>
  <c r="FP25" i="31"/>
  <c r="FH25" i="31"/>
  <c r="EZ25" i="31"/>
  <c r="ER25" i="31"/>
  <c r="EJ25" i="31"/>
  <c r="EB25" i="31"/>
  <c r="DT25" i="31"/>
  <c r="DL25" i="31"/>
  <c r="DD25" i="31"/>
  <c r="CV25" i="31"/>
  <c r="CN25" i="31"/>
  <c r="CF25" i="31"/>
  <c r="BX25" i="31"/>
  <c r="BP25" i="31"/>
  <c r="BH25" i="31"/>
  <c r="AZ25" i="31"/>
  <c r="AR25" i="31"/>
  <c r="AJ25" i="31"/>
  <c r="AB25" i="31"/>
  <c r="T25" i="31"/>
  <c r="L25" i="31"/>
  <c r="D25" i="31"/>
  <c r="B23" i="31"/>
  <c r="DK19" i="31"/>
  <c r="DC19" i="31"/>
  <c r="CU19" i="31"/>
  <c r="CM19" i="31"/>
  <c r="CE19" i="31"/>
  <c r="BW19" i="31"/>
  <c r="BO19" i="31"/>
  <c r="BG19" i="31"/>
  <c r="AY19" i="31"/>
  <c r="AQ19" i="31"/>
  <c r="AI19" i="31"/>
  <c r="AA19" i="31"/>
  <c r="S19" i="31"/>
  <c r="K19" i="31"/>
  <c r="B21" i="31"/>
  <c r="C19" i="31"/>
  <c r="GN19" i="31"/>
  <c r="GF19" i="31"/>
  <c r="FX19" i="31"/>
  <c r="FP19" i="31"/>
  <c r="FH19" i="31"/>
  <c r="EZ19" i="31"/>
  <c r="ER19" i="31"/>
  <c r="EJ19" i="31"/>
  <c r="EB19" i="31"/>
  <c r="DT19" i="31"/>
  <c r="DL19" i="31"/>
  <c r="DD19" i="31"/>
  <c r="CV19" i="31"/>
  <c r="CN19" i="31"/>
  <c r="CF19" i="31"/>
  <c r="BX19" i="31"/>
  <c r="BP19" i="31"/>
  <c r="BH19" i="31"/>
  <c r="AZ19" i="31"/>
  <c r="AR19" i="31"/>
  <c r="AJ19" i="31"/>
  <c r="AB19" i="31"/>
  <c r="T19" i="31"/>
  <c r="L19" i="31"/>
  <c r="D19" i="31"/>
  <c r="B20" i="31"/>
  <c r="B19" i="31" s="1"/>
  <c r="GM15" i="31"/>
  <c r="GE15" i="31"/>
  <c r="FW15" i="31"/>
  <c r="FO15" i="31"/>
  <c r="FG15" i="31"/>
  <c r="EY15" i="31"/>
  <c r="EQ15" i="31"/>
  <c r="EI15" i="31"/>
  <c r="EA15" i="31"/>
  <c r="DS15" i="31"/>
  <c r="B17" i="31"/>
  <c r="GN15" i="31"/>
  <c r="GN18" i="31" s="1"/>
  <c r="GF15" i="31"/>
  <c r="FX15" i="31"/>
  <c r="FX18" i="31" s="1"/>
  <c r="FP15" i="31"/>
  <c r="FH15" i="31"/>
  <c r="FH18" i="31" s="1"/>
  <c r="EZ15" i="31"/>
  <c r="ER15" i="31"/>
  <c r="ER18" i="31" s="1"/>
  <c r="EJ15" i="31"/>
  <c r="EB15" i="31"/>
  <c r="EB18" i="31" s="1"/>
  <c r="DT15" i="31"/>
  <c r="DL15" i="31"/>
  <c r="DL18" i="31" s="1"/>
  <c r="DD15" i="31"/>
  <c r="CV15" i="31"/>
  <c r="CV18" i="31" s="1"/>
  <c r="CN15" i="31"/>
  <c r="CF15" i="31"/>
  <c r="CF18" i="31" s="1"/>
  <c r="BX15" i="31"/>
  <c r="BP15" i="31"/>
  <c r="BP18" i="31" s="1"/>
  <c r="BH15" i="31"/>
  <c r="AZ15" i="31"/>
  <c r="AZ18" i="31" s="1"/>
  <c r="AR15" i="31"/>
  <c r="AJ15" i="31"/>
  <c r="AJ18" i="31" s="1"/>
  <c r="AB15" i="31"/>
  <c r="T15" i="31"/>
  <c r="T18" i="31" s="1"/>
  <c r="L15" i="31"/>
  <c r="D15" i="31"/>
  <c r="D18" i="31" s="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DE19" i="31"/>
  <c r="CW19" i="31"/>
  <c r="CO19" i="31"/>
  <c r="CG19" i="31"/>
  <c r="BY19" i="31"/>
  <c r="BQ19" i="31"/>
  <c r="BI19" i="31"/>
  <c r="BA19" i="31"/>
  <c r="AS19" i="31"/>
  <c r="AK19" i="31"/>
  <c r="AC19" i="31"/>
  <c r="U19" i="31"/>
  <c r="M19" i="31"/>
  <c r="E19" i="31"/>
  <c r="GS15" i="31"/>
  <c r="GS18" i="31" s="1"/>
  <c r="GK15" i="31"/>
  <c r="GC15" i="31"/>
  <c r="GC18" i="31" s="1"/>
  <c r="FU15" i="31"/>
  <c r="FM15" i="31"/>
  <c r="FM18" i="31" s="1"/>
  <c r="FE15" i="31"/>
  <c r="EW15" i="31"/>
  <c r="EW18" i="31" s="1"/>
  <c r="EO15" i="31"/>
  <c r="EG15" i="31"/>
  <c r="EG18" i="31" s="1"/>
  <c r="DY15" i="31"/>
  <c r="DQ15" i="31"/>
  <c r="DQ18" i="31" s="1"/>
  <c r="DI15" i="31"/>
  <c r="DA15" i="31"/>
  <c r="DA18" i="31" s="1"/>
  <c r="CS15" i="31"/>
  <c r="CK15" i="31"/>
  <c r="CK18" i="31" s="1"/>
  <c r="CC15" i="31"/>
  <c r="BU15" i="31"/>
  <c r="BU18" i="31" s="1"/>
  <c r="BM15" i="31"/>
  <c r="BE15" i="31"/>
  <c r="BE18" i="31" s="1"/>
  <c r="AW15" i="31"/>
  <c r="AO15" i="31"/>
  <c r="AO18" i="31" s="1"/>
  <c r="AG15" i="31"/>
  <c r="Y15" i="31"/>
  <c r="Y18" i="31" s="1"/>
  <c r="Q15" i="31"/>
  <c r="I15" i="31"/>
  <c r="I18" i="31" s="1"/>
  <c r="GS13" i="3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B28" i="31"/>
  <c r="B32" i="31"/>
  <c r="C31" i="31"/>
  <c r="C34" i="31" s="1"/>
  <c r="B36" i="31"/>
  <c r="B35" i="31" s="1"/>
  <c r="C35" i="31"/>
  <c r="B42" i="31"/>
  <c r="B26" i="31"/>
  <c r="B25" i="31" s="1"/>
  <c r="C25" i="31"/>
  <c r="B33" i="31"/>
  <c r="B41" i="31"/>
  <c r="G38" i="31"/>
  <c r="K31" i="31"/>
  <c r="K35" i="31"/>
  <c r="K25" i="31"/>
  <c r="O38" i="31"/>
  <c r="S31" i="31"/>
  <c r="S35" i="31"/>
  <c r="S25" i="31"/>
  <c r="W38" i="31"/>
  <c r="AA31" i="31"/>
  <c r="AA35" i="31"/>
  <c r="AA25" i="31"/>
  <c r="AE38" i="31"/>
  <c r="AI31" i="31"/>
  <c r="AI35" i="31"/>
  <c r="AI25" i="31"/>
  <c r="AM38" i="31"/>
  <c r="AQ31" i="31"/>
  <c r="AQ35" i="31"/>
  <c r="AQ25" i="31"/>
  <c r="AU38" i="31"/>
  <c r="AY31" i="31"/>
  <c r="AY35" i="31"/>
  <c r="AY25" i="31"/>
  <c r="BC38" i="31"/>
  <c r="BG31" i="31"/>
  <c r="BG35" i="31"/>
  <c r="BG25" i="31"/>
  <c r="BK25" i="31"/>
  <c r="BO25" i="31"/>
  <c r="BS25" i="31"/>
  <c r="BW25" i="31"/>
  <c r="BW38" i="31"/>
  <c r="CA31" i="31"/>
  <c r="CA34" i="31" s="1"/>
  <c r="CA35" i="31"/>
  <c r="CE25" i="31"/>
  <c r="CE38" i="31"/>
  <c r="CI31" i="31"/>
  <c r="CI34" i="31" s="1"/>
  <c r="CI35" i="31"/>
  <c r="CM25" i="31"/>
  <c r="CM38" i="31"/>
  <c r="CQ31" i="31"/>
  <c r="CQ34" i="31" s="1"/>
  <c r="CQ35" i="31"/>
  <c r="CU25" i="31"/>
  <c r="CU38" i="31"/>
  <c r="CY31" i="31"/>
  <c r="CY34" i="31" s="1"/>
  <c r="CY35" i="31"/>
  <c r="DC25" i="31"/>
  <c r="DC38" i="31"/>
  <c r="DG31" i="31"/>
  <c r="DG25" i="31"/>
  <c r="DK35" i="31"/>
  <c r="DK38" i="31"/>
  <c r="DO31" i="31"/>
  <c r="DO25" i="31"/>
  <c r="DS35" i="31"/>
  <c r="DS38" i="31"/>
  <c r="DW31" i="31"/>
  <c r="DW25" i="31"/>
  <c r="EA35" i="31"/>
  <c r="EA38" i="31"/>
  <c r="EE31" i="31"/>
  <c r="EE25" i="31"/>
  <c r="EI35" i="31"/>
  <c r="EI38" i="31"/>
  <c r="EM31" i="31"/>
  <c r="EM25" i="31"/>
  <c r="EQ35" i="31"/>
  <c r="EQ38" i="31"/>
  <c r="EU31" i="31"/>
  <c r="EU25" i="31"/>
  <c r="EY35" i="31"/>
  <c r="EY38" i="31"/>
  <c r="FC31" i="31"/>
  <c r="FC25" i="31"/>
  <c r="FG35" i="31"/>
  <c r="FG38" i="31"/>
  <c r="FK31" i="31"/>
  <c r="FK25" i="31"/>
  <c r="FO35" i="31"/>
  <c r="FO38" i="31"/>
  <c r="FS31" i="31"/>
  <c r="FS25" i="31"/>
  <c r="FW35" i="31"/>
  <c r="FW38" i="31"/>
  <c r="GA31" i="31"/>
  <c r="GA25" i="31"/>
  <c r="GE35" i="31"/>
  <c r="GE38" i="31"/>
  <c r="GI31" i="31"/>
  <c r="GI25" i="31"/>
  <c r="GM35" i="31"/>
  <c r="GM38" i="31"/>
  <c r="GQ31" i="31"/>
  <c r="GQ25" i="31"/>
  <c r="H35" i="31"/>
  <c r="H38" i="31"/>
  <c r="H31" i="31"/>
  <c r="H34" i="31" s="1"/>
  <c r="P35" i="31"/>
  <c r="P38" i="31"/>
  <c r="P31" i="31"/>
  <c r="P34" i="31" s="1"/>
  <c r="X35" i="31"/>
  <c r="X38" i="31"/>
  <c r="X31" i="31"/>
  <c r="X34" i="31" s="1"/>
  <c r="AF35" i="31"/>
  <c r="AF38" i="31"/>
  <c r="AF31" i="31"/>
  <c r="AF34" i="31" s="1"/>
  <c r="AN35" i="31"/>
  <c r="AN38" i="31"/>
  <c r="AN31" i="31"/>
  <c r="AN34" i="31" s="1"/>
  <c r="AV35" i="31"/>
  <c r="AV38" i="31"/>
  <c r="AV31" i="31"/>
  <c r="AV34" i="31" s="1"/>
  <c r="BD35" i="31"/>
  <c r="BD38" i="31"/>
  <c r="BD31" i="31"/>
  <c r="BD34" i="31" s="1"/>
  <c r="BL35" i="31"/>
  <c r="BL38" i="31"/>
  <c r="BL31" i="31"/>
  <c r="BL34" i="31" s="1"/>
  <c r="BT35" i="31"/>
  <c r="BT38" i="31"/>
  <c r="BT31" i="31"/>
  <c r="BT34" i="31" s="1"/>
  <c r="BX35" i="31"/>
  <c r="BX38" i="31"/>
  <c r="CB31" i="31"/>
  <c r="CB34" i="31" s="1"/>
  <c r="CF35" i="31"/>
  <c r="CF38" i="31"/>
  <c r="CJ31" i="31"/>
  <c r="CJ34" i="31" s="1"/>
  <c r="CN35" i="31"/>
  <c r="CN38" i="31"/>
  <c r="CR31" i="31"/>
  <c r="CR34" i="31" s="1"/>
  <c r="CV35" i="31"/>
  <c r="CV38" i="31"/>
  <c r="CZ31" i="31"/>
  <c r="CZ34" i="31" s="1"/>
  <c r="DD35" i="31"/>
  <c r="DD38" i="31"/>
  <c r="DH31" i="31"/>
  <c r="DH34" i="31" s="1"/>
  <c r="DL35" i="31"/>
  <c r="DL38" i="31"/>
  <c r="DP31" i="31"/>
  <c r="DP34" i="31" s="1"/>
  <c r="DT35" i="31"/>
  <c r="DT38" i="31"/>
  <c r="EB35" i="31"/>
  <c r="EB38" i="31"/>
  <c r="EB31" i="31"/>
  <c r="EB34" i="31" s="1"/>
  <c r="EJ35" i="31"/>
  <c r="EJ38" i="31"/>
  <c r="EJ31" i="31"/>
  <c r="EJ34" i="31" s="1"/>
  <c r="ER35" i="31"/>
  <c r="ER38" i="31"/>
  <c r="ER31" i="31"/>
  <c r="ER34" i="31" s="1"/>
  <c r="EZ35" i="31"/>
  <c r="EZ38" i="31"/>
  <c r="EZ31" i="31"/>
  <c r="EZ34" i="31" s="1"/>
  <c r="FH35" i="31"/>
  <c r="FH38" i="31"/>
  <c r="FH31" i="31"/>
  <c r="FH34" i="31" s="1"/>
  <c r="FP35" i="31"/>
  <c r="FP38" i="31"/>
  <c r="FP31" i="31"/>
  <c r="FP34" i="31" s="1"/>
  <c r="FX35" i="31"/>
  <c r="FX38" i="31"/>
  <c r="FX31" i="31"/>
  <c r="FX34" i="31" s="1"/>
  <c r="GF35" i="31"/>
  <c r="GF38" i="31"/>
  <c r="GF31" i="31"/>
  <c r="GF34" i="31" s="1"/>
  <c r="GN35" i="31"/>
  <c r="GN38" i="31"/>
  <c r="GN31" i="31"/>
  <c r="GN34" i="31" s="1"/>
  <c r="GO19" i="31"/>
  <c r="GG19" i="31"/>
  <c r="FY19" i="31"/>
  <c r="FQ19" i="31"/>
  <c r="FI19" i="31"/>
  <c r="FA19" i="31"/>
  <c r="ES19" i="31"/>
  <c r="EK19" i="31"/>
  <c r="EC19" i="31"/>
  <c r="DU19" i="31"/>
  <c r="DM19" i="31"/>
  <c r="GP25" i="31"/>
  <c r="GH25" i="31"/>
  <c r="FZ25" i="31"/>
  <c r="FR25" i="31"/>
  <c r="FJ25" i="31"/>
  <c r="FB25" i="31"/>
  <c r="ET25" i="31"/>
  <c r="EL25" i="31"/>
  <c r="ED25" i="31"/>
  <c r="DV25" i="31"/>
  <c r="DN25" i="31"/>
  <c r="DF25" i="31"/>
  <c r="CX25" i="31"/>
  <c r="CP25" i="31"/>
  <c r="CH25" i="31"/>
  <c r="BZ25" i="31"/>
  <c r="BR25" i="31"/>
  <c r="BJ25" i="31"/>
  <c r="BB25" i="31"/>
  <c r="AT25" i="31"/>
  <c r="AL25" i="31"/>
  <c r="AD25" i="31"/>
  <c r="V25" i="31"/>
  <c r="N25" i="31"/>
  <c r="F25" i="31"/>
  <c r="GL19" i="31"/>
  <c r="GD19" i="31"/>
  <c r="FV19" i="31"/>
  <c r="FN19" i="31"/>
  <c r="FF19" i="31"/>
  <c r="EX19" i="31"/>
  <c r="EP19" i="31"/>
  <c r="EH19" i="31"/>
  <c r="DZ19" i="31"/>
  <c r="DR19" i="31"/>
  <c r="DJ19" i="31"/>
  <c r="DB19" i="31"/>
  <c r="CT19" i="31"/>
  <c r="CL19" i="31"/>
  <c r="CD19" i="31"/>
  <c r="BV19" i="31"/>
  <c r="BN19" i="31"/>
  <c r="BF19" i="31"/>
  <c r="AX19" i="31"/>
  <c r="AP19" i="31"/>
  <c r="AH19" i="31"/>
  <c r="Z19" i="31"/>
  <c r="R19" i="31"/>
  <c r="J19" i="31"/>
  <c r="GP15" i="31"/>
  <c r="GP18" i="31" s="1"/>
  <c r="GH15" i="31"/>
  <c r="GH18" i="31" s="1"/>
  <c r="FZ15" i="31"/>
  <c r="FZ18" i="31" s="1"/>
  <c r="FR15" i="31"/>
  <c r="FR18" i="31" s="1"/>
  <c r="FJ15" i="31"/>
  <c r="FJ18" i="31" s="1"/>
  <c r="FB15" i="31"/>
  <c r="FB18" i="31" s="1"/>
  <c r="ET15" i="31"/>
  <c r="ET18" i="31" s="1"/>
  <c r="EL15" i="31"/>
  <c r="EL18" i="31" s="1"/>
  <c r="ED15" i="31"/>
  <c r="ED18" i="31" s="1"/>
  <c r="DV15" i="31"/>
  <c r="DV18" i="31" s="1"/>
  <c r="DN15" i="31"/>
  <c r="DN18" i="31" s="1"/>
  <c r="DF15" i="31"/>
  <c r="DF18" i="31" s="1"/>
  <c r="CX15" i="31"/>
  <c r="CX18" i="31" s="1"/>
  <c r="CP15" i="31"/>
  <c r="CP18" i="31" s="1"/>
  <c r="CH15" i="31"/>
  <c r="CH18" i="31" s="1"/>
  <c r="BZ15" i="31"/>
  <c r="BZ18" i="31" s="1"/>
  <c r="BR15" i="31"/>
  <c r="BR18" i="31" s="1"/>
  <c r="BJ15" i="31"/>
  <c r="BJ18" i="31" s="1"/>
  <c r="BB15" i="31"/>
  <c r="BB18" i="31" s="1"/>
  <c r="AT15" i="31"/>
  <c r="AT18" i="31" s="1"/>
  <c r="AL15" i="31"/>
  <c r="AL18" i="31" s="1"/>
  <c r="AD15" i="31"/>
  <c r="AD18" i="31" s="1"/>
  <c r="V15" i="31"/>
  <c r="V18" i="31" s="1"/>
  <c r="N15" i="31"/>
  <c r="N18" i="31" s="1"/>
  <c r="F15" i="31"/>
  <c r="F18" i="31" s="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E25" i="31"/>
  <c r="I38" i="31"/>
  <c r="I31" i="31"/>
  <c r="I34" i="31" s="1"/>
  <c r="I35" i="31"/>
  <c r="M25" i="31"/>
  <c r="Q38" i="31"/>
  <c r="Q31" i="31"/>
  <c r="Q34" i="31" s="1"/>
  <c r="Q35" i="31"/>
  <c r="U25" i="31"/>
  <c r="Y38" i="31"/>
  <c r="Y31" i="31"/>
  <c r="Y34" i="31" s="1"/>
  <c r="Y35" i="31"/>
  <c r="AC25" i="31"/>
  <c r="AG38" i="31"/>
  <c r="AG31" i="31"/>
  <c r="AG34" i="31" s="1"/>
  <c r="AG35" i="31"/>
  <c r="AK25" i="31"/>
  <c r="AO38" i="31"/>
  <c r="AO31" i="31"/>
  <c r="AO34" i="31" s="1"/>
  <c r="AO35" i="31"/>
  <c r="AS25" i="31"/>
  <c r="AW38" i="31"/>
  <c r="AW31" i="31"/>
  <c r="AW34" i="31" s="1"/>
  <c r="AW35" i="31"/>
  <c r="BA25" i="31"/>
  <c r="BE38" i="31"/>
  <c r="BE31" i="31"/>
  <c r="BE34" i="31" s="1"/>
  <c r="BE35" i="31"/>
  <c r="BI25" i="31"/>
  <c r="BM38" i="31"/>
  <c r="BM31" i="31"/>
  <c r="BM34" i="31" s="1"/>
  <c r="BM35" i="31"/>
  <c r="BQ25" i="31"/>
  <c r="DI38" i="31"/>
  <c r="DI31" i="31"/>
  <c r="DI34" i="31" s="1"/>
  <c r="DM25" i="31"/>
  <c r="DM35" i="31"/>
  <c r="DQ38" i="31"/>
  <c r="DQ31" i="31"/>
  <c r="DQ34" i="31" s="1"/>
  <c r="DU25" i="31"/>
  <c r="DU35" i="31"/>
  <c r="DY38" i="31"/>
  <c r="DY31" i="31"/>
  <c r="DY34" i="31" s="1"/>
  <c r="EC25" i="31"/>
  <c r="EC35" i="31"/>
  <c r="EG38" i="31"/>
  <c r="EG31" i="31"/>
  <c r="EG34" i="31" s="1"/>
  <c r="EK25" i="31"/>
  <c r="EK35" i="31"/>
  <c r="EO38" i="31"/>
  <c r="EO31" i="31"/>
  <c r="EO34" i="31" s="1"/>
  <c r="ES25" i="31"/>
  <c r="ES35" i="31"/>
  <c r="EW38" i="31"/>
  <c r="EW31" i="31"/>
  <c r="EW34" i="31" s="1"/>
  <c r="FA25" i="31"/>
  <c r="FA35" i="31"/>
  <c r="FE38" i="31"/>
  <c r="FE31" i="31"/>
  <c r="FE34" i="31" s="1"/>
  <c r="FI25" i="31"/>
  <c r="FI35" i="31"/>
  <c r="FM38" i="31"/>
  <c r="FM31" i="31"/>
  <c r="FM34" i="31" s="1"/>
  <c r="FQ25" i="31"/>
  <c r="FQ35" i="31"/>
  <c r="FU38" i="31"/>
  <c r="FU31" i="31"/>
  <c r="FU34" i="31" s="1"/>
  <c r="FY25" i="31"/>
  <c r="FY35" i="31"/>
  <c r="GC38" i="31"/>
  <c r="GC31" i="31"/>
  <c r="GC34" i="31" s="1"/>
  <c r="GG25" i="31"/>
  <c r="GG35" i="31"/>
  <c r="GK38" i="31"/>
  <c r="GK31" i="31"/>
  <c r="GK34" i="31" s="1"/>
  <c r="GO25" i="31"/>
  <c r="GO35" i="31"/>
  <c r="GS38" i="31"/>
  <c r="GS31" i="31"/>
  <c r="GS34" i="31" s="1"/>
  <c r="F31" i="31"/>
  <c r="F34" i="31" s="1"/>
  <c r="J35" i="31"/>
  <c r="J38" i="31"/>
  <c r="N31" i="31"/>
  <c r="N34" i="31" s="1"/>
  <c r="R35" i="31"/>
  <c r="R38" i="31"/>
  <c r="V31" i="31"/>
  <c r="V34" i="31" s="1"/>
  <c r="Z35" i="31"/>
  <c r="Z38" i="31"/>
  <c r="AD31" i="31"/>
  <c r="AD34" i="31" s="1"/>
  <c r="AH35" i="31"/>
  <c r="AH38" i="31"/>
  <c r="AL31" i="31"/>
  <c r="AL34" i="31" s="1"/>
  <c r="AP35" i="31"/>
  <c r="AP38" i="31"/>
  <c r="AT31" i="31"/>
  <c r="AT34" i="31" s="1"/>
  <c r="AX35" i="31"/>
  <c r="AX38" i="31"/>
  <c r="BB31" i="31"/>
  <c r="BB34" i="31" s="1"/>
  <c r="BF35" i="31"/>
  <c r="BF38" i="31"/>
  <c r="BJ31" i="31"/>
  <c r="BJ34" i="31" s="1"/>
  <c r="BN35" i="31"/>
  <c r="BN38" i="31"/>
  <c r="BR31" i="31"/>
  <c r="BR34" i="31" s="1"/>
  <c r="BV31" i="31"/>
  <c r="BV34" i="31" s="1"/>
  <c r="BV35" i="31"/>
  <c r="BV38" i="31"/>
  <c r="CD31" i="31"/>
  <c r="CD34" i="31" s="1"/>
  <c r="CD35" i="31"/>
  <c r="CD38" i="31"/>
  <c r="CL31" i="31"/>
  <c r="CL34" i="31" s="1"/>
  <c r="CL35" i="31"/>
  <c r="CL38" i="31"/>
  <c r="CT31" i="31"/>
  <c r="CT34" i="31" s="1"/>
  <c r="CT35" i="31"/>
  <c r="CT38" i="31"/>
  <c r="DB31" i="31"/>
  <c r="DB34" i="31" s="1"/>
  <c r="DB35" i="31"/>
  <c r="DB38" i="31"/>
  <c r="DJ31" i="31"/>
  <c r="DJ34" i="31" s="1"/>
  <c r="DJ35" i="31"/>
  <c r="DJ38" i="31"/>
  <c r="DR31" i="31"/>
  <c r="DR34" i="31" s="1"/>
  <c r="DR35" i="31"/>
  <c r="DR38" i="31"/>
  <c r="DZ31" i="31"/>
  <c r="DZ34" i="31" s="1"/>
  <c r="ED35" i="31"/>
  <c r="ED38" i="31"/>
  <c r="EH31" i="31"/>
  <c r="EH34" i="31" s="1"/>
  <c r="EL35" i="31"/>
  <c r="EL38" i="31"/>
  <c r="EP31" i="31"/>
  <c r="EP34" i="31" s="1"/>
  <c r="ET35" i="31"/>
  <c r="ET38" i="31"/>
  <c r="EX31" i="31"/>
  <c r="EX34" i="31" s="1"/>
  <c r="FB35" i="31"/>
  <c r="FB38" i="31"/>
  <c r="FF31" i="31"/>
  <c r="FF34" i="31" s="1"/>
  <c r="FJ35" i="31"/>
  <c r="FJ38" i="31"/>
  <c r="FN31" i="31"/>
  <c r="FN34" i="31" s="1"/>
  <c r="FR35" i="31"/>
  <c r="FR38" i="31"/>
  <c r="FV31" i="31"/>
  <c r="FV34" i="31" s="1"/>
  <c r="FZ35" i="31"/>
  <c r="FZ38" i="31"/>
  <c r="GD31" i="31"/>
  <c r="GD34" i="31" s="1"/>
  <c r="GH35" i="31"/>
  <c r="GH38" i="31"/>
  <c r="GL31" i="31"/>
  <c r="GL34" i="31" s="1"/>
  <c r="GP35" i="31"/>
  <c r="GP38" i="31"/>
  <c r="GT18" i="31"/>
  <c r="GT43" i="31" s="1"/>
  <c r="GT45" i="31" s="1"/>
  <c r="C42" i="29"/>
  <c r="G42" i="29"/>
  <c r="K42" i="29"/>
  <c r="O42" i="29"/>
  <c r="H41" i="29"/>
  <c r="P41" i="29"/>
  <c r="H80" i="27"/>
  <c r="H40" i="27"/>
  <c r="H39" i="27" s="1"/>
  <c r="AB97" i="27"/>
  <c r="AB57" i="27"/>
  <c r="AB56" i="27" s="1"/>
  <c r="U56" i="27"/>
  <c r="T97" i="27"/>
  <c r="T57" i="27"/>
  <c r="T56" i="27" s="1"/>
  <c r="M56" i="27"/>
  <c r="L97" i="27"/>
  <c r="L57" i="27"/>
  <c r="L56" i="27" s="1"/>
  <c r="E56" i="27"/>
  <c r="U44" i="27"/>
  <c r="X85" i="27"/>
  <c r="X45" i="27"/>
  <c r="X44" i="27" s="1"/>
  <c r="M44" i="27"/>
  <c r="P85" i="27"/>
  <c r="P45" i="27"/>
  <c r="P44" i="27" s="1"/>
  <c r="E44" i="27"/>
  <c r="H85" i="27"/>
  <c r="H45" i="27"/>
  <c r="H44" i="27" s="1"/>
  <c r="U39" i="27"/>
  <c r="X80" i="27"/>
  <c r="X40" i="27"/>
  <c r="X39" i="27" s="1"/>
  <c r="M39" i="27"/>
  <c r="P80" i="27"/>
  <c r="P40" i="27"/>
  <c r="P39" i="27" s="1"/>
  <c r="AB112" i="27"/>
  <c r="AB72" i="27"/>
  <c r="AB71" i="27" s="1"/>
  <c r="U115" i="27"/>
  <c r="U55" i="27" s="1"/>
  <c r="U54" i="27" s="1"/>
  <c r="T112" i="27"/>
  <c r="T72" i="27"/>
  <c r="T71" i="27" s="1"/>
  <c r="M115" i="27"/>
  <c r="M55" i="27" s="1"/>
  <c r="M54" i="27" s="1"/>
  <c r="L112" i="27"/>
  <c r="L72" i="27"/>
  <c r="L71" i="27" s="1"/>
  <c r="E115" i="27"/>
  <c r="E55" i="27" s="1"/>
  <c r="E54" i="27" s="1"/>
  <c r="X93" i="27"/>
  <c r="X53" i="27"/>
  <c r="X52" i="27" s="1"/>
  <c r="P93" i="27"/>
  <c r="P53" i="27"/>
  <c r="P52" i="27" s="1"/>
  <c r="H93" i="27"/>
  <c r="H53" i="27"/>
  <c r="H52" i="27" s="1"/>
  <c r="X91" i="27"/>
  <c r="X51" i="27"/>
  <c r="X50" i="27" s="1"/>
  <c r="P91" i="27"/>
  <c r="P51" i="27"/>
  <c r="P50" i="27" s="1"/>
  <c r="H91" i="27"/>
  <c r="H51" i="27"/>
  <c r="H50" i="27" s="1"/>
  <c r="Y56" i="27"/>
  <c r="Y74" i="27" s="1"/>
  <c r="Y75" i="27" s="1"/>
  <c r="X97" i="27"/>
  <c r="X57" i="27"/>
  <c r="X56" i="27" s="1"/>
  <c r="Q56" i="27"/>
  <c r="Q74" i="27" s="1"/>
  <c r="Q75" i="27" s="1"/>
  <c r="P97" i="27"/>
  <c r="P57" i="27"/>
  <c r="P56" i="27" s="1"/>
  <c r="I56" i="27"/>
  <c r="I74" i="27" s="1"/>
  <c r="I75" i="27" s="1"/>
  <c r="H97" i="27"/>
  <c r="H57" i="27"/>
  <c r="H56" i="27" s="1"/>
  <c r="Y44" i="27"/>
  <c r="AB85" i="27"/>
  <c r="AB45" i="27"/>
  <c r="AB44" i="27" s="1"/>
  <c r="Q44" i="27"/>
  <c r="T85" i="27"/>
  <c r="T45" i="27"/>
  <c r="T44" i="27" s="1"/>
  <c r="I44" i="27"/>
  <c r="L85" i="27"/>
  <c r="L45" i="27"/>
  <c r="L44" i="27" s="1"/>
  <c r="Y39" i="27"/>
  <c r="AB80" i="27"/>
  <c r="AB40" i="27"/>
  <c r="AB39" i="27" s="1"/>
  <c r="Q39" i="27"/>
  <c r="T80" i="27"/>
  <c r="T40" i="27"/>
  <c r="T39" i="27" s="1"/>
  <c r="I39" i="27"/>
  <c r="L80" i="27"/>
  <c r="L40" i="27"/>
  <c r="L39" i="27" s="1"/>
  <c r="V115" i="27"/>
  <c r="V55" i="27" s="1"/>
  <c r="V54" i="27" s="1"/>
  <c r="V74" i="27" s="1"/>
  <c r="V75" i="27" s="1"/>
  <c r="N115" i="27"/>
  <c r="N55" i="27" s="1"/>
  <c r="N54" i="27" s="1"/>
  <c r="N74" i="27" s="1"/>
  <c r="N75" i="27" s="1"/>
  <c r="F115" i="27"/>
  <c r="F55" i="27" s="1"/>
  <c r="F54" i="27" s="1"/>
  <c r="F74" i="27" s="1"/>
  <c r="F75" i="27" s="1"/>
  <c r="Y115" i="27"/>
  <c r="Y55" i="27" s="1"/>
  <c r="Y54" i="27" s="1"/>
  <c r="U74" i="27"/>
  <c r="U75" i="27" s="1"/>
  <c r="X112" i="27"/>
  <c r="X115" i="27" s="1"/>
  <c r="X55" i="27" s="1"/>
  <c r="X54" i="27" s="1"/>
  <c r="X72" i="27"/>
  <c r="X71" i="27" s="1"/>
  <c r="X74" i="27" s="1"/>
  <c r="X75" i="27" s="1"/>
  <c r="Q115" i="27"/>
  <c r="Q55" i="27" s="1"/>
  <c r="Q54" i="27" s="1"/>
  <c r="M74" i="27"/>
  <c r="M75" i="27" s="1"/>
  <c r="P112" i="27"/>
  <c r="P115" i="27" s="1"/>
  <c r="P55" i="27" s="1"/>
  <c r="P54" i="27" s="1"/>
  <c r="P72" i="27"/>
  <c r="P71" i="27" s="1"/>
  <c r="P74" i="27" s="1"/>
  <c r="P75" i="27" s="1"/>
  <c r="I115" i="27"/>
  <c r="I55" i="27" s="1"/>
  <c r="I54" i="27" s="1"/>
  <c r="E74" i="27"/>
  <c r="E75" i="27" s="1"/>
  <c r="H112" i="27"/>
  <c r="H115" i="27" s="1"/>
  <c r="H55" i="27" s="1"/>
  <c r="H54" i="27" s="1"/>
  <c r="H72" i="27"/>
  <c r="H71" i="27" s="1"/>
  <c r="H74" i="27" s="1"/>
  <c r="H75" i="27" s="1"/>
  <c r="Z115" i="27"/>
  <c r="Z55" i="27" s="1"/>
  <c r="Z54" i="27" s="1"/>
  <c r="Z74" i="27" s="1"/>
  <c r="Z75" i="27" s="1"/>
  <c r="R115" i="27"/>
  <c r="R55" i="27" s="1"/>
  <c r="R54" i="27" s="1"/>
  <c r="R74" i="27" s="1"/>
  <c r="R75" i="27" s="1"/>
  <c r="J115" i="27"/>
  <c r="J55" i="27" s="1"/>
  <c r="J54" i="27" s="1"/>
  <c r="J74" i="27" s="1"/>
  <c r="J75" i="27" s="1"/>
  <c r="AA115" i="27"/>
  <c r="AA55" i="27" s="1"/>
  <c r="AA54" i="27" s="1"/>
  <c r="AA74" i="27" s="1"/>
  <c r="AA75" i="27" s="1"/>
  <c r="W115" i="27"/>
  <c r="W55" i="27" s="1"/>
  <c r="W54" i="27" s="1"/>
  <c r="W74" i="27" s="1"/>
  <c r="W75" i="27" s="1"/>
  <c r="S115" i="27"/>
  <c r="S55" i="27" s="1"/>
  <c r="S54" i="27" s="1"/>
  <c r="S74" i="27" s="1"/>
  <c r="S75" i="27" s="1"/>
  <c r="O115" i="27"/>
  <c r="O55" i="27" s="1"/>
  <c r="O54" i="27" s="1"/>
  <c r="O74" i="27" s="1"/>
  <c r="O75" i="27" s="1"/>
  <c r="K115" i="27"/>
  <c r="K55" i="27" s="1"/>
  <c r="K54" i="27" s="1"/>
  <c r="K74" i="27" s="1"/>
  <c r="K75" i="27" s="1"/>
  <c r="G115" i="27"/>
  <c r="G55" i="27" s="1"/>
  <c r="G54" i="27" s="1"/>
  <c r="G74" i="27" s="1"/>
  <c r="G75" i="27" s="1"/>
  <c r="AB93" i="27"/>
  <c r="AB53" i="27"/>
  <c r="AB52" i="27" s="1"/>
  <c r="T93" i="27"/>
  <c r="T53" i="27"/>
  <c r="T52" i="27" s="1"/>
  <c r="L93" i="27"/>
  <c r="L53" i="27"/>
  <c r="L52" i="27" s="1"/>
  <c r="AB91" i="27"/>
  <c r="AB51" i="27"/>
  <c r="AB50" i="27" s="1"/>
  <c r="T91" i="27"/>
  <c r="T51" i="27"/>
  <c r="T50" i="27" s="1"/>
  <c r="L91" i="27"/>
  <c r="L51" i="27"/>
  <c r="L50" i="27" s="1"/>
  <c r="R11" i="23"/>
  <c r="I16" i="23"/>
  <c r="M16" i="23"/>
  <c r="N17" i="23"/>
  <c r="L45" i="23"/>
  <c r="W45" i="23"/>
  <c r="S45" i="23"/>
  <c r="O45" i="23"/>
  <c r="M26" i="23"/>
  <c r="N27" i="23"/>
  <c r="P45" i="23"/>
  <c r="J45" i="23"/>
  <c r="U45" i="23"/>
  <c r="K45" i="23"/>
  <c r="I24" i="23"/>
  <c r="M24" i="23"/>
  <c r="N25" i="23"/>
  <c r="M22" i="23"/>
  <c r="N23" i="23"/>
  <c r="N21" i="23"/>
  <c r="X21" i="23" s="1"/>
  <c r="N13" i="23"/>
  <c r="X13" i="23" s="1"/>
  <c r="V28" i="23"/>
  <c r="R28" i="23"/>
  <c r="R45" i="23" s="1"/>
  <c r="V16" i="23"/>
  <c r="R16" i="23"/>
  <c r="M28" i="23"/>
  <c r="N29" i="23"/>
  <c r="I11" i="23"/>
  <c r="M11" i="23"/>
  <c r="N12" i="23"/>
  <c r="T45" i="23"/>
  <c r="H45" i="23"/>
  <c r="V45" i="23"/>
  <c r="G45" i="23"/>
  <c r="N44" i="23"/>
  <c r="M43" i="23"/>
  <c r="M45" i="23" s="1"/>
  <c r="F45" i="23"/>
  <c r="Q45" i="23"/>
  <c r="E45" i="23"/>
  <c r="I43" i="23"/>
  <c r="I45" i="23" s="1"/>
  <c r="I22" i="23"/>
  <c r="N18" i="23"/>
  <c r="X18" i="23" s="1"/>
  <c r="Q91" i="14"/>
  <c r="M11" i="2"/>
  <c r="K11" i="2"/>
  <c r="I11" i="2"/>
  <c r="G11" i="2"/>
  <c r="E11" i="2"/>
  <c r="N11" i="2"/>
  <c r="L11" i="2"/>
  <c r="H11" i="2"/>
  <c r="F11" i="2"/>
  <c r="J14" i="2"/>
  <c r="O18" i="2"/>
  <c r="O24" i="2"/>
  <c r="Y28" i="2"/>
  <c r="H26" i="2"/>
  <c r="N26" i="2"/>
  <c r="G26" i="2"/>
  <c r="K26" i="2"/>
  <c r="O23" i="2"/>
  <c r="Z27" i="2"/>
  <c r="J25" i="2"/>
  <c r="M10" i="2"/>
  <c r="K10" i="2"/>
  <c r="I10" i="2"/>
  <c r="G10" i="2"/>
  <c r="E10" i="2"/>
  <c r="N10" i="2"/>
  <c r="L10" i="2"/>
  <c r="H10" i="2"/>
  <c r="F10" i="2"/>
  <c r="N13" i="2"/>
  <c r="L13" i="2"/>
  <c r="H13" i="2"/>
  <c r="F13" i="2"/>
  <c r="M13" i="2"/>
  <c r="K13" i="2"/>
  <c r="I13" i="2"/>
  <c r="G13" i="2"/>
  <c r="E13" i="2"/>
  <c r="M9" i="2"/>
  <c r="K9" i="2"/>
  <c r="I9" i="2"/>
  <c r="G9" i="2"/>
  <c r="E9" i="2"/>
  <c r="N9" i="2"/>
  <c r="L9" i="2"/>
  <c r="H9" i="2"/>
  <c r="F9" i="2"/>
  <c r="AC22" i="2"/>
  <c r="AC27" i="2" s="1"/>
  <c r="AC28" i="2" s="1"/>
  <c r="N19" i="2"/>
  <c r="N22" i="2" s="1"/>
  <c r="L19" i="2"/>
  <c r="H19" i="2"/>
  <c r="H22" i="2" s="1"/>
  <c r="F19" i="2"/>
  <c r="M19" i="2"/>
  <c r="K19" i="2"/>
  <c r="I19" i="2"/>
  <c r="G19" i="2"/>
  <c r="G22" i="2" s="1"/>
  <c r="E19" i="2"/>
  <c r="J19" i="2" s="1"/>
  <c r="Z16" i="2"/>
  <c r="Z17" i="2" s="1"/>
  <c r="M15" i="2"/>
  <c r="K15" i="2"/>
  <c r="I15" i="2"/>
  <c r="G15" i="2"/>
  <c r="E15" i="2"/>
  <c r="AD16" i="2"/>
  <c r="AD17" i="2" s="1"/>
  <c r="N15" i="2"/>
  <c r="L15" i="2"/>
  <c r="H15" i="2"/>
  <c r="F15" i="2"/>
  <c r="M8" i="2"/>
  <c r="M12" i="2" s="1"/>
  <c r="K8" i="2"/>
  <c r="I8" i="2"/>
  <c r="I12" i="2" s="1"/>
  <c r="G8" i="2"/>
  <c r="G12" i="2" s="1"/>
  <c r="E8" i="2"/>
  <c r="N8" i="2"/>
  <c r="N12" i="2" s="1"/>
  <c r="L8" i="2"/>
  <c r="L12" i="2" s="1"/>
  <c r="H8" i="2"/>
  <c r="H12" i="2" s="1"/>
  <c r="F8" i="2"/>
  <c r="F12" i="2" s="1"/>
  <c r="O14" i="2"/>
  <c r="AA17" i="2"/>
  <c r="J18" i="2"/>
  <c r="D24" i="2"/>
  <c r="AA27" i="2"/>
  <c r="AA28" i="2" s="1"/>
  <c r="F26" i="2"/>
  <c r="L26" i="2"/>
  <c r="E26" i="2"/>
  <c r="J23" i="2"/>
  <c r="I26" i="2"/>
  <c r="M26" i="2"/>
  <c r="O25" i="2"/>
  <c r="AD27" i="2"/>
  <c r="AD28" i="2" s="1"/>
  <c r="AB16" i="2"/>
  <c r="AB17" i="2" s="1"/>
  <c r="AB22" i="2"/>
  <c r="AB27" i="2" s="1"/>
  <c r="AB28" i="2" s="1"/>
  <c r="M20" i="2"/>
  <c r="M22" i="2" s="1"/>
  <c r="K20" i="2"/>
  <c r="I20" i="2"/>
  <c r="I22" i="2" s="1"/>
  <c r="G20" i="2"/>
  <c r="E20" i="2"/>
  <c r="N20" i="2"/>
  <c r="L20" i="2"/>
  <c r="L22" i="2" s="1"/>
  <c r="H20" i="2"/>
  <c r="F20" i="2"/>
  <c r="F22" i="2" s="1"/>
  <c r="Z45" i="1"/>
  <c r="V45" i="1"/>
  <c r="R45" i="1"/>
  <c r="Z40" i="1"/>
  <c r="V40" i="1"/>
  <c r="R40" i="1"/>
  <c r="Y45" i="1"/>
  <c r="U45" i="1"/>
  <c r="Q45" i="1"/>
  <c r="Y40" i="1"/>
  <c r="U40" i="1"/>
  <c r="Q40" i="1"/>
  <c r="X36" i="1"/>
  <c r="T36" i="1"/>
  <c r="W45" i="1"/>
  <c r="S45" i="1"/>
  <c r="W40" i="1"/>
  <c r="S40" i="1"/>
  <c r="W36" i="1"/>
  <c r="S36" i="1"/>
  <c r="AK125" i="39" l="1"/>
  <c r="AG125" i="39"/>
  <c r="AC125" i="39"/>
  <c r="AK80" i="39"/>
  <c r="AG80" i="39"/>
  <c r="AC80" i="39"/>
  <c r="Z63" i="39"/>
  <c r="AI125" i="39"/>
  <c r="AE125" i="39"/>
  <c r="AI80" i="39"/>
  <c r="AE80" i="39"/>
  <c r="Z117" i="39"/>
  <c r="Z124" i="39"/>
  <c r="Z125" i="39" s="1"/>
  <c r="AA125" i="39"/>
  <c r="Z79" i="39"/>
  <c r="Z80" i="39" s="1"/>
  <c r="AA80" i="39"/>
  <c r="A55" i="12"/>
  <c r="C74" i="33"/>
  <c r="D75" i="33"/>
  <c r="C67" i="33"/>
  <c r="C46" i="33"/>
  <c r="C29" i="33"/>
  <c r="D30" i="33"/>
  <c r="C13" i="33"/>
  <c r="A54" i="12"/>
  <c r="U40" i="30"/>
  <c r="O56" i="30"/>
  <c r="J56" i="30"/>
  <c r="K40" i="30"/>
  <c r="S56" i="30"/>
  <c r="F56" i="30"/>
  <c r="BR45" i="31"/>
  <c r="BR43" i="31"/>
  <c r="BB45" i="31"/>
  <c r="BB43" i="31"/>
  <c r="AL45" i="31"/>
  <c r="AL43" i="31"/>
  <c r="V45" i="31"/>
  <c r="V43" i="31"/>
  <c r="F45" i="31"/>
  <c r="F43" i="31"/>
  <c r="C18" i="31"/>
  <c r="B15" i="31"/>
  <c r="B18" i="31" s="1"/>
  <c r="K18" i="31"/>
  <c r="AA18" i="31"/>
  <c r="AQ18" i="31"/>
  <c r="BG18" i="31"/>
  <c r="BW18" i="31"/>
  <c r="CM18" i="31"/>
  <c r="DC18" i="31"/>
  <c r="F44" i="31"/>
  <c r="V44" i="31"/>
  <c r="AL44" i="31"/>
  <c r="BB44" i="31"/>
  <c r="BR44" i="31"/>
  <c r="GQ34" i="31"/>
  <c r="GI34" i="31"/>
  <c r="GA34" i="31"/>
  <c r="FS34" i="31"/>
  <c r="FK34" i="31"/>
  <c r="FC34" i="31"/>
  <c r="EU34" i="31"/>
  <c r="EM34" i="31"/>
  <c r="EE34" i="31"/>
  <c r="DW34" i="31"/>
  <c r="DO34" i="31"/>
  <c r="DG34" i="31"/>
  <c r="CY45" i="31"/>
  <c r="CY43" i="31"/>
  <c r="CI45" i="31"/>
  <c r="CI43" i="31"/>
  <c r="BG34" i="31"/>
  <c r="AY34" i="31"/>
  <c r="AQ34" i="31"/>
  <c r="AI34" i="31"/>
  <c r="AA34" i="31"/>
  <c r="S34" i="31"/>
  <c r="K34" i="31"/>
  <c r="B31" i="31"/>
  <c r="B34" i="31" s="1"/>
  <c r="Q18" i="31"/>
  <c r="AG18" i="31"/>
  <c r="AW18" i="31"/>
  <c r="BM18" i="31"/>
  <c r="CC18" i="31"/>
  <c r="CS18" i="31"/>
  <c r="DI18" i="31"/>
  <c r="DY18" i="31"/>
  <c r="EO18" i="31"/>
  <c r="FE18" i="31"/>
  <c r="FU18" i="31"/>
  <c r="GK18" i="31"/>
  <c r="L18" i="31"/>
  <c r="AB18" i="31"/>
  <c r="AR18" i="31"/>
  <c r="BH18" i="31"/>
  <c r="BX18" i="31"/>
  <c r="CN18" i="31"/>
  <c r="DD18" i="31"/>
  <c r="DT18" i="31"/>
  <c r="EJ18" i="31"/>
  <c r="EJ43" i="31" s="1"/>
  <c r="EJ45" i="31" s="1"/>
  <c r="EZ18" i="31"/>
  <c r="FP18" i="31"/>
  <c r="FP43" i="31" s="1"/>
  <c r="FP45" i="31" s="1"/>
  <c r="GF18" i="31"/>
  <c r="EA18" i="31"/>
  <c r="EQ18" i="31"/>
  <c r="FG18" i="31"/>
  <c r="FW18" i="31"/>
  <c r="GM18" i="31"/>
  <c r="GH34" i="31"/>
  <c r="FR34" i="31"/>
  <c r="FB34" i="31"/>
  <c r="EL34" i="31"/>
  <c r="DV34" i="31"/>
  <c r="DF34" i="31"/>
  <c r="CP34" i="31"/>
  <c r="BZ34" i="31"/>
  <c r="BF34" i="31"/>
  <c r="AP34" i="31"/>
  <c r="Z34" i="31"/>
  <c r="J34" i="31"/>
  <c r="DE34" i="31"/>
  <c r="DA45" i="31"/>
  <c r="DA43" i="31"/>
  <c r="CW34" i="31"/>
  <c r="CS43" i="31"/>
  <c r="CS45" i="31" s="1"/>
  <c r="CO34" i="31"/>
  <c r="CK45" i="31"/>
  <c r="CK43" i="31"/>
  <c r="CG34" i="31"/>
  <c r="CC43" i="31"/>
  <c r="CC45" i="31" s="1"/>
  <c r="BY34" i="31"/>
  <c r="BU45" i="31"/>
  <c r="BU43" i="31"/>
  <c r="BQ34" i="31"/>
  <c r="BI34" i="31"/>
  <c r="BA34" i="31"/>
  <c r="AS34" i="31"/>
  <c r="AK34" i="31"/>
  <c r="AC34" i="31"/>
  <c r="U34" i="31"/>
  <c r="M34" i="31"/>
  <c r="E34" i="31"/>
  <c r="O18" i="31"/>
  <c r="AE18" i="31"/>
  <c r="AU18" i="31"/>
  <c r="BK18" i="31"/>
  <c r="CA18" i="31"/>
  <c r="CQ18" i="31"/>
  <c r="CQ43" i="31" s="1"/>
  <c r="CQ45" i="31" s="1"/>
  <c r="DG18" i="31"/>
  <c r="J18" i="31"/>
  <c r="Z18" i="31"/>
  <c r="AP18" i="31"/>
  <c r="BF18" i="31"/>
  <c r="BV18" i="31"/>
  <c r="CL18" i="31"/>
  <c r="DB18" i="31"/>
  <c r="DR18" i="31"/>
  <c r="EH18" i="31"/>
  <c r="EX18" i="31"/>
  <c r="FN18" i="31"/>
  <c r="GD18" i="31"/>
  <c r="DT34" i="31"/>
  <c r="DD34" i="31"/>
  <c r="CN34" i="31"/>
  <c r="BX34" i="31"/>
  <c r="BH34" i="31"/>
  <c r="AR34" i="31"/>
  <c r="AB34" i="31"/>
  <c r="L34" i="31"/>
  <c r="BS34" i="31"/>
  <c r="BK34" i="31"/>
  <c r="BC34" i="31"/>
  <c r="AU34" i="31"/>
  <c r="AM34" i="31"/>
  <c r="AE34" i="31"/>
  <c r="W34" i="31"/>
  <c r="O34" i="31"/>
  <c r="G34" i="31"/>
  <c r="B38" i="31"/>
  <c r="M18" i="31"/>
  <c r="AC18" i="31"/>
  <c r="AS18" i="31"/>
  <c r="BI18" i="31"/>
  <c r="BY18" i="31"/>
  <c r="CO18" i="31"/>
  <c r="DE18" i="31"/>
  <c r="DU18" i="31"/>
  <c r="EK18" i="31"/>
  <c r="FA18" i="31"/>
  <c r="FQ18" i="31"/>
  <c r="GG18" i="31"/>
  <c r="P18" i="31"/>
  <c r="AF18" i="31"/>
  <c r="AV18" i="31"/>
  <c r="BL18" i="31"/>
  <c r="CB18" i="31"/>
  <c r="CR18" i="31"/>
  <c r="DH18" i="31"/>
  <c r="DX18" i="31"/>
  <c r="EN18" i="31"/>
  <c r="FD18" i="31"/>
  <c r="FT18" i="31"/>
  <c r="GJ18" i="31"/>
  <c r="DO18" i="31"/>
  <c r="EE18" i="31"/>
  <c r="EU18" i="31"/>
  <c r="FK18" i="31"/>
  <c r="GA18" i="31"/>
  <c r="GQ18" i="31"/>
  <c r="GT44" i="31"/>
  <c r="GD43" i="31"/>
  <c r="GD45" i="31" s="1"/>
  <c r="FN43" i="31"/>
  <c r="FN45" i="31" s="1"/>
  <c r="EX43" i="31"/>
  <c r="EX45" i="31" s="1"/>
  <c r="EH43" i="31"/>
  <c r="EH45" i="31" s="1"/>
  <c r="DR43" i="31"/>
  <c r="DR45" i="31" s="1"/>
  <c r="DB43" i="31"/>
  <c r="DB45" i="31" s="1"/>
  <c r="CL43" i="31"/>
  <c r="CL45" i="31" s="1"/>
  <c r="BV43" i="31"/>
  <c r="BV45" i="31" s="1"/>
  <c r="BJ43" i="31"/>
  <c r="BJ45" i="31" s="1"/>
  <c r="AT43" i="31"/>
  <c r="AT45" i="31" s="1"/>
  <c r="AD43" i="31"/>
  <c r="AD45" i="31" s="1"/>
  <c r="N43" i="31"/>
  <c r="N45" i="31" s="1"/>
  <c r="GS43" i="31"/>
  <c r="GS45" i="31" s="1"/>
  <c r="GK43" i="31"/>
  <c r="GK45" i="31" s="1"/>
  <c r="GC43" i="31"/>
  <c r="GC45" i="31" s="1"/>
  <c r="FU43" i="31"/>
  <c r="FU45" i="31" s="1"/>
  <c r="FM43" i="31"/>
  <c r="FM45" i="31" s="1"/>
  <c r="FE43" i="31"/>
  <c r="FE45" i="31" s="1"/>
  <c r="EW43" i="31"/>
  <c r="EW45" i="31" s="1"/>
  <c r="EO43" i="31"/>
  <c r="EO45" i="31" s="1"/>
  <c r="EG43" i="31"/>
  <c r="EG45" i="31" s="1"/>
  <c r="DY43" i="31"/>
  <c r="DY45" i="31" s="1"/>
  <c r="DQ43" i="31"/>
  <c r="DQ45" i="31" s="1"/>
  <c r="DI43" i="31"/>
  <c r="DI45" i="31" s="1"/>
  <c r="BM43" i="31"/>
  <c r="BM45" i="31" s="1"/>
  <c r="BE43" i="31"/>
  <c r="BE45" i="31" s="1"/>
  <c r="AW43" i="31"/>
  <c r="AW45" i="31" s="1"/>
  <c r="AO43" i="31"/>
  <c r="AO45" i="31" s="1"/>
  <c r="AG43" i="31"/>
  <c r="AG45" i="31" s="1"/>
  <c r="Y43" i="31"/>
  <c r="Y45" i="31" s="1"/>
  <c r="Q43" i="31"/>
  <c r="Q45" i="31" s="1"/>
  <c r="I43" i="31"/>
  <c r="I45" i="31" s="1"/>
  <c r="S18" i="31"/>
  <c r="AI18" i="31"/>
  <c r="AY18" i="31"/>
  <c r="BO18" i="31"/>
  <c r="CE18" i="31"/>
  <c r="CU18" i="31"/>
  <c r="DK18" i="31"/>
  <c r="N44" i="31"/>
  <c r="AD44" i="31"/>
  <c r="AT44" i="31"/>
  <c r="BJ44" i="31"/>
  <c r="GN45" i="31"/>
  <c r="GN43" i="31"/>
  <c r="FX45" i="31"/>
  <c r="FX43" i="31"/>
  <c r="FH45" i="31"/>
  <c r="FH43" i="31"/>
  <c r="ER45" i="31"/>
  <c r="ER43" i="31"/>
  <c r="EB45" i="31"/>
  <c r="EB43" i="31"/>
  <c r="DH45" i="31"/>
  <c r="DH43" i="31"/>
  <c r="CR45" i="31"/>
  <c r="CR43" i="31"/>
  <c r="CB45" i="31"/>
  <c r="CB43" i="31"/>
  <c r="BL45" i="31"/>
  <c r="BL43" i="31"/>
  <c r="AV45" i="31"/>
  <c r="AV43" i="31"/>
  <c r="AF45" i="31"/>
  <c r="AF43" i="31"/>
  <c r="P45" i="31"/>
  <c r="P43" i="31"/>
  <c r="C45" i="31"/>
  <c r="C43" i="31"/>
  <c r="I44" i="31"/>
  <c r="Y44" i="31"/>
  <c r="AO44" i="31"/>
  <c r="BE44" i="31"/>
  <c r="BU44" i="31"/>
  <c r="CK44" i="31"/>
  <c r="DA44" i="31"/>
  <c r="DQ44" i="31"/>
  <c r="EG44" i="31"/>
  <c r="EW44" i="31"/>
  <c r="FM44" i="31"/>
  <c r="GC44" i="31"/>
  <c r="GS44" i="31"/>
  <c r="EB44" i="31"/>
  <c r="ER44" i="31"/>
  <c r="FH44" i="31"/>
  <c r="FX44" i="31"/>
  <c r="GN44" i="31"/>
  <c r="DS18" i="31"/>
  <c r="EI18" i="31"/>
  <c r="EY18" i="31"/>
  <c r="FO18" i="31"/>
  <c r="GE18" i="31"/>
  <c r="GP34" i="31"/>
  <c r="FZ34" i="31"/>
  <c r="FJ34" i="31"/>
  <c r="ET34" i="31"/>
  <c r="ED34" i="31"/>
  <c r="DN34" i="31"/>
  <c r="CX34" i="31"/>
  <c r="CH34" i="31"/>
  <c r="BN34" i="31"/>
  <c r="AX34" i="31"/>
  <c r="AH34" i="31"/>
  <c r="R34" i="31"/>
  <c r="GO34" i="31"/>
  <c r="GG34" i="31"/>
  <c r="FY34" i="31"/>
  <c r="FQ34" i="31"/>
  <c r="FI34" i="31"/>
  <c r="FA34" i="31"/>
  <c r="ES34" i="31"/>
  <c r="EK34" i="31"/>
  <c r="EC34" i="31"/>
  <c r="DU34" i="31"/>
  <c r="DM34" i="31"/>
  <c r="CI44" i="31"/>
  <c r="CY44" i="31"/>
  <c r="R18" i="31"/>
  <c r="AH18" i="31"/>
  <c r="AX18" i="31"/>
  <c r="BN18" i="31"/>
  <c r="CD18" i="31"/>
  <c r="CT18" i="31"/>
  <c r="CT43" i="31" s="1"/>
  <c r="CT45" i="31" s="1"/>
  <c r="DJ18" i="31"/>
  <c r="DZ18" i="31"/>
  <c r="DZ43" i="31" s="1"/>
  <c r="DZ45" i="31" s="1"/>
  <c r="EP18" i="31"/>
  <c r="FF18" i="31"/>
  <c r="FF43" i="31" s="1"/>
  <c r="FF45" i="31" s="1"/>
  <c r="FV18" i="31"/>
  <c r="GL18" i="31"/>
  <c r="GL43" i="31" s="1"/>
  <c r="GL45" i="31" s="1"/>
  <c r="GJ43" i="31"/>
  <c r="GJ45" i="31" s="1"/>
  <c r="FT43" i="31"/>
  <c r="FT45" i="31" s="1"/>
  <c r="FD43" i="31"/>
  <c r="FD45" i="31" s="1"/>
  <c r="EN43" i="31"/>
  <c r="EN45" i="31" s="1"/>
  <c r="DX43" i="31"/>
  <c r="DX45" i="31" s="1"/>
  <c r="DL34" i="31"/>
  <c r="CV34" i="31"/>
  <c r="CF34" i="31"/>
  <c r="BP34" i="31"/>
  <c r="AZ34" i="31"/>
  <c r="AJ34" i="31"/>
  <c r="T34" i="31"/>
  <c r="D34" i="31"/>
  <c r="GM43" i="31"/>
  <c r="GM45" i="31" s="1"/>
  <c r="GE43" i="31"/>
  <c r="GE45" i="31" s="1"/>
  <c r="FW43" i="31"/>
  <c r="FW45" i="31" s="1"/>
  <c r="FO43" i="31"/>
  <c r="FO45" i="31" s="1"/>
  <c r="FG43" i="31"/>
  <c r="FG45" i="31" s="1"/>
  <c r="EY43" i="31"/>
  <c r="EY45" i="31" s="1"/>
  <c r="EQ43" i="31"/>
  <c r="EQ45" i="31" s="1"/>
  <c r="EI43" i="31"/>
  <c r="EI45" i="31" s="1"/>
  <c r="EA43" i="31"/>
  <c r="EA45" i="31" s="1"/>
  <c r="DS43" i="31"/>
  <c r="DS45" i="31" s="1"/>
  <c r="DK34" i="31"/>
  <c r="DC34" i="31"/>
  <c r="CU34" i="31"/>
  <c r="CM34" i="31"/>
  <c r="CE34" i="31"/>
  <c r="BW34" i="31"/>
  <c r="BO34" i="31"/>
  <c r="E18" i="31"/>
  <c r="U18" i="31"/>
  <c r="AK18" i="31"/>
  <c r="BA18" i="31"/>
  <c r="BQ18" i="31"/>
  <c r="CG18" i="31"/>
  <c r="CW18" i="31"/>
  <c r="DM18" i="31"/>
  <c r="EC18" i="31"/>
  <c r="ES18" i="31"/>
  <c r="FI18" i="31"/>
  <c r="FY18" i="31"/>
  <c r="GO18" i="31"/>
  <c r="H18" i="31"/>
  <c r="X18" i="31"/>
  <c r="X43" i="31" s="1"/>
  <c r="X45" i="31" s="1"/>
  <c r="AN18" i="31"/>
  <c r="BD18" i="31"/>
  <c r="BD43" i="31" s="1"/>
  <c r="BD45" i="31" s="1"/>
  <c r="BT18" i="31"/>
  <c r="CJ18" i="31"/>
  <c r="CJ43" i="31" s="1"/>
  <c r="CJ45" i="31" s="1"/>
  <c r="CZ18" i="31"/>
  <c r="DP18" i="31"/>
  <c r="DP43" i="31" s="1"/>
  <c r="DP45" i="31" s="1"/>
  <c r="EF18" i="31"/>
  <c r="EV18" i="31"/>
  <c r="EV43" i="31" s="1"/>
  <c r="EV45" i="31" s="1"/>
  <c r="FL18" i="31"/>
  <c r="GB18" i="31"/>
  <c r="GB43" i="31" s="1"/>
  <c r="GB45" i="31" s="1"/>
  <c r="GR18" i="31"/>
  <c r="DW18" i="31"/>
  <c r="EM18" i="31"/>
  <c r="FC18" i="31"/>
  <c r="FS18" i="31"/>
  <c r="GI18" i="31"/>
  <c r="A52" i="12"/>
  <c r="A53" i="12"/>
  <c r="A50" i="12"/>
  <c r="A51" i="12"/>
  <c r="L115" i="27"/>
  <c r="L55" i="27" s="1"/>
  <c r="L54" i="27" s="1"/>
  <c r="L74" i="27" s="1"/>
  <c r="L75" i="27" s="1"/>
  <c r="T115" i="27"/>
  <c r="T55" i="27" s="1"/>
  <c r="T54" i="27" s="1"/>
  <c r="T74" i="27" s="1"/>
  <c r="T75" i="27" s="1"/>
  <c r="AB115" i="27"/>
  <c r="AB55" i="27" s="1"/>
  <c r="AB54" i="27" s="1"/>
  <c r="AB74" i="27" s="1"/>
  <c r="AB75" i="27" s="1"/>
  <c r="X44" i="23"/>
  <c r="X43" i="23" s="1"/>
  <c r="N43" i="23"/>
  <c r="X12" i="23"/>
  <c r="X11" i="23" s="1"/>
  <c r="N11" i="23"/>
  <c r="X27" i="23"/>
  <c r="X26" i="23" s="1"/>
  <c r="N26" i="23"/>
  <c r="X17" i="23"/>
  <c r="X16" i="23" s="1"/>
  <c r="N16" i="23"/>
  <c r="X29" i="23"/>
  <c r="X28" i="23" s="1"/>
  <c r="N28" i="23"/>
  <c r="X23" i="23"/>
  <c r="X22" i="23" s="1"/>
  <c r="N22" i="23"/>
  <c r="X25" i="23"/>
  <c r="X24" i="23" s="1"/>
  <c r="N24" i="23"/>
  <c r="J20" i="2"/>
  <c r="J22" i="2" s="1"/>
  <c r="M27" i="2"/>
  <c r="J26" i="2"/>
  <c r="D23" i="2"/>
  <c r="L27" i="2"/>
  <c r="D18" i="2"/>
  <c r="E12" i="2"/>
  <c r="J8" i="2"/>
  <c r="J15" i="2"/>
  <c r="J9" i="2"/>
  <c r="G16" i="2"/>
  <c r="K16" i="2"/>
  <c r="O13" i="2"/>
  <c r="F16" i="2"/>
  <c r="F17" i="2" s="1"/>
  <c r="L16" i="2"/>
  <c r="L17" i="2" s="1"/>
  <c r="J10" i="2"/>
  <c r="Z28" i="2"/>
  <c r="N27" i="2"/>
  <c r="J11" i="2"/>
  <c r="O20" i="2"/>
  <c r="I27" i="2"/>
  <c r="F27" i="2"/>
  <c r="E22" i="2"/>
  <c r="E27" i="2" s="1"/>
  <c r="G17" i="2"/>
  <c r="K12" i="2"/>
  <c r="K17" i="2" s="1"/>
  <c r="O8" i="2"/>
  <c r="O15" i="2"/>
  <c r="O19" i="2"/>
  <c r="D19" i="2" s="1"/>
  <c r="O9" i="2"/>
  <c r="E16" i="2"/>
  <c r="J13" i="2"/>
  <c r="I16" i="2"/>
  <c r="I17" i="2" s="1"/>
  <c r="M16" i="2"/>
  <c r="M17" i="2" s="1"/>
  <c r="H16" i="2"/>
  <c r="H17" i="2" s="1"/>
  <c r="N16" i="2"/>
  <c r="N17" i="2" s="1"/>
  <c r="O10" i="2"/>
  <c r="D25" i="2"/>
  <c r="O26" i="2"/>
  <c r="G27" i="2"/>
  <c r="H27" i="2"/>
  <c r="K22" i="2"/>
  <c r="K27" i="2" s="1"/>
  <c r="K28" i="2" s="1"/>
  <c r="D14" i="2"/>
  <c r="O11" i="2"/>
  <c r="AA127" i="39" l="1"/>
  <c r="AB125" i="39" s="1"/>
  <c r="AE127" i="39"/>
  <c r="AF125" i="39" s="1"/>
  <c r="AJ125" i="39"/>
  <c r="AI127" i="39"/>
  <c r="AD80" i="39"/>
  <c r="AL80" i="39"/>
  <c r="AD125" i="39"/>
  <c r="AC127" i="39"/>
  <c r="AG127" i="39"/>
  <c r="AH80" i="39" s="1"/>
  <c r="AL125" i="39"/>
  <c r="AK127" i="39"/>
  <c r="C75" i="33"/>
  <c r="C78" i="33"/>
  <c r="E30" i="33" s="1"/>
  <c r="C30" i="33"/>
  <c r="K57" i="30"/>
  <c r="K55" i="30"/>
  <c r="K56" i="30" s="1"/>
  <c r="U57" i="30"/>
  <c r="U55" i="30"/>
  <c r="U56" i="30" s="1"/>
  <c r="BO43" i="31"/>
  <c r="BO45" i="31" s="1"/>
  <c r="CE43" i="31"/>
  <c r="CE45" i="31" s="1"/>
  <c r="CU43" i="31"/>
  <c r="CU45" i="31" s="1"/>
  <c r="DK43" i="31"/>
  <c r="DK45" i="31" s="1"/>
  <c r="T43" i="31"/>
  <c r="T44" i="31" s="1"/>
  <c r="AZ43" i="31"/>
  <c r="AZ44" i="31" s="1"/>
  <c r="CF43" i="31"/>
  <c r="CF44" i="31" s="1"/>
  <c r="DL43" i="31"/>
  <c r="DL44" i="31" s="1"/>
  <c r="DM43" i="31"/>
  <c r="DM44" i="31" s="1"/>
  <c r="EC43" i="31"/>
  <c r="EC45" i="31" s="1"/>
  <c r="ES43" i="31"/>
  <c r="ES44" i="31" s="1"/>
  <c r="FI43" i="31"/>
  <c r="FI45" i="31" s="1"/>
  <c r="FY43" i="31"/>
  <c r="FY44" i="31" s="1"/>
  <c r="GO43" i="31"/>
  <c r="GO45" i="31" s="1"/>
  <c r="AH43" i="31"/>
  <c r="AH45" i="31" s="1"/>
  <c r="BN43" i="31"/>
  <c r="BN45" i="31" s="1"/>
  <c r="CX43" i="31"/>
  <c r="CX44" i="31" s="1"/>
  <c r="ED43" i="31"/>
  <c r="ED44" i="31" s="1"/>
  <c r="FJ43" i="31"/>
  <c r="FJ44" i="31" s="1"/>
  <c r="GP43" i="31"/>
  <c r="GP44" i="31" s="1"/>
  <c r="FO44" i="31"/>
  <c r="EI44" i="31"/>
  <c r="DK44" i="31"/>
  <c r="CE44" i="31"/>
  <c r="GJ44" i="31"/>
  <c r="FD44" i="31"/>
  <c r="DX44" i="31"/>
  <c r="CR44" i="31"/>
  <c r="BL44" i="31"/>
  <c r="AF44" i="31"/>
  <c r="O45" i="31"/>
  <c r="O43" i="31"/>
  <c r="AE45" i="31"/>
  <c r="AE43" i="31"/>
  <c r="AU45" i="31"/>
  <c r="AU43" i="31"/>
  <c r="BK45" i="31"/>
  <c r="BK43" i="31"/>
  <c r="L45" i="31"/>
  <c r="L43" i="31"/>
  <c r="AR45" i="31"/>
  <c r="AR43" i="31"/>
  <c r="BX45" i="31"/>
  <c r="BX43" i="31"/>
  <c r="DD45" i="31"/>
  <c r="DD43" i="31"/>
  <c r="EF43" i="31"/>
  <c r="EF45" i="31" s="1"/>
  <c r="FL43" i="31"/>
  <c r="FL45" i="31" s="1"/>
  <c r="GR43" i="31"/>
  <c r="GR45" i="31" s="1"/>
  <c r="GD44" i="31"/>
  <c r="EX44" i="31"/>
  <c r="DR44" i="31"/>
  <c r="CL44" i="31"/>
  <c r="CA44" i="31"/>
  <c r="AU44" i="31"/>
  <c r="O44" i="31"/>
  <c r="M43" i="31"/>
  <c r="M45" i="31" s="1"/>
  <c r="AC43" i="31"/>
  <c r="AC44" i="31" s="1"/>
  <c r="AS43" i="31"/>
  <c r="AS45" i="31" s="1"/>
  <c r="BI43" i="31"/>
  <c r="BI44" i="31" s="1"/>
  <c r="BY43" i="31"/>
  <c r="BY45" i="31" s="1"/>
  <c r="CO43" i="31"/>
  <c r="CO44" i="31" s="1"/>
  <c r="DE43" i="31"/>
  <c r="DE45" i="31" s="1"/>
  <c r="Z43" i="31"/>
  <c r="Z44" i="31" s="1"/>
  <c r="BF43" i="31"/>
  <c r="BF44" i="31" s="1"/>
  <c r="CP43" i="31"/>
  <c r="CP44" i="31" s="1"/>
  <c r="DV43" i="31"/>
  <c r="DV44" i="31" s="1"/>
  <c r="FB43" i="31"/>
  <c r="FB44" i="31" s="1"/>
  <c r="GH43" i="31"/>
  <c r="GH44" i="31" s="1"/>
  <c r="FW44" i="31"/>
  <c r="EQ44" i="31"/>
  <c r="GK44" i="31"/>
  <c r="FE44" i="31"/>
  <c r="DY44" i="31"/>
  <c r="CS44" i="31"/>
  <c r="BM44" i="31"/>
  <c r="AG44" i="31"/>
  <c r="B43" i="31"/>
  <c r="B45" i="31" s="1"/>
  <c r="S43" i="31"/>
  <c r="S44" i="31" s="1"/>
  <c r="AI43" i="31"/>
  <c r="AI45" i="31" s="1"/>
  <c r="AY43" i="31"/>
  <c r="AY44" i="31" s="1"/>
  <c r="CA43" i="31"/>
  <c r="CA45" i="31" s="1"/>
  <c r="DG45" i="31"/>
  <c r="DG43" i="31"/>
  <c r="DG44" i="31" s="1"/>
  <c r="DW45" i="31"/>
  <c r="DW43" i="31"/>
  <c r="EM45" i="31"/>
  <c r="EM43" i="31"/>
  <c r="EM44" i="31" s="1"/>
  <c r="FC45" i="31"/>
  <c r="FC43" i="31"/>
  <c r="FS45" i="31"/>
  <c r="FS43" i="31"/>
  <c r="FS44" i="31" s="1"/>
  <c r="GI45" i="31"/>
  <c r="GI43" i="31"/>
  <c r="H43" i="31"/>
  <c r="H45" i="31" s="1"/>
  <c r="AN43" i="31"/>
  <c r="AN45" i="31" s="1"/>
  <c r="BT43" i="31"/>
  <c r="BT45" i="31" s="1"/>
  <c r="CZ43" i="31"/>
  <c r="CZ45" i="31" s="1"/>
  <c r="EZ43" i="31"/>
  <c r="EZ45" i="31" s="1"/>
  <c r="GF43" i="31"/>
  <c r="GF45" i="31" s="1"/>
  <c r="CM44" i="31"/>
  <c r="CD43" i="31"/>
  <c r="CD45" i="31" s="1"/>
  <c r="DJ43" i="31"/>
  <c r="DJ45" i="31" s="1"/>
  <c r="EP43" i="31"/>
  <c r="EP45" i="31" s="1"/>
  <c r="FV43" i="31"/>
  <c r="FV45" i="31" s="1"/>
  <c r="GI44" i="31"/>
  <c r="FC44" i="31"/>
  <c r="DW44" i="31"/>
  <c r="GB44" i="31"/>
  <c r="EV44" i="31"/>
  <c r="DP44" i="31"/>
  <c r="CJ44" i="31"/>
  <c r="BD44" i="31"/>
  <c r="X44" i="31"/>
  <c r="GO44" i="31"/>
  <c r="FI44" i="31"/>
  <c r="EC44" i="31"/>
  <c r="BW45" i="31"/>
  <c r="BW43" i="31"/>
  <c r="CM45" i="31"/>
  <c r="CM43" i="31"/>
  <c r="DC45" i="31"/>
  <c r="DC43" i="31"/>
  <c r="D45" i="31"/>
  <c r="D43" i="31"/>
  <c r="D44" i="31" s="1"/>
  <c r="AJ45" i="31"/>
  <c r="AJ43" i="31"/>
  <c r="AJ44" i="31" s="1"/>
  <c r="BP45" i="31"/>
  <c r="BP43" i="31"/>
  <c r="BP44" i="31" s="1"/>
  <c r="CV45" i="31"/>
  <c r="CV43" i="31"/>
  <c r="CV44" i="31" s="1"/>
  <c r="GL44" i="31"/>
  <c r="FF44" i="31"/>
  <c r="DZ44" i="31"/>
  <c r="CT44" i="31"/>
  <c r="BN44" i="31"/>
  <c r="AH44" i="31"/>
  <c r="DU45" i="31"/>
  <c r="DU43" i="31"/>
  <c r="DU44" i="31" s="1"/>
  <c r="EK45" i="31"/>
  <c r="EK43" i="31"/>
  <c r="FA45" i="31"/>
  <c r="FA43" i="31"/>
  <c r="FA44" i="31" s="1"/>
  <c r="FQ45" i="31"/>
  <c r="FQ43" i="31"/>
  <c r="GG45" i="31"/>
  <c r="GG43" i="31"/>
  <c r="GG44" i="31" s="1"/>
  <c r="R45" i="31"/>
  <c r="R43" i="31"/>
  <c r="R44" i="31" s="1"/>
  <c r="AX45" i="31"/>
  <c r="AX43" i="31"/>
  <c r="AX44" i="31" s="1"/>
  <c r="CH45" i="31"/>
  <c r="CH43" i="31"/>
  <c r="CH44" i="31" s="1"/>
  <c r="DN45" i="31"/>
  <c r="DN43" i="31"/>
  <c r="DN44" i="31" s="1"/>
  <c r="ET45" i="31"/>
  <c r="ET43" i="31"/>
  <c r="ET44" i="31" s="1"/>
  <c r="FZ45" i="31"/>
  <c r="FZ43" i="31"/>
  <c r="FZ44" i="31" s="1"/>
  <c r="GE44" i="31"/>
  <c r="EY44" i="31"/>
  <c r="DS44" i="31"/>
  <c r="CU44" i="31"/>
  <c r="BO44" i="31"/>
  <c r="AI44" i="31"/>
  <c r="FT44" i="31"/>
  <c r="EN44" i="31"/>
  <c r="DH44" i="31"/>
  <c r="CB44" i="31"/>
  <c r="AV44" i="31"/>
  <c r="P44" i="31"/>
  <c r="FQ44" i="31"/>
  <c r="EK44" i="31"/>
  <c r="DE44" i="31"/>
  <c r="BY44" i="31"/>
  <c r="AS44" i="31"/>
  <c r="M44" i="31"/>
  <c r="G43" i="31"/>
  <c r="G44" i="31" s="1"/>
  <c r="W43" i="31"/>
  <c r="W44" i="31" s="1"/>
  <c r="AM43" i="31"/>
  <c r="AM44" i="31" s="1"/>
  <c r="BC43" i="31"/>
  <c r="BC44" i="31" s="1"/>
  <c r="BS43" i="31"/>
  <c r="BS44" i="31" s="1"/>
  <c r="AB43" i="31"/>
  <c r="AB44" i="31" s="1"/>
  <c r="BH43" i="31"/>
  <c r="BH44" i="31" s="1"/>
  <c r="CN43" i="31"/>
  <c r="CN44" i="31" s="1"/>
  <c r="DT43" i="31"/>
  <c r="DT44" i="31" s="1"/>
  <c r="FN44" i="31"/>
  <c r="EH44" i="31"/>
  <c r="DB44" i="31"/>
  <c r="BV44" i="31"/>
  <c r="J44" i="31"/>
  <c r="CQ44" i="31"/>
  <c r="BK44" i="31"/>
  <c r="AE44" i="31"/>
  <c r="E45" i="31"/>
  <c r="E43" i="31"/>
  <c r="E44" i="31" s="1"/>
  <c r="U45" i="31"/>
  <c r="U43" i="31"/>
  <c r="U44" i="31" s="1"/>
  <c r="AK45" i="31"/>
  <c r="AK43" i="31"/>
  <c r="AK44" i="31" s="1"/>
  <c r="BA45" i="31"/>
  <c r="BA43" i="31"/>
  <c r="BA44" i="31" s="1"/>
  <c r="BQ45" i="31"/>
  <c r="BQ43" i="31"/>
  <c r="BQ44" i="31" s="1"/>
  <c r="CG45" i="31"/>
  <c r="CG43" i="31"/>
  <c r="CG44" i="31" s="1"/>
  <c r="CW45" i="31"/>
  <c r="CW43" i="31"/>
  <c r="CW44" i="31" s="1"/>
  <c r="J45" i="31"/>
  <c r="J43" i="31"/>
  <c r="AP45" i="31"/>
  <c r="AP43" i="31"/>
  <c r="AP44" i="31" s="1"/>
  <c r="BZ45" i="31"/>
  <c r="BZ43" i="31"/>
  <c r="BZ44" i="31" s="1"/>
  <c r="DF45" i="31"/>
  <c r="DF43" i="31"/>
  <c r="DF44" i="31" s="1"/>
  <c r="EL45" i="31"/>
  <c r="EL43" i="31"/>
  <c r="EL44" i="31" s="1"/>
  <c r="FR45" i="31"/>
  <c r="FR43" i="31"/>
  <c r="FR44" i="31" s="1"/>
  <c r="GM44" i="31"/>
  <c r="FG44" i="31"/>
  <c r="EA44" i="31"/>
  <c r="FP44" i="31"/>
  <c r="EJ44" i="31"/>
  <c r="DD44" i="31"/>
  <c r="BX44" i="31"/>
  <c r="AR44" i="31"/>
  <c r="L44" i="31"/>
  <c r="FU44" i="31"/>
  <c r="EO44" i="31"/>
  <c r="DI44" i="31"/>
  <c r="CC44" i="31"/>
  <c r="AW44" i="31"/>
  <c r="Q44" i="31"/>
  <c r="K43" i="31"/>
  <c r="K45" i="31" s="1"/>
  <c r="AA43" i="31"/>
  <c r="AA44" i="31" s="1"/>
  <c r="AQ43" i="31"/>
  <c r="AQ45" i="31" s="1"/>
  <c r="BG43" i="31"/>
  <c r="BG44" i="31" s="1"/>
  <c r="DO43" i="31"/>
  <c r="DO44" i="31" s="1"/>
  <c r="EE43" i="31"/>
  <c r="EE44" i="31" s="1"/>
  <c r="EU43" i="31"/>
  <c r="EU44" i="31" s="1"/>
  <c r="FK43" i="31"/>
  <c r="FK44" i="31" s="1"/>
  <c r="GA43" i="31"/>
  <c r="GA44" i="31" s="1"/>
  <c r="GQ43" i="31"/>
  <c r="GQ44" i="31" s="1"/>
  <c r="DC44" i="31"/>
  <c r="BW44" i="31"/>
  <c r="K44" i="31"/>
  <c r="C44" i="31"/>
  <c r="N45" i="23"/>
  <c r="X45" i="23" s="1"/>
  <c r="G28" i="2"/>
  <c r="J16" i="2"/>
  <c r="D13" i="2"/>
  <c r="O22" i="2"/>
  <c r="D22" i="2" s="1"/>
  <c r="D10" i="2"/>
  <c r="D9" i="2"/>
  <c r="D15" i="2"/>
  <c r="E17" i="2"/>
  <c r="E28" i="2" s="1"/>
  <c r="M28" i="2"/>
  <c r="H28" i="2"/>
  <c r="O27" i="2"/>
  <c r="O12" i="2"/>
  <c r="F28" i="2"/>
  <c r="I28" i="2"/>
  <c r="D11" i="2"/>
  <c r="N28" i="2"/>
  <c r="O16" i="2"/>
  <c r="J12" i="2"/>
  <c r="D8" i="2"/>
  <c r="L28" i="2"/>
  <c r="J27" i="2"/>
  <c r="D26" i="2"/>
  <c r="D20" i="2"/>
  <c r="AL81" i="39" l="1"/>
  <c r="AL119" i="39"/>
  <c r="AL114" i="39"/>
  <c r="AL102" i="39"/>
  <c r="AL85" i="39"/>
  <c r="AL74" i="39"/>
  <c r="AL68" i="39"/>
  <c r="AL67" i="39"/>
  <c r="AL111" i="39"/>
  <c r="AL101" i="39"/>
  <c r="AL93" i="39"/>
  <c r="AL116" i="39"/>
  <c r="AL115" i="39" s="1"/>
  <c r="AL112" i="39"/>
  <c r="AL100" i="39"/>
  <c r="AL90" i="39"/>
  <c r="AL78" i="39"/>
  <c r="AL83" i="39"/>
  <c r="AL72" i="39"/>
  <c r="AL66" i="39"/>
  <c r="AL65" i="39"/>
  <c r="AL113" i="39"/>
  <c r="AL99" i="39"/>
  <c r="AL95" i="39"/>
  <c r="AL87" i="39"/>
  <c r="AL71" i="39"/>
  <c r="AL120" i="39"/>
  <c r="AL110" i="39"/>
  <c r="AL104" i="39"/>
  <c r="AL88" i="39"/>
  <c r="AL98" i="39"/>
  <c r="AL92" i="39"/>
  <c r="AL69" i="39"/>
  <c r="AL62" i="39"/>
  <c r="AL61" i="39"/>
  <c r="AL122" i="39"/>
  <c r="AL73" i="39"/>
  <c r="AL123" i="39"/>
  <c r="AL107" i="39"/>
  <c r="AL106" i="39"/>
  <c r="AL105" i="39"/>
  <c r="AL94" i="39"/>
  <c r="AL109" i="39"/>
  <c r="AL91" i="39"/>
  <c r="AL77" i="39"/>
  <c r="AL75" i="39"/>
  <c r="AL59" i="39"/>
  <c r="AL82" i="39"/>
  <c r="AL89" i="39"/>
  <c r="AL84" i="39"/>
  <c r="AL58" i="39"/>
  <c r="AL76" i="39"/>
  <c r="AL108" i="39"/>
  <c r="AL121" i="39"/>
  <c r="AL60" i="39"/>
  <c r="AL103" i="39"/>
  <c r="AL70" i="39"/>
  <c r="AL86" i="39"/>
  <c r="AL64" i="39"/>
  <c r="AL118" i="39"/>
  <c r="AL97" i="39"/>
  <c r="AL117" i="39"/>
  <c r="AL63" i="39"/>
  <c r="AL124" i="39"/>
  <c r="AL79" i="39"/>
  <c r="AL96" i="39"/>
  <c r="AL127" i="39"/>
  <c r="AH125" i="39"/>
  <c r="AD81" i="39"/>
  <c r="AD123" i="39"/>
  <c r="AD116" i="39"/>
  <c r="AD115" i="39" s="1"/>
  <c r="AD114" i="39"/>
  <c r="AD106" i="39"/>
  <c r="AD102" i="39"/>
  <c r="AD98" i="39"/>
  <c r="AD92" i="39"/>
  <c r="AD85" i="39"/>
  <c r="AD72" i="39"/>
  <c r="AD65" i="39"/>
  <c r="AD69" i="39"/>
  <c r="AD68" i="39"/>
  <c r="AD73" i="39"/>
  <c r="AD112" i="39"/>
  <c r="AD107" i="39"/>
  <c r="AD88" i="39"/>
  <c r="AD61" i="39"/>
  <c r="AD66" i="39"/>
  <c r="AD91" i="39"/>
  <c r="AD87" i="39"/>
  <c r="AD75" i="39"/>
  <c r="AD71" i="39"/>
  <c r="AD110" i="39"/>
  <c r="AD105" i="39"/>
  <c r="AD78" i="39"/>
  <c r="AD62" i="39"/>
  <c r="AD122" i="39"/>
  <c r="AD111" i="39"/>
  <c r="AD101" i="39"/>
  <c r="AD93" i="39"/>
  <c r="AD120" i="39"/>
  <c r="AD119" i="39"/>
  <c r="AD104" i="39"/>
  <c r="AD100" i="39"/>
  <c r="AD94" i="39"/>
  <c r="AD90" i="39"/>
  <c r="AD83" i="39"/>
  <c r="AD74" i="39"/>
  <c r="AD67" i="39"/>
  <c r="AD113" i="39"/>
  <c r="AD109" i="39"/>
  <c r="AD99" i="39"/>
  <c r="AD95" i="39"/>
  <c r="AD77" i="39"/>
  <c r="AD59" i="39"/>
  <c r="AD70" i="39"/>
  <c r="AD60" i="39"/>
  <c r="AD64" i="39"/>
  <c r="AD76" i="39"/>
  <c r="AD89" i="39"/>
  <c r="AD121" i="39"/>
  <c r="AD86" i="39"/>
  <c r="AD84" i="39"/>
  <c r="AD97" i="39"/>
  <c r="AD108" i="39"/>
  <c r="AD82" i="39"/>
  <c r="AD103" i="39"/>
  <c r="AD118" i="39"/>
  <c r="AD124" i="39"/>
  <c r="AD96" i="39"/>
  <c r="AD79" i="39"/>
  <c r="AD63" i="39"/>
  <c r="AD117" i="39"/>
  <c r="AD127" i="39"/>
  <c r="AJ81" i="39"/>
  <c r="AJ120" i="39"/>
  <c r="AJ94" i="39"/>
  <c r="AJ83" i="39"/>
  <c r="AJ74" i="39"/>
  <c r="AJ61" i="39"/>
  <c r="AJ113" i="39"/>
  <c r="AJ99" i="39"/>
  <c r="AJ95" i="39"/>
  <c r="AJ75" i="39"/>
  <c r="AJ59" i="39"/>
  <c r="AJ123" i="39"/>
  <c r="AJ116" i="39"/>
  <c r="AJ115" i="39" s="1"/>
  <c r="AJ114" i="39"/>
  <c r="AJ106" i="39"/>
  <c r="AJ98" i="39"/>
  <c r="AJ92" i="39"/>
  <c r="AJ88" i="39"/>
  <c r="AJ72" i="39"/>
  <c r="AJ65" i="39"/>
  <c r="AJ68" i="39"/>
  <c r="AJ122" i="39"/>
  <c r="AJ77" i="39"/>
  <c r="AJ119" i="39"/>
  <c r="AJ112" i="39"/>
  <c r="AJ104" i="39"/>
  <c r="AJ100" i="39"/>
  <c r="AJ90" i="39"/>
  <c r="AJ107" i="39"/>
  <c r="AJ67" i="39"/>
  <c r="AJ66" i="39"/>
  <c r="AJ91" i="39"/>
  <c r="AJ87" i="39"/>
  <c r="AJ110" i="39"/>
  <c r="AJ105" i="39"/>
  <c r="AJ102" i="39"/>
  <c r="AJ85" i="39"/>
  <c r="AJ78" i="39"/>
  <c r="AJ62" i="39"/>
  <c r="AJ69" i="39"/>
  <c r="AJ111" i="39"/>
  <c r="AJ109" i="39"/>
  <c r="AJ101" i="39"/>
  <c r="AJ93" i="39"/>
  <c r="AJ73" i="39"/>
  <c r="AJ71" i="39"/>
  <c r="AJ76" i="39"/>
  <c r="AJ121" i="39"/>
  <c r="AJ64" i="39"/>
  <c r="AJ97" i="39"/>
  <c r="AJ58" i="39"/>
  <c r="AJ82" i="39"/>
  <c r="AJ70" i="39"/>
  <c r="AJ108" i="39"/>
  <c r="AJ84" i="39"/>
  <c r="AJ60" i="39"/>
  <c r="AJ86" i="39"/>
  <c r="AJ89" i="39"/>
  <c r="AJ103" i="39"/>
  <c r="AJ118" i="39"/>
  <c r="AJ96" i="39"/>
  <c r="AJ63" i="39"/>
  <c r="AJ117" i="39"/>
  <c r="AJ124" i="39"/>
  <c r="AJ79" i="39"/>
  <c r="AJ127" i="39"/>
  <c r="AJ80" i="39"/>
  <c r="AB80" i="39"/>
  <c r="AH81" i="39"/>
  <c r="AH116" i="39"/>
  <c r="AH115" i="39" s="1"/>
  <c r="AH110" i="39"/>
  <c r="AH105" i="39"/>
  <c r="AH107" i="39"/>
  <c r="AH98" i="39"/>
  <c r="AH85" i="39"/>
  <c r="AH78" i="39"/>
  <c r="AH65" i="39"/>
  <c r="AH62" i="39"/>
  <c r="AH99" i="39"/>
  <c r="AH91" i="39"/>
  <c r="AH75" i="39"/>
  <c r="AH120" i="39"/>
  <c r="AH100" i="39"/>
  <c r="AH94" i="39"/>
  <c r="AH74" i="39"/>
  <c r="AH67" i="39"/>
  <c r="AH61" i="39"/>
  <c r="AH111" i="39"/>
  <c r="AH93" i="39"/>
  <c r="AH87" i="39"/>
  <c r="AH123" i="39"/>
  <c r="AH114" i="39"/>
  <c r="AH106" i="39"/>
  <c r="AH102" i="39"/>
  <c r="AH92" i="39"/>
  <c r="AH72" i="39"/>
  <c r="AH68" i="39"/>
  <c r="AH122" i="39"/>
  <c r="AH113" i="39"/>
  <c r="AH95" i="39"/>
  <c r="AH109" i="39"/>
  <c r="AH71" i="39"/>
  <c r="AH119" i="39"/>
  <c r="AH112" i="39"/>
  <c r="AH104" i="39"/>
  <c r="AH90" i="39"/>
  <c r="AH83" i="39"/>
  <c r="AH88" i="39"/>
  <c r="AH69" i="39"/>
  <c r="AH66" i="39"/>
  <c r="AH101" i="39"/>
  <c r="AH77" i="39"/>
  <c r="AH73" i="39"/>
  <c r="AH59" i="39"/>
  <c r="AH86" i="39"/>
  <c r="AH60" i="39"/>
  <c r="AH84" i="39"/>
  <c r="AH97" i="39"/>
  <c r="AH76" i="39"/>
  <c r="AH82" i="39"/>
  <c r="AH89" i="39"/>
  <c r="AH103" i="39"/>
  <c r="AH118" i="39"/>
  <c r="AH108" i="39"/>
  <c r="AH121" i="39"/>
  <c r="AH64" i="39"/>
  <c r="AH58" i="39"/>
  <c r="AH70" i="39"/>
  <c r="AH96" i="39"/>
  <c r="AH117" i="39"/>
  <c r="AH63" i="39"/>
  <c r="AH124" i="39"/>
  <c r="AH79" i="39"/>
  <c r="AH127" i="39"/>
  <c r="AF81" i="39"/>
  <c r="AF112" i="39"/>
  <c r="AF107" i="39"/>
  <c r="AF100" i="39"/>
  <c r="AF83" i="39"/>
  <c r="AF88" i="39"/>
  <c r="AF69" i="39"/>
  <c r="AF67" i="39"/>
  <c r="AF61" i="39"/>
  <c r="AF66" i="39"/>
  <c r="AF111" i="39"/>
  <c r="AF93" i="39"/>
  <c r="AF73" i="39"/>
  <c r="AF59" i="39"/>
  <c r="AF116" i="39"/>
  <c r="AF115" i="39" s="1"/>
  <c r="AF110" i="39"/>
  <c r="AF105" i="39"/>
  <c r="AF102" i="39"/>
  <c r="AF98" i="39"/>
  <c r="AF78" i="39"/>
  <c r="AF65" i="39"/>
  <c r="AF62" i="39"/>
  <c r="AF122" i="39"/>
  <c r="AF113" i="39"/>
  <c r="AF95" i="39"/>
  <c r="AF77" i="39"/>
  <c r="AF75" i="39"/>
  <c r="AF120" i="39"/>
  <c r="AF119" i="39"/>
  <c r="AF104" i="39"/>
  <c r="AF94" i="39"/>
  <c r="AF90" i="39"/>
  <c r="AF74" i="39"/>
  <c r="AF101" i="39"/>
  <c r="AF87" i="39"/>
  <c r="AF123" i="39"/>
  <c r="AF114" i="39"/>
  <c r="AF106" i="39"/>
  <c r="AF92" i="39"/>
  <c r="AF85" i="39"/>
  <c r="AF72" i="39"/>
  <c r="AF68" i="39"/>
  <c r="AF109" i="39"/>
  <c r="AF99" i="39"/>
  <c r="AF91" i="39"/>
  <c r="AF71" i="39"/>
  <c r="AF76" i="39"/>
  <c r="AF121" i="39"/>
  <c r="AF86" i="39"/>
  <c r="AF103" i="39"/>
  <c r="AF118" i="39"/>
  <c r="AF64" i="39"/>
  <c r="AF97" i="39"/>
  <c r="AF58" i="39"/>
  <c r="AF60" i="39"/>
  <c r="AF82" i="39"/>
  <c r="AF70" i="39"/>
  <c r="AF108" i="39"/>
  <c r="AF84" i="39"/>
  <c r="AF89" i="39"/>
  <c r="AF117" i="39"/>
  <c r="AF124" i="39"/>
  <c r="AF79" i="39"/>
  <c r="AF96" i="39"/>
  <c r="AF63" i="39"/>
  <c r="AF127" i="39"/>
  <c r="AF80" i="39"/>
  <c r="AB81" i="39"/>
  <c r="AB120" i="39"/>
  <c r="AB94" i="39"/>
  <c r="AB83" i="39"/>
  <c r="AB74" i="39"/>
  <c r="AB61" i="39"/>
  <c r="AB91" i="39"/>
  <c r="AB59" i="39"/>
  <c r="AB123" i="39"/>
  <c r="AB116" i="39"/>
  <c r="AB115" i="39" s="1"/>
  <c r="AB114" i="39"/>
  <c r="AB106" i="39"/>
  <c r="AB98" i="39"/>
  <c r="AB92" i="39"/>
  <c r="AB72" i="39"/>
  <c r="AB65" i="39"/>
  <c r="AB68" i="39"/>
  <c r="AB122" i="39"/>
  <c r="AB111" i="39"/>
  <c r="AB101" i="39"/>
  <c r="AB93" i="39"/>
  <c r="AB77" i="39"/>
  <c r="AB73" i="39"/>
  <c r="AB119" i="39"/>
  <c r="AB112" i="39"/>
  <c r="AB107" i="39"/>
  <c r="AB104" i="39"/>
  <c r="AB100" i="39"/>
  <c r="AB90" i="39"/>
  <c r="AB88" i="39"/>
  <c r="AB67" i="39"/>
  <c r="AB66" i="39"/>
  <c r="AB113" i="39"/>
  <c r="AB99" i="39"/>
  <c r="AB95" i="39"/>
  <c r="AB75" i="39"/>
  <c r="AB87" i="39"/>
  <c r="AB110" i="39"/>
  <c r="AB105" i="39"/>
  <c r="AB102" i="39"/>
  <c r="AB85" i="39"/>
  <c r="AB78" i="39"/>
  <c r="AB69" i="39"/>
  <c r="AB62" i="39"/>
  <c r="AB109" i="39"/>
  <c r="AB71" i="39"/>
  <c r="AB60" i="39"/>
  <c r="AD58" i="39"/>
  <c r="AB86" i="39"/>
  <c r="AB89" i="39"/>
  <c r="AB103" i="39"/>
  <c r="AB118" i="39"/>
  <c r="AB76" i="39"/>
  <c r="AB121" i="39"/>
  <c r="AB64" i="39"/>
  <c r="AB97" i="39"/>
  <c r="AB58" i="39"/>
  <c r="AB82" i="39"/>
  <c r="AB70" i="39"/>
  <c r="AB108" i="39"/>
  <c r="AB84" i="39"/>
  <c r="AB96" i="39"/>
  <c r="AB63" i="39"/>
  <c r="AB124" i="39"/>
  <c r="AB117" i="39"/>
  <c r="AB79" i="39"/>
  <c r="AB127" i="39"/>
  <c r="E72" i="33"/>
  <c r="E62" i="33"/>
  <c r="E56" i="33"/>
  <c r="E50" i="33"/>
  <c r="E43" i="33"/>
  <c r="E28" i="33"/>
  <c r="E27" i="33"/>
  <c r="E22" i="33"/>
  <c r="E21" i="33"/>
  <c r="E16" i="33"/>
  <c r="E15" i="33"/>
  <c r="E70" i="33"/>
  <c r="E69" i="33"/>
  <c r="E66" i="33"/>
  <c r="E61" i="33"/>
  <c r="E55" i="33"/>
  <c r="E54" i="33"/>
  <c r="E49" i="33"/>
  <c r="E48" i="33"/>
  <c r="E42" i="33"/>
  <c r="E25" i="33"/>
  <c r="E19" i="33"/>
  <c r="E11" i="33"/>
  <c r="E12" i="33"/>
  <c r="E73" i="33"/>
  <c r="E64" i="33"/>
  <c r="E60" i="33"/>
  <c r="E59" i="33"/>
  <c r="E52" i="33"/>
  <c r="E45" i="33"/>
  <c r="E41" i="33"/>
  <c r="E40" i="33"/>
  <c r="E24" i="33"/>
  <c r="E18" i="33"/>
  <c r="E63" i="33"/>
  <c r="E57" i="33"/>
  <c r="E51" i="33"/>
  <c r="E44" i="33"/>
  <c r="E38" i="33"/>
  <c r="E37" i="33"/>
  <c r="E35" i="33"/>
  <c r="E33" i="33"/>
  <c r="E23" i="33"/>
  <c r="E17" i="33"/>
  <c r="E9" i="33"/>
  <c r="E47" i="33"/>
  <c r="E53" i="33"/>
  <c r="E14" i="33"/>
  <c r="E20" i="33"/>
  <c r="E8" i="33"/>
  <c r="E39" i="33"/>
  <c r="E58" i="33"/>
  <c r="E10" i="33"/>
  <c r="E65" i="33"/>
  <c r="E68" i="33"/>
  <c r="E26" i="33"/>
  <c r="E71" i="33"/>
  <c r="E32" i="33"/>
  <c r="E34" i="33"/>
  <c r="E36" i="33"/>
  <c r="E29" i="33"/>
  <c r="E74" i="33"/>
  <c r="E67" i="33"/>
  <c r="E46" i="33"/>
  <c r="E13" i="33"/>
  <c r="E75" i="33"/>
  <c r="AQ44" i="31"/>
  <c r="GQ45" i="31"/>
  <c r="GA45" i="31"/>
  <c r="FK45" i="31"/>
  <c r="EU45" i="31"/>
  <c r="EE45" i="31"/>
  <c r="DO45" i="31"/>
  <c r="BG45" i="31"/>
  <c r="AA45" i="31"/>
  <c r="DT45" i="31"/>
  <c r="CN45" i="31"/>
  <c r="BH45" i="31"/>
  <c r="AB45" i="31"/>
  <c r="BS45" i="31"/>
  <c r="BC45" i="31"/>
  <c r="AM45" i="31"/>
  <c r="W45" i="31"/>
  <c r="G45" i="31"/>
  <c r="B44" i="31"/>
  <c r="AY45" i="31"/>
  <c r="S45" i="31"/>
  <c r="GF44" i="31"/>
  <c r="GH45" i="31"/>
  <c r="FB45" i="31"/>
  <c r="DV45" i="31"/>
  <c r="CP45" i="31"/>
  <c r="BF45" i="31"/>
  <c r="Z45" i="31"/>
  <c r="CO45" i="31"/>
  <c r="BI45" i="31"/>
  <c r="AC45" i="31"/>
  <c r="GP45" i="31"/>
  <c r="FJ45" i="31"/>
  <c r="ED45" i="31"/>
  <c r="CX45" i="31"/>
  <c r="FY45" i="31"/>
  <c r="ES45" i="31"/>
  <c r="DM45" i="31"/>
  <c r="DJ44" i="31"/>
  <c r="FV44" i="31"/>
  <c r="DL45" i="31"/>
  <c r="CF45" i="31"/>
  <c r="AZ45" i="31"/>
  <c r="T45" i="31"/>
  <c r="AN44" i="31"/>
  <c r="CZ44" i="31"/>
  <c r="FL44" i="31"/>
  <c r="EZ44" i="31"/>
  <c r="CD44" i="31"/>
  <c r="EP44" i="31"/>
  <c r="H44" i="31"/>
  <c r="BT44" i="31"/>
  <c r="EF44" i="31"/>
  <c r="GR44" i="31"/>
  <c r="J17" i="2"/>
  <c r="D12" i="2"/>
  <c r="O17" i="2"/>
  <c r="D16" i="2"/>
  <c r="J28" i="2"/>
  <c r="D27" i="2"/>
  <c r="O28" i="2"/>
  <c r="D28" i="2" l="1"/>
  <c r="D1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<sst xmlns="http://schemas.openxmlformats.org/spreadsheetml/2006/main" count="12740" uniqueCount="1687">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</sst>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vertical="center" wrapText="1"/>
    </xf>
    <xf numFmtId="0" fontId="38" fillId="0" borderId="0" xfId="0" applyFont="1" applyAlignment="1">
      <alignment horizontal="left" wrapText="1"/>
    </xf>
    <xf numFmtId="0" fontId="55" fillId="0" borderId="0" xfId="0" applyFont="1" applyAlignment="1">
      <alignment horizontal="center"/>
    </xf>
    <xf numFmtId="0" fontId="39" fillId="0" borderId="0" xfId="0" applyFont="1" applyAlignment="1">
      <alignment horizontal="center"/>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7" fillId="0" borderId="0" xfId="0" applyFont="1" applyAlignment="1">
      <alignment horizontal="left" wrapText="1"/>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1" fillId="4" borderId="70" xfId="0" applyFont="1" applyFill="1" applyBorder="1" applyAlignment="1">
      <alignment horizontal="center"/>
    </xf>
    <xf numFmtId="0" fontId="1" fillId="4" borderId="83" xfId="0" applyFont="1" applyFill="1" applyBorder="1" applyAlignment="1">
      <alignment horizontal="center"/>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0" fillId="0" borderId="0" xfId="0" applyAlignment="1">
      <alignment horizontal="center"/>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0" fontId="0" fillId="0" borderId="0" xfId="0" applyAlignment="1">
      <alignmen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xf numFmtId="0" fontId="17" fillId="0" borderId="0" xfId="5" applyAlignment="1">
      <alignment horizontal="lef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7" xfId="0" applyNumberFormat="1" applyFill="1" applyBorder="1" applyAlignment="1">
      <alignment horizontal="center"/>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136771.57122564409</c:v>
                </c:pt>
                <c:pt idx="1">
                  <c:v>490030.54648145352</c:v>
                </c:pt>
                <c:pt idx="2">
                  <c:v>16072.454414973221</c:v>
                </c:pt>
                <c:pt idx="3">
                  <c:v>2937.6666126064351</c:v>
                </c:pt>
                <c:pt idx="4">
                  <c:v>645812.23873467732</c:v>
                </c:pt>
                <c:pt idx="5">
                  <c:v>0</c:v>
                </c:pt>
                <c:pt idx="6">
                  <c:v>0</c:v>
                </c:pt>
                <c:pt idx="7">
                  <c:v>0</c:v>
                </c:pt>
                <c:pt idx="8">
                  <c:v>0</c:v>
                </c:pt>
                <c:pt idx="9">
                  <c:v>645812.23873467732</c:v>
                </c:pt>
                <c:pt idx="10">
                  <c:v>77663.876032020606</c:v>
                </c:pt>
                <c:pt idx="11">
                  <c:v>24268.326333098154</c:v>
                </c:pt>
                <c:pt idx="12">
                  <c:v>1335.6766376890896</c:v>
                </c:pt>
                <c:pt idx="13">
                  <c:v>0</c:v>
                </c:pt>
                <c:pt idx="14">
                  <c:v>103267.87900280785</c:v>
                </c:pt>
                <c:pt idx="15">
                  <c:v>7550.7361242695752</c:v>
                </c:pt>
                <c:pt idx="16">
                  <c:v>0</c:v>
                </c:pt>
                <c:pt idx="17">
                  <c:v>0</c:v>
                </c:pt>
                <c:pt idx="18">
                  <c:v>7550.7361242695752</c:v>
                </c:pt>
                <c:pt idx="19">
                  <c:v>110818.61512707743</c:v>
                </c:pt>
                <c:pt idx="20">
                  <c:v>756630.85386175476</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11718.921311669084</c:v>
                </c:pt>
                <c:pt idx="1">
                  <c:v>28147.941080736473</c:v>
                </c:pt>
                <c:pt idx="2">
                  <c:v>1192.6432606486235</c:v>
                </c:pt>
                <c:pt idx="3">
                  <c:v>128.25561226918683</c:v>
                </c:pt>
                <c:pt idx="4">
                  <c:v>41187.761265323374</c:v>
                </c:pt>
                <c:pt idx="5">
                  <c:v>0</c:v>
                </c:pt>
                <c:pt idx="6">
                  <c:v>0</c:v>
                </c:pt>
                <c:pt idx="7">
                  <c:v>0</c:v>
                </c:pt>
                <c:pt idx="8">
                  <c:v>0</c:v>
                </c:pt>
                <c:pt idx="9">
                  <c:v>41187.761265323374</c:v>
                </c:pt>
                <c:pt idx="10">
                  <c:v>8436.1239679793307</c:v>
                </c:pt>
                <c:pt idx="11">
                  <c:v>2131.673666901861</c:v>
                </c:pt>
                <c:pt idx="12">
                  <c:v>164.3233623109046</c:v>
                </c:pt>
                <c:pt idx="13">
                  <c:v>0</c:v>
                </c:pt>
                <c:pt idx="14">
                  <c:v>10732.120997192096</c:v>
                </c:pt>
                <c:pt idx="15">
                  <c:v>849.26387573042018</c:v>
                </c:pt>
                <c:pt idx="16">
                  <c:v>0</c:v>
                </c:pt>
                <c:pt idx="17">
                  <c:v>0</c:v>
                </c:pt>
                <c:pt idx="18">
                  <c:v>849.26387573042018</c:v>
                </c:pt>
                <c:pt idx="19">
                  <c:v>11581.384872922516</c:v>
                </c:pt>
                <c:pt idx="20">
                  <c:v>52769.146138245887</c:v>
                </c:pt>
              </c:numCache>
            </c:numRef>
          </c:val>
        </c:ser>
        <c:dLbls>
          <c:showLegendKey val="0"/>
          <c:showVal val="0"/>
          <c:showCatName val="0"/>
          <c:showSerName val="0"/>
          <c:showPercent val="0"/>
          <c:showBubbleSize val="0"/>
        </c:dLbls>
        <c:gapWidth val="150"/>
        <c:shape val="box"/>
        <c:axId val="235318656"/>
        <c:axId val="235320448"/>
        <c:axId val="0"/>
      </c:bar3DChart>
      <c:catAx>
        <c:axId val="235318656"/>
        <c:scaling>
          <c:orientation val="minMax"/>
        </c:scaling>
        <c:delete val="0"/>
        <c:axPos val="b"/>
        <c:majorTickMark val="out"/>
        <c:minorTickMark val="none"/>
        <c:tickLblPos val="nextTo"/>
        <c:crossAx val="235320448"/>
        <c:crosses val="autoZero"/>
        <c:auto val="1"/>
        <c:lblAlgn val="ctr"/>
        <c:lblOffset val="100"/>
        <c:noMultiLvlLbl val="0"/>
      </c:catAx>
      <c:valAx>
        <c:axId val="235320448"/>
        <c:scaling>
          <c:orientation val="minMax"/>
        </c:scaling>
        <c:delete val="0"/>
        <c:axPos val="l"/>
        <c:majorGridlines/>
        <c:numFmt formatCode="#,##0" sourceLinked="1"/>
        <c:majorTickMark val="out"/>
        <c:minorTickMark val="none"/>
        <c:tickLblPos val="nextTo"/>
        <c:crossAx val="23531865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166600.58749999999</c:v>
                </c:pt>
                <c:pt idx="1">
                  <c:v>510768.65</c:v>
                </c:pt>
                <c:pt idx="2">
                  <c:v>10000.873819999953</c:v>
                </c:pt>
                <c:pt idx="3">
                  <c:v>3064.88868</c:v>
                </c:pt>
                <c:pt idx="4">
                  <c:v>690435</c:v>
                </c:pt>
                <c:pt idx="5">
                  <c:v>0</c:v>
                </c:pt>
                <c:pt idx="6">
                  <c:v>0</c:v>
                </c:pt>
                <c:pt idx="7">
                  <c:v>0</c:v>
                </c:pt>
                <c:pt idx="8">
                  <c:v>0</c:v>
                </c:pt>
                <c:pt idx="9">
                  <c:v>690435</c:v>
                </c:pt>
                <c:pt idx="10">
                  <c:v>85498.737500000003</c:v>
                </c:pt>
                <c:pt idx="11">
                  <c:v>26206.58282</c:v>
                </c:pt>
                <c:pt idx="12">
                  <c:v>1532.7751000000001</c:v>
                </c:pt>
                <c:pt idx="13">
                  <c:v>-7.9200000036507845E-3</c:v>
                </c:pt>
                <c:pt idx="14">
                  <c:v>113238.08749999999</c:v>
                </c:pt>
                <c:pt idx="15">
                  <c:v>8773.2593799999995</c:v>
                </c:pt>
                <c:pt idx="16">
                  <c:v>0</c:v>
                </c:pt>
                <c:pt idx="17">
                  <c:v>1080.6585800000012</c:v>
                </c:pt>
                <c:pt idx="18">
                  <c:v>9853.9179600000007</c:v>
                </c:pt>
                <c:pt idx="19">
                  <c:v>123092.00546</c:v>
                </c:pt>
                <c:pt idx="20">
                  <c:v>813527.00546000001</c:v>
                </c:pt>
              </c:numCache>
            </c:numRef>
          </c:val>
          <c:smooth val="0"/>
        </c:ser>
        <c:ser>
          <c:idx val="1"/>
          <c:order val="1"/>
          <c:tx>
            <c:v>2018-2023</c:v>
          </c:tx>
          <c:val>
            <c:numRef>
              <c:f>'Répartition par produits (tab)'!$T$8:$T$28</c:f>
              <c:numCache>
                <c:formatCode>##,#0\.0</c:formatCode>
                <c:ptCount val="21"/>
                <c:pt idx="0">
                  <c:v>140789.6</c:v>
                </c:pt>
                <c:pt idx="1">
                  <c:v>539547.05000000005</c:v>
                </c:pt>
                <c:pt idx="2">
                  <c:v>6952.082419999977</c:v>
                </c:pt>
                <c:pt idx="3">
                  <c:v>3146.2675800000002</c:v>
                </c:pt>
                <c:pt idx="4">
                  <c:v>690435</c:v>
                </c:pt>
                <c:pt idx="5">
                  <c:v>0</c:v>
                </c:pt>
                <c:pt idx="6">
                  <c:v>0</c:v>
                </c:pt>
                <c:pt idx="7">
                  <c:v>0</c:v>
                </c:pt>
                <c:pt idx="8">
                  <c:v>0</c:v>
                </c:pt>
                <c:pt idx="9">
                  <c:v>690435</c:v>
                </c:pt>
                <c:pt idx="10">
                  <c:v>85498.737500000003</c:v>
                </c:pt>
                <c:pt idx="11">
                  <c:v>26751.403120000003</c:v>
                </c:pt>
                <c:pt idx="12">
                  <c:v>987.95457999999996</c:v>
                </c:pt>
                <c:pt idx="13">
                  <c:v>-7.7000000164844096E-3</c:v>
                </c:pt>
                <c:pt idx="14">
                  <c:v>113238.08749999999</c:v>
                </c:pt>
                <c:pt idx="15">
                  <c:v>8488.1343799999995</c:v>
                </c:pt>
                <c:pt idx="16">
                  <c:v>0</c:v>
                </c:pt>
                <c:pt idx="17">
                  <c:v>747.18594000000121</c:v>
                </c:pt>
                <c:pt idx="18">
                  <c:v>9235.3203200000007</c:v>
                </c:pt>
                <c:pt idx="19">
                  <c:v>122473.40781999999</c:v>
                </c:pt>
                <c:pt idx="20">
                  <c:v>812908.40781999996</c:v>
                </c:pt>
              </c:numCache>
            </c:numRef>
          </c:val>
          <c:smooth val="0"/>
        </c:ser>
        <c:ser>
          <c:idx val="2"/>
          <c:order val="2"/>
          <c:tx>
            <c:v>2023-2028</c:v>
          </c:tx>
          <c:val>
            <c:numRef>
              <c:f>'Répartition par produits (tab)'!$U$8:$U$28</c:f>
              <c:numCache>
                <c:formatCode>##,#0\.0</c:formatCode>
                <c:ptCount val="21"/>
                <c:pt idx="0">
                  <c:v>147253.36249999999</c:v>
                </c:pt>
                <c:pt idx="1">
                  <c:v>512884.25</c:v>
                </c:pt>
                <c:pt idx="2">
                  <c:v>27192.784379999954</c:v>
                </c:pt>
                <c:pt idx="3">
                  <c:v>3104.6031200000002</c:v>
                </c:pt>
                <c:pt idx="4">
                  <c:v>690435</c:v>
                </c:pt>
                <c:pt idx="5">
                  <c:v>66.423159999999996</c:v>
                </c:pt>
                <c:pt idx="6">
                  <c:v>0</c:v>
                </c:pt>
                <c:pt idx="7">
                  <c:v>0</c:v>
                </c:pt>
                <c:pt idx="8">
                  <c:v>66.423159999999996</c:v>
                </c:pt>
                <c:pt idx="9">
                  <c:v>690501.42316000001</c:v>
                </c:pt>
                <c:pt idx="10">
                  <c:v>85498.737500000003</c:v>
                </c:pt>
                <c:pt idx="11">
                  <c:v>25832.826560000001</c:v>
                </c:pt>
                <c:pt idx="12">
                  <c:v>1906.53144</c:v>
                </c:pt>
                <c:pt idx="13">
                  <c:v>-8.0000000161817297E-3</c:v>
                </c:pt>
                <c:pt idx="14">
                  <c:v>113238.08749999999</c:v>
                </c:pt>
                <c:pt idx="15">
                  <c:v>8062.0687600000001</c:v>
                </c:pt>
                <c:pt idx="16">
                  <c:v>0</c:v>
                </c:pt>
                <c:pt idx="17">
                  <c:v>1581.94686</c:v>
                </c:pt>
                <c:pt idx="18">
                  <c:v>9644.0156200000001</c:v>
                </c:pt>
                <c:pt idx="19">
                  <c:v>122882.10312</c:v>
                </c:pt>
                <c:pt idx="20">
                  <c:v>813383.52627999999</c:v>
                </c:pt>
              </c:numCache>
            </c:numRef>
          </c:val>
          <c:smooth val="0"/>
        </c:ser>
        <c:ser>
          <c:idx val="3"/>
          <c:order val="3"/>
          <c:tx>
            <c:v>2028-2033</c:v>
          </c:tx>
          <c:val>
            <c:numRef>
              <c:f>'Répartition par produits (tab)'!$V$8:$V$28</c:f>
              <c:numCache>
                <c:formatCode>##,#0\.0</c:formatCode>
                <c:ptCount val="21"/>
                <c:pt idx="0">
                  <c:v>155833.5625</c:v>
                </c:pt>
                <c:pt idx="1">
                  <c:v>500158.5</c:v>
                </c:pt>
                <c:pt idx="2">
                  <c:v>31633.901760000001</c:v>
                </c:pt>
                <c:pt idx="3">
                  <c:v>2809.0357400000003</c:v>
                </c:pt>
                <c:pt idx="4">
                  <c:v>690435</c:v>
                </c:pt>
                <c:pt idx="5">
                  <c:v>61.929459999999992</c:v>
                </c:pt>
                <c:pt idx="6">
                  <c:v>0</c:v>
                </c:pt>
                <c:pt idx="7">
                  <c:v>0</c:v>
                </c:pt>
                <c:pt idx="8">
                  <c:v>61.929459999999992</c:v>
                </c:pt>
                <c:pt idx="9">
                  <c:v>690496.92946000001</c:v>
                </c:pt>
                <c:pt idx="10">
                  <c:v>85498.737500000003</c:v>
                </c:pt>
                <c:pt idx="11">
                  <c:v>26289.315620000001</c:v>
                </c:pt>
                <c:pt idx="12">
                  <c:v>1450.04278</c:v>
                </c:pt>
                <c:pt idx="13">
                  <c:v>-8.4000000060768798E-3</c:v>
                </c:pt>
                <c:pt idx="14">
                  <c:v>113238.08749999999</c:v>
                </c:pt>
                <c:pt idx="15">
                  <c:v>8272.9812399999992</c:v>
                </c:pt>
                <c:pt idx="16">
                  <c:v>0</c:v>
                </c:pt>
                <c:pt idx="17">
                  <c:v>52.389860000001136</c:v>
                </c:pt>
                <c:pt idx="18">
                  <c:v>8325.3711000000003</c:v>
                </c:pt>
                <c:pt idx="19">
                  <c:v>121563.4586</c:v>
                </c:pt>
                <c:pt idx="20">
                  <c:v>812060.38806000003</c:v>
                </c:pt>
              </c:numCache>
            </c:numRef>
          </c:val>
          <c:smooth val="0"/>
        </c:ser>
        <c:ser>
          <c:idx val="4"/>
          <c:order val="4"/>
          <c:tx>
            <c:v>2033-2038</c:v>
          </c:tx>
          <c:val>
            <c:numRef>
              <c:f>'Répartition par produits (tab)'!$W$8:$W$28</c:f>
              <c:numCache>
                <c:formatCode>##,#0\.0</c:formatCode>
                <c:ptCount val="21"/>
                <c:pt idx="0">
                  <c:v>135687.61249999999</c:v>
                </c:pt>
                <c:pt idx="1">
                  <c:v>540488.44999999995</c:v>
                </c:pt>
                <c:pt idx="2">
                  <c:v>10977.47344</c:v>
                </c:pt>
                <c:pt idx="3">
                  <c:v>3281.4640599999998</c:v>
                </c:pt>
                <c:pt idx="4">
                  <c:v>690435</c:v>
                </c:pt>
                <c:pt idx="5">
                  <c:v>143.16419999999999</c:v>
                </c:pt>
                <c:pt idx="6">
                  <c:v>0</c:v>
                </c:pt>
                <c:pt idx="7">
                  <c:v>0</c:v>
                </c:pt>
                <c:pt idx="8">
                  <c:v>143.16419999999999</c:v>
                </c:pt>
                <c:pt idx="9">
                  <c:v>690578.1642</c:v>
                </c:pt>
                <c:pt idx="10">
                  <c:v>85498.737500000003</c:v>
                </c:pt>
                <c:pt idx="11">
                  <c:v>26536.056239999998</c:v>
                </c:pt>
                <c:pt idx="12">
                  <c:v>1203.3025400000001</c:v>
                </c:pt>
                <c:pt idx="13">
                  <c:v>-8.7800000183051452E-3</c:v>
                </c:pt>
                <c:pt idx="14">
                  <c:v>113238.08749999999</c:v>
                </c:pt>
                <c:pt idx="15">
                  <c:v>8312.5523400000002</c:v>
                </c:pt>
                <c:pt idx="16">
                  <c:v>0</c:v>
                </c:pt>
                <c:pt idx="17">
                  <c:v>580.20470000000023</c:v>
                </c:pt>
                <c:pt idx="18">
                  <c:v>8892.7570400000004</c:v>
                </c:pt>
                <c:pt idx="19">
                  <c:v>122130.84453999999</c:v>
                </c:pt>
                <c:pt idx="20">
                  <c:v>812709.00873999996</c:v>
                </c:pt>
              </c:numCache>
            </c:numRef>
          </c:val>
          <c:smooth val="0"/>
        </c:ser>
        <c:ser>
          <c:idx val="5"/>
          <c:order val="5"/>
          <c:tx>
            <c:v>Moyenne 2013-2038</c:v>
          </c:tx>
          <c:val>
            <c:numRef>
              <c:f>'Répartition par produits (tab)'!$X$8:$X$28</c:f>
              <c:numCache>
                <c:formatCode>##,#0\.0</c:formatCode>
                <c:ptCount val="21"/>
                <c:pt idx="0">
                  <c:v>149232.94500000001</c:v>
                </c:pt>
                <c:pt idx="1">
                  <c:v>520769.38</c:v>
                </c:pt>
                <c:pt idx="2">
                  <c:v>17351.423163999931</c:v>
                </c:pt>
                <c:pt idx="3">
                  <c:v>3081.2518359999999</c:v>
                </c:pt>
                <c:pt idx="4">
                  <c:v>690435</c:v>
                </c:pt>
                <c:pt idx="5">
                  <c:v>54.303364000000002</c:v>
                </c:pt>
                <c:pt idx="6">
                  <c:v>0</c:v>
                </c:pt>
                <c:pt idx="7">
                  <c:v>0</c:v>
                </c:pt>
                <c:pt idx="8">
                  <c:v>54.303364000000002</c:v>
                </c:pt>
                <c:pt idx="9">
                  <c:v>690489.30336400005</c:v>
                </c:pt>
                <c:pt idx="10">
                  <c:v>85498.737500000003</c:v>
                </c:pt>
                <c:pt idx="11">
                  <c:v>26323.236872000001</c:v>
                </c:pt>
                <c:pt idx="12">
                  <c:v>1416.121288</c:v>
                </c:pt>
                <c:pt idx="13">
                  <c:v>-8.1600000121397898E-3</c:v>
                </c:pt>
                <c:pt idx="14">
                  <c:v>113238.08749999999</c:v>
                </c:pt>
                <c:pt idx="15">
                  <c:v>8381.7992200000008</c:v>
                </c:pt>
                <c:pt idx="16">
                  <c:v>0</c:v>
                </c:pt>
                <c:pt idx="17">
                  <c:v>808.47718799999893</c:v>
                </c:pt>
                <c:pt idx="18">
                  <c:v>9190.2764079999997</c:v>
                </c:pt>
                <c:pt idx="19">
                  <c:v>122428.363908</c:v>
                </c:pt>
                <c:pt idx="20">
                  <c:v>812917.66727200011</c:v>
                </c:pt>
              </c:numCache>
            </c:numRef>
          </c:val>
          <c:smooth val="0"/>
        </c:ser>
        <c:dLbls>
          <c:showLegendKey val="0"/>
          <c:showVal val="0"/>
          <c:showCatName val="0"/>
          <c:showSerName val="0"/>
          <c:showPercent val="0"/>
          <c:showBubbleSize val="0"/>
        </c:dLbls>
        <c:axId val="241528192"/>
        <c:axId val="241534080"/>
        <c:axId val="241156992"/>
      </c:line3DChart>
      <c:catAx>
        <c:axId val="241528192"/>
        <c:scaling>
          <c:orientation val="minMax"/>
        </c:scaling>
        <c:delete val="0"/>
        <c:axPos val="b"/>
        <c:majorTickMark val="out"/>
        <c:minorTickMark val="none"/>
        <c:tickLblPos val="nextTo"/>
        <c:crossAx val="241534080"/>
        <c:crosses val="autoZero"/>
        <c:auto val="1"/>
        <c:lblAlgn val="ctr"/>
        <c:lblOffset val="100"/>
        <c:noMultiLvlLbl val="0"/>
      </c:catAx>
      <c:valAx>
        <c:axId val="241534080"/>
        <c:scaling>
          <c:orientation val="minMax"/>
          <c:min val="0"/>
        </c:scaling>
        <c:delete val="0"/>
        <c:axPos val="l"/>
        <c:majorGridlines/>
        <c:numFmt formatCode="##,#0\.0" sourceLinked="1"/>
        <c:majorTickMark val="out"/>
        <c:minorTickMark val="none"/>
        <c:tickLblPos val="nextTo"/>
        <c:crossAx val="241528192"/>
        <c:crosses val="autoZero"/>
        <c:crossBetween val="between"/>
      </c:valAx>
      <c:serAx>
        <c:axId val="241156992"/>
        <c:scaling>
          <c:orientation val="minMax"/>
        </c:scaling>
        <c:delete val="1"/>
        <c:axPos val="b"/>
        <c:majorTickMark val="out"/>
        <c:minorTickMark val="none"/>
        <c:tickLblPos val="nextTo"/>
        <c:crossAx val="24153408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516.63847454668485</c:v>
                </c:pt>
                <c:pt idx="11">
                  <c:v>0</c:v>
                </c:pt>
                <c:pt idx="12">
                  <c:v>0</c:v>
                </c:pt>
                <c:pt idx="13">
                  <c:v>0</c:v>
                </c:pt>
                <c:pt idx="14">
                  <c:v>516.63847454668485</c:v>
                </c:pt>
                <c:pt idx="15">
                  <c:v>96.903893460005094</c:v>
                </c:pt>
                <c:pt idx="16">
                  <c:v>0</c:v>
                </c:pt>
                <c:pt idx="17">
                  <c:v>0</c:v>
                </c:pt>
                <c:pt idx="18">
                  <c:v>96.903893460005094</c:v>
                </c:pt>
                <c:pt idx="19">
                  <c:v>613.54236800668991</c:v>
                </c:pt>
                <c:pt idx="20">
                  <c:v>613.54236800668991</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137.05244589816934</c:v>
                </c:pt>
                <c:pt idx="3">
                  <c:v>0</c:v>
                </c:pt>
                <c:pt idx="4">
                  <c:v>137.05244589816934</c:v>
                </c:pt>
                <c:pt idx="5">
                  <c:v>0</c:v>
                </c:pt>
                <c:pt idx="6">
                  <c:v>0</c:v>
                </c:pt>
                <c:pt idx="7">
                  <c:v>0</c:v>
                </c:pt>
                <c:pt idx="8">
                  <c:v>0</c:v>
                </c:pt>
                <c:pt idx="9">
                  <c:v>137.05244589816934</c:v>
                </c:pt>
                <c:pt idx="10">
                  <c:v>0</c:v>
                </c:pt>
                <c:pt idx="11">
                  <c:v>0</c:v>
                </c:pt>
                <c:pt idx="12">
                  <c:v>0</c:v>
                </c:pt>
                <c:pt idx="13">
                  <c:v>0</c:v>
                </c:pt>
                <c:pt idx="14">
                  <c:v>0</c:v>
                </c:pt>
                <c:pt idx="15">
                  <c:v>0</c:v>
                </c:pt>
                <c:pt idx="16">
                  <c:v>0</c:v>
                </c:pt>
                <c:pt idx="17">
                  <c:v>0</c:v>
                </c:pt>
                <c:pt idx="18">
                  <c:v>0</c:v>
                </c:pt>
                <c:pt idx="19">
                  <c:v>0</c:v>
                </c:pt>
                <c:pt idx="20">
                  <c:v>137.05244589816934</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77919.404191640962</c:v>
                </c:pt>
                <c:pt idx="1">
                  <c:v>308712.85042488552</c:v>
                </c:pt>
                <c:pt idx="2">
                  <c:v>14763.348419439424</c:v>
                </c:pt>
                <c:pt idx="3">
                  <c:v>2723.9335858944328</c:v>
                </c:pt>
                <c:pt idx="4">
                  <c:v>404119.53662186029</c:v>
                </c:pt>
                <c:pt idx="5">
                  <c:v>0</c:v>
                </c:pt>
                <c:pt idx="6">
                  <c:v>0</c:v>
                </c:pt>
                <c:pt idx="7">
                  <c:v>0</c:v>
                </c:pt>
                <c:pt idx="8">
                  <c:v>0</c:v>
                </c:pt>
                <c:pt idx="9">
                  <c:v>404119.53662186029</c:v>
                </c:pt>
                <c:pt idx="10">
                  <c:v>14013.853701932296</c:v>
                </c:pt>
                <c:pt idx="11">
                  <c:v>9629.8284588206498</c:v>
                </c:pt>
                <c:pt idx="12">
                  <c:v>20.001369019097808</c:v>
                </c:pt>
                <c:pt idx="13">
                  <c:v>0</c:v>
                </c:pt>
                <c:pt idx="14">
                  <c:v>23663.683529772043</c:v>
                </c:pt>
                <c:pt idx="15">
                  <c:v>2121.4285458275099</c:v>
                </c:pt>
                <c:pt idx="16">
                  <c:v>0</c:v>
                </c:pt>
                <c:pt idx="17">
                  <c:v>0</c:v>
                </c:pt>
                <c:pt idx="18">
                  <c:v>2121.4285458275099</c:v>
                </c:pt>
                <c:pt idx="19">
                  <c:v>25785.112075599551</c:v>
                </c:pt>
                <c:pt idx="20">
                  <c:v>429904.64869745984</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58852.16703400312</c:v>
                </c:pt>
                <c:pt idx="1">
                  <c:v>181317.69605656801</c:v>
                </c:pt>
                <c:pt idx="2">
                  <c:v>1172.0535496356279</c:v>
                </c:pt>
                <c:pt idx="3">
                  <c:v>213.7330267120023</c:v>
                </c:pt>
                <c:pt idx="4">
                  <c:v>241555.64966691876</c:v>
                </c:pt>
                <c:pt idx="5">
                  <c:v>0</c:v>
                </c:pt>
                <c:pt idx="6">
                  <c:v>0</c:v>
                </c:pt>
                <c:pt idx="7">
                  <c:v>0</c:v>
                </c:pt>
                <c:pt idx="8">
                  <c:v>0</c:v>
                </c:pt>
                <c:pt idx="9">
                  <c:v>241555.64966691876</c:v>
                </c:pt>
                <c:pt idx="10">
                  <c:v>57581.90671217339</c:v>
                </c:pt>
                <c:pt idx="11">
                  <c:v>14031.0068667135</c:v>
                </c:pt>
                <c:pt idx="12">
                  <c:v>1061.8967075090641</c:v>
                </c:pt>
                <c:pt idx="13">
                  <c:v>0</c:v>
                </c:pt>
                <c:pt idx="14">
                  <c:v>72674.81028639595</c:v>
                </c:pt>
                <c:pt idx="15">
                  <c:v>3897.7638213708401</c:v>
                </c:pt>
                <c:pt idx="16">
                  <c:v>0</c:v>
                </c:pt>
                <c:pt idx="17">
                  <c:v>0</c:v>
                </c:pt>
                <c:pt idx="18">
                  <c:v>3897.7638213708401</c:v>
                </c:pt>
                <c:pt idx="19">
                  <c:v>76572.574107766792</c:v>
                </c:pt>
                <c:pt idx="20">
                  <c:v>318128.22377468552</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5551.477143368239</c:v>
                </c:pt>
                <c:pt idx="11">
                  <c:v>607.49100756400503</c:v>
                </c:pt>
                <c:pt idx="12">
                  <c:v>253.77856116092772</c:v>
                </c:pt>
                <c:pt idx="13">
                  <c:v>0</c:v>
                </c:pt>
                <c:pt idx="14">
                  <c:v>6412.7467120931715</c:v>
                </c:pt>
                <c:pt idx="15">
                  <c:v>1434.6398636112201</c:v>
                </c:pt>
                <c:pt idx="16">
                  <c:v>0</c:v>
                </c:pt>
                <c:pt idx="17">
                  <c:v>0</c:v>
                </c:pt>
                <c:pt idx="18">
                  <c:v>1434.6398636112201</c:v>
                </c:pt>
                <c:pt idx="19">
                  <c:v>7847.3865757043914</c:v>
                </c:pt>
                <c:pt idx="20">
                  <c:v>7847.3865757043914</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6044.899177635989</c:v>
                </c:pt>
                <c:pt idx="1">
                  <c:v>17398.303430679771</c:v>
                </c:pt>
                <c:pt idx="2">
                  <c:v>341.22521073158276</c:v>
                </c:pt>
                <c:pt idx="3">
                  <c:v>54.30945447562133</c:v>
                </c:pt>
                <c:pt idx="4">
                  <c:v>23838.737273522966</c:v>
                </c:pt>
                <c:pt idx="5">
                  <c:v>0</c:v>
                </c:pt>
                <c:pt idx="6">
                  <c:v>0</c:v>
                </c:pt>
                <c:pt idx="7">
                  <c:v>0</c:v>
                </c:pt>
                <c:pt idx="8">
                  <c:v>0</c:v>
                </c:pt>
                <c:pt idx="9">
                  <c:v>23838.737273522966</c:v>
                </c:pt>
                <c:pt idx="10">
                  <c:v>3682.9590841084992</c:v>
                </c:pt>
                <c:pt idx="11">
                  <c:v>409.05861725419197</c:v>
                </c:pt>
                <c:pt idx="12">
                  <c:v>112.70791977548127</c:v>
                </c:pt>
                <c:pt idx="13">
                  <c:v>0</c:v>
                </c:pt>
                <c:pt idx="14">
                  <c:v>4204.7256211381728</c:v>
                </c:pt>
                <c:pt idx="15">
                  <c:v>190.475962911236</c:v>
                </c:pt>
                <c:pt idx="16">
                  <c:v>0</c:v>
                </c:pt>
                <c:pt idx="17">
                  <c:v>0</c:v>
                </c:pt>
                <c:pt idx="18">
                  <c:v>190.475962911236</c:v>
                </c:pt>
                <c:pt idx="19">
                  <c:v>4395.2015840494087</c:v>
                </c:pt>
                <c:pt idx="20">
                  <c:v>28233.938857572375</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4189.108171450297</c:v>
                </c:pt>
                <c:pt idx="1">
                  <c:v>5567.8622642804603</c:v>
                </c:pt>
                <c:pt idx="2">
                  <c:v>678.76047325345542</c:v>
                </c:pt>
                <c:pt idx="3">
                  <c:v>43.28170303965166</c:v>
                </c:pt>
                <c:pt idx="4">
                  <c:v>10479.012612023862</c:v>
                </c:pt>
                <c:pt idx="5">
                  <c:v>0</c:v>
                </c:pt>
                <c:pt idx="6">
                  <c:v>0</c:v>
                </c:pt>
                <c:pt idx="7">
                  <c:v>0</c:v>
                </c:pt>
                <c:pt idx="8">
                  <c:v>0</c:v>
                </c:pt>
                <c:pt idx="9">
                  <c:v>10479.012612023862</c:v>
                </c:pt>
                <c:pt idx="10">
                  <c:v>2249.2425844012196</c:v>
                </c:pt>
                <c:pt idx="11">
                  <c:v>1458.6266416737601</c:v>
                </c:pt>
                <c:pt idx="12">
                  <c:v>31.182832500513396</c:v>
                </c:pt>
                <c:pt idx="13">
                  <c:v>0</c:v>
                </c:pt>
                <c:pt idx="14">
                  <c:v>3739.052058575493</c:v>
                </c:pt>
                <c:pt idx="15">
                  <c:v>248.41156532886399</c:v>
                </c:pt>
                <c:pt idx="16">
                  <c:v>0</c:v>
                </c:pt>
                <c:pt idx="17">
                  <c:v>0</c:v>
                </c:pt>
                <c:pt idx="18">
                  <c:v>248.41156532886399</c:v>
                </c:pt>
                <c:pt idx="19">
                  <c:v>3987.4636239043571</c:v>
                </c:pt>
                <c:pt idx="20">
                  <c:v>14466.476235928219</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1642.9403018113799</c:v>
                </c:pt>
                <c:pt idx="11">
                  <c:v>0</c:v>
                </c:pt>
                <c:pt idx="12">
                  <c:v>5.4315832705866187</c:v>
                </c:pt>
                <c:pt idx="13">
                  <c:v>0</c:v>
                </c:pt>
                <c:pt idx="14">
                  <c:v>1648.3718850819664</c:v>
                </c:pt>
                <c:pt idx="15">
                  <c:v>326.36821864258798</c:v>
                </c:pt>
                <c:pt idx="16">
                  <c:v>0</c:v>
                </c:pt>
                <c:pt idx="17">
                  <c:v>0</c:v>
                </c:pt>
                <c:pt idx="18">
                  <c:v>326.36821864258798</c:v>
                </c:pt>
                <c:pt idx="19">
                  <c:v>1974.7401037245545</c:v>
                </c:pt>
                <c:pt idx="20">
                  <c:v>1974.7401037245545</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1484.9139625827997</c:v>
                </c:pt>
                <c:pt idx="1">
                  <c:v>5181.7753857762391</c:v>
                </c:pt>
                <c:pt idx="2">
                  <c:v>172.6575766635853</c:v>
                </c:pt>
                <c:pt idx="3">
                  <c:v>30.664454753913855</c:v>
                </c:pt>
                <c:pt idx="4">
                  <c:v>6870.011379776538</c:v>
                </c:pt>
                <c:pt idx="5">
                  <c:v>0</c:v>
                </c:pt>
                <c:pt idx="6">
                  <c:v>0</c:v>
                </c:pt>
                <c:pt idx="7">
                  <c:v>0</c:v>
                </c:pt>
                <c:pt idx="8">
                  <c:v>0</c:v>
                </c:pt>
                <c:pt idx="9">
                  <c:v>6870.011379776538</c:v>
                </c:pt>
                <c:pt idx="10">
                  <c:v>860.98199765823188</c:v>
                </c:pt>
                <c:pt idx="11">
                  <c:v>263.98840797390898</c:v>
                </c:pt>
                <c:pt idx="12">
                  <c:v>15.001026764323305</c:v>
                </c:pt>
                <c:pt idx="13">
                  <c:v>0</c:v>
                </c:pt>
                <c:pt idx="14">
                  <c:v>1139.9714323964643</c:v>
                </c:pt>
                <c:pt idx="15">
                  <c:v>84.008128847732195</c:v>
                </c:pt>
                <c:pt idx="16">
                  <c:v>0</c:v>
                </c:pt>
                <c:pt idx="17">
                  <c:v>0</c:v>
                </c:pt>
                <c:pt idx="18">
                  <c:v>84.008128847732195</c:v>
                </c:pt>
                <c:pt idx="19">
                  <c:v>1223.9795612441965</c:v>
                </c:pt>
                <c:pt idx="20">
                  <c:v>8093.9909410207347</c:v>
                </c:pt>
              </c:numCache>
            </c:numRef>
          </c:val>
        </c:ser>
        <c:dLbls>
          <c:showLegendKey val="0"/>
          <c:showVal val="0"/>
          <c:showCatName val="0"/>
          <c:showSerName val="0"/>
          <c:showPercent val="0"/>
          <c:showBubbleSize val="0"/>
        </c:dLbls>
        <c:gapWidth val="150"/>
        <c:shape val="box"/>
        <c:axId val="241665920"/>
        <c:axId val="241667456"/>
        <c:axId val="0"/>
      </c:bar3DChart>
      <c:catAx>
        <c:axId val="241665920"/>
        <c:scaling>
          <c:orientation val="minMax"/>
        </c:scaling>
        <c:delete val="0"/>
        <c:axPos val="b"/>
        <c:majorTickMark val="out"/>
        <c:minorTickMark val="none"/>
        <c:tickLblPos val="nextTo"/>
        <c:crossAx val="241667456"/>
        <c:crosses val="autoZero"/>
        <c:auto val="1"/>
        <c:lblAlgn val="ctr"/>
        <c:lblOffset val="100"/>
        <c:noMultiLvlLbl val="0"/>
      </c:catAx>
      <c:valAx>
        <c:axId val="241667456"/>
        <c:scaling>
          <c:orientation val="minMax"/>
        </c:scaling>
        <c:delete val="0"/>
        <c:axPos val="l"/>
        <c:majorGridlines/>
        <c:numFmt formatCode="0%" sourceLinked="1"/>
        <c:majorTickMark val="out"/>
        <c:minorTickMark val="none"/>
        <c:tickLblPos val="nextTo"/>
        <c:crossAx val="24166592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136771.57122564409</c:v>
                </c:pt>
                <c:pt idx="1">
                  <c:v>490030.54648145352</c:v>
                </c:pt>
                <c:pt idx="2">
                  <c:v>16072.454414973221</c:v>
                </c:pt>
                <c:pt idx="3">
                  <c:v>2937.6666126064351</c:v>
                </c:pt>
                <c:pt idx="4">
                  <c:v>645812.23873467732</c:v>
                </c:pt>
                <c:pt idx="5">
                  <c:v>0</c:v>
                </c:pt>
                <c:pt idx="6">
                  <c:v>0</c:v>
                </c:pt>
                <c:pt idx="7">
                  <c:v>0</c:v>
                </c:pt>
                <c:pt idx="8">
                  <c:v>0</c:v>
                </c:pt>
                <c:pt idx="9">
                  <c:v>645812.23873467732</c:v>
                </c:pt>
                <c:pt idx="10">
                  <c:v>77663.876032020606</c:v>
                </c:pt>
                <c:pt idx="11">
                  <c:v>24268.326333098154</c:v>
                </c:pt>
                <c:pt idx="12">
                  <c:v>1335.6766376890896</c:v>
                </c:pt>
                <c:pt idx="13">
                  <c:v>0</c:v>
                </c:pt>
                <c:pt idx="14">
                  <c:v>103267.87900280785</c:v>
                </c:pt>
                <c:pt idx="15">
                  <c:v>7550.7361242695752</c:v>
                </c:pt>
                <c:pt idx="16">
                  <c:v>0</c:v>
                </c:pt>
                <c:pt idx="17">
                  <c:v>0</c:v>
                </c:pt>
                <c:pt idx="18">
                  <c:v>7550.7361242695752</c:v>
                </c:pt>
                <c:pt idx="19">
                  <c:v>110818.61512707743</c:v>
                </c:pt>
                <c:pt idx="20">
                  <c:v>756630.85386175476</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11718.921311669084</c:v>
                </c:pt>
                <c:pt idx="1">
                  <c:v>28147.941080736473</c:v>
                </c:pt>
                <c:pt idx="2">
                  <c:v>1192.6432606486235</c:v>
                </c:pt>
                <c:pt idx="3">
                  <c:v>128.25561226918683</c:v>
                </c:pt>
                <c:pt idx="4">
                  <c:v>41187.761265323374</c:v>
                </c:pt>
                <c:pt idx="5">
                  <c:v>0</c:v>
                </c:pt>
                <c:pt idx="6">
                  <c:v>0</c:v>
                </c:pt>
                <c:pt idx="7">
                  <c:v>0</c:v>
                </c:pt>
                <c:pt idx="8">
                  <c:v>0</c:v>
                </c:pt>
                <c:pt idx="9">
                  <c:v>41187.761265323374</c:v>
                </c:pt>
                <c:pt idx="10">
                  <c:v>8436.1239679793307</c:v>
                </c:pt>
                <c:pt idx="11">
                  <c:v>2131.673666901861</c:v>
                </c:pt>
                <c:pt idx="12">
                  <c:v>164.3233623109046</c:v>
                </c:pt>
                <c:pt idx="13">
                  <c:v>0</c:v>
                </c:pt>
                <c:pt idx="14">
                  <c:v>10732.120997192096</c:v>
                </c:pt>
                <c:pt idx="15">
                  <c:v>849.26387573042018</c:v>
                </c:pt>
                <c:pt idx="16">
                  <c:v>0</c:v>
                </c:pt>
                <c:pt idx="17">
                  <c:v>0</c:v>
                </c:pt>
                <c:pt idx="18">
                  <c:v>849.26387573042018</c:v>
                </c:pt>
                <c:pt idx="19">
                  <c:v>11581.384872922516</c:v>
                </c:pt>
                <c:pt idx="20">
                  <c:v>52769.146138245887</c:v>
                </c:pt>
              </c:numCache>
            </c:numRef>
          </c:val>
        </c:ser>
        <c:dLbls>
          <c:showLegendKey val="0"/>
          <c:showVal val="0"/>
          <c:showCatName val="0"/>
          <c:showSerName val="0"/>
          <c:showPercent val="0"/>
          <c:showBubbleSize val="0"/>
        </c:dLbls>
        <c:gapWidth val="150"/>
        <c:shape val="box"/>
        <c:axId val="241690112"/>
        <c:axId val="241691648"/>
        <c:axId val="0"/>
      </c:bar3DChart>
      <c:catAx>
        <c:axId val="241690112"/>
        <c:scaling>
          <c:orientation val="minMax"/>
        </c:scaling>
        <c:delete val="0"/>
        <c:axPos val="b"/>
        <c:majorTickMark val="out"/>
        <c:minorTickMark val="none"/>
        <c:tickLblPos val="nextTo"/>
        <c:crossAx val="241691648"/>
        <c:crosses val="autoZero"/>
        <c:auto val="1"/>
        <c:lblAlgn val="ctr"/>
        <c:lblOffset val="100"/>
        <c:noMultiLvlLbl val="0"/>
      </c:catAx>
      <c:valAx>
        <c:axId val="241691648"/>
        <c:scaling>
          <c:orientation val="minMax"/>
        </c:scaling>
        <c:delete val="0"/>
        <c:axPos val="l"/>
        <c:majorGridlines/>
        <c:numFmt formatCode="0%" sourceLinked="1"/>
        <c:majorTickMark val="out"/>
        <c:minorTickMark val="none"/>
        <c:tickLblPos val="nextTo"/>
        <c:crossAx val="24169011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0</c:v>
                </c:pt>
                <c:pt idx="1">
                  <c:v>0</c:v>
                </c:pt>
                <c:pt idx="2">
                  <c:v>0</c:v>
                </c:pt>
                <c:pt idx="3">
                  <c:v>0</c:v>
                </c:pt>
                <c:pt idx="4">
                  <c:v>0</c:v>
                </c:pt>
                <c:pt idx="5">
                  <c:v>0</c:v>
                </c:pt>
              </c:numCache>
            </c:numRef>
          </c:val>
        </c:ser>
        <c:ser>
          <c:idx val="9"/>
          <c:order val="1"/>
          <c:tx>
            <c:v>Érablières rouges</c:v>
          </c:tx>
          <c:invertIfNegative val="0"/>
          <c:val>
            <c:numRef>
              <c:f>Data_GTYF!$E$73:$J$73</c:f>
              <c:numCache>
                <c:formatCode>##,#0\.0</c:formatCode>
                <c:ptCount val="6"/>
                <c:pt idx="0">
                  <c:v>0</c:v>
                </c:pt>
                <c:pt idx="1">
                  <c:v>0</c:v>
                </c:pt>
                <c:pt idx="2">
                  <c:v>0</c:v>
                </c:pt>
                <c:pt idx="3">
                  <c:v>0</c:v>
                </c:pt>
                <c:pt idx="4">
                  <c:v>0</c:v>
                </c:pt>
                <c:pt idx="5">
                  <c:v>0</c:v>
                </c:pt>
              </c:numCache>
            </c:numRef>
          </c:val>
        </c:ser>
        <c:ser>
          <c:idx val="12"/>
          <c:order val="2"/>
          <c:tx>
            <c:v>Sapinières</c:v>
          </c:tx>
          <c:invertIfNegative val="0"/>
          <c:val>
            <c:numRef>
              <c:f>Data_GTYF!$E$226:$J$226</c:f>
              <c:numCache>
                <c:formatCode>##,#0\.0</c:formatCode>
                <c:ptCount val="6"/>
                <c:pt idx="0">
                  <c:v>237373.40719487736</c:v>
                </c:pt>
                <c:pt idx="1">
                  <c:v>51821.626823720639</c:v>
                </c:pt>
                <c:pt idx="2">
                  <c:v>139654.18775761456</c:v>
                </c:pt>
                <c:pt idx="3">
                  <c:v>128445.36900679833</c:v>
                </c:pt>
                <c:pt idx="4">
                  <c:v>68722.373611758259</c:v>
                </c:pt>
                <c:pt idx="5">
                  <c:v>125203.39287895383</c:v>
                </c:pt>
              </c:numCache>
            </c:numRef>
          </c:val>
        </c:ser>
        <c:ser>
          <c:idx val="8"/>
          <c:order val="3"/>
          <c:tx>
            <c:v>Pinèdes grises</c:v>
          </c:tx>
          <c:invertIfNegative val="0"/>
          <c:val>
            <c:numRef>
              <c:f>Data_GTYF!$E$158:$J$158</c:f>
              <c:numCache>
                <c:formatCode>##,#0\.0</c:formatCode>
                <c:ptCount val="6"/>
                <c:pt idx="0">
                  <c:v>10288.136955510088</c:v>
                </c:pt>
                <c:pt idx="1">
                  <c:v>6501.1632844091637</c:v>
                </c:pt>
                <c:pt idx="2">
                  <c:v>35600.224964831563</c:v>
                </c:pt>
                <c:pt idx="3">
                  <c:v>34624.913368332651</c:v>
                </c:pt>
                <c:pt idx="4">
                  <c:v>8835.9193107785595</c:v>
                </c:pt>
                <c:pt idx="5">
                  <c:v>19170.071576772407</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611.47692170356834</c:v>
                </c:pt>
                <c:pt idx="1">
                  <c:v>0</c:v>
                </c:pt>
                <c:pt idx="2">
                  <c:v>196.70363787872307</c:v>
                </c:pt>
                <c:pt idx="3">
                  <c:v>0</c:v>
                </c:pt>
                <c:pt idx="4">
                  <c:v>0</c:v>
                </c:pt>
                <c:pt idx="5">
                  <c:v>161.63611191645828</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0</c:v>
                </c:pt>
                <c:pt idx="1">
                  <c:v>0</c:v>
                </c:pt>
                <c:pt idx="2">
                  <c:v>0</c:v>
                </c:pt>
                <c:pt idx="3">
                  <c:v>3972.6653468333971</c:v>
                </c:pt>
                <c:pt idx="4">
                  <c:v>11391.229950775552</c:v>
                </c:pt>
                <c:pt idx="5">
                  <c:v>3072.7790595217898</c:v>
                </c:pt>
              </c:numCache>
            </c:numRef>
          </c:val>
        </c:ser>
        <c:ser>
          <c:idx val="6"/>
          <c:order val="8"/>
          <c:tx>
            <c:v>Peupleraies</c:v>
          </c:tx>
          <c:invertIfNegative val="0"/>
          <c:val>
            <c:numRef>
              <c:f>Data_GTYF!$E$124:$J$124</c:f>
              <c:numCache>
                <c:formatCode>##,#0\.0</c:formatCode>
                <c:ptCount val="6"/>
                <c:pt idx="0">
                  <c:v>0</c:v>
                </c:pt>
                <c:pt idx="1">
                  <c:v>0</c:v>
                </c:pt>
                <c:pt idx="2">
                  <c:v>0</c:v>
                </c:pt>
                <c:pt idx="3">
                  <c:v>0</c:v>
                </c:pt>
                <c:pt idx="4">
                  <c:v>0</c:v>
                </c:pt>
                <c:pt idx="5">
                  <c:v>0</c:v>
                </c:pt>
              </c:numCache>
            </c:numRef>
          </c:val>
        </c:ser>
        <c:ser>
          <c:idx val="5"/>
          <c:order val="9"/>
          <c:tx>
            <c:v>Feuillus tolérants à résineux</c:v>
          </c:tx>
          <c:invertIfNegative val="0"/>
          <c:val>
            <c:numRef>
              <c:f>Data_GTYF!$E$107:$J$107</c:f>
              <c:numCache>
                <c:formatCode>##,#0\.0</c:formatCode>
                <c:ptCount val="6"/>
                <c:pt idx="0">
                  <c:v>546.00548268510977</c:v>
                </c:pt>
                <c:pt idx="1">
                  <c:v>16150.746942239688</c:v>
                </c:pt>
                <c:pt idx="2">
                  <c:v>4658.9142986028073</c:v>
                </c:pt>
                <c:pt idx="3">
                  <c:v>40589.725400049982</c:v>
                </c:pt>
                <c:pt idx="4">
                  <c:v>22236.508164073985</c:v>
                </c:pt>
                <c:pt idx="5">
                  <c:v>16836.380057530314</c:v>
                </c:pt>
              </c:numCache>
            </c:numRef>
          </c:val>
        </c:ser>
        <c:ser>
          <c:idx val="13"/>
          <c:order val="10"/>
          <c:tx>
            <c:v>Feuillus tolérants</c:v>
          </c:tx>
          <c:invertIfNegative val="0"/>
          <c:val>
            <c:numRef>
              <c:f>Data_GTYF!$E$90:$J$90</c:f>
              <c:numCache>
                <c:formatCode>##,#0\.0</c:formatCode>
                <c:ptCount val="6"/>
                <c:pt idx="0">
                  <c:v>0</c:v>
                </c:pt>
                <c:pt idx="1">
                  <c:v>0</c:v>
                </c:pt>
                <c:pt idx="2">
                  <c:v>0</c:v>
                </c:pt>
                <c:pt idx="3">
                  <c:v>0</c:v>
                </c:pt>
                <c:pt idx="4">
                  <c:v>0</c:v>
                </c:pt>
                <c:pt idx="5">
                  <c:v>0</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123092.50668804007</c:v>
                </c:pt>
                <c:pt idx="1">
                  <c:v>123585.80606653736</c:v>
                </c:pt>
                <c:pt idx="2">
                  <c:v>64705.268086946198</c:v>
                </c:pt>
                <c:pt idx="3">
                  <c:v>26765.012663274851</c:v>
                </c:pt>
                <c:pt idx="4">
                  <c:v>17091.73820996549</c:v>
                </c:pt>
                <c:pt idx="5">
                  <c:v>71048.066342952807</c:v>
                </c:pt>
              </c:numCache>
            </c:numRef>
          </c:val>
        </c:ser>
        <c:ser>
          <c:idx val="11"/>
          <c:order val="12"/>
          <c:tx>
            <c:v>Résineux à feuillus</c:v>
          </c:tx>
          <c:invertIfNegative val="0"/>
          <c:val>
            <c:numRef>
              <c:f>Data_GTYF!$E$209:$J$209</c:f>
              <c:numCache>
                <c:formatCode>##,#0\.0</c:formatCode>
                <c:ptCount val="6"/>
                <c:pt idx="0">
                  <c:v>31651.283690239954</c:v>
                </c:pt>
                <c:pt idx="1">
                  <c:v>22392.566349344484</c:v>
                </c:pt>
                <c:pt idx="2">
                  <c:v>130754.77223926494</c:v>
                </c:pt>
                <c:pt idx="3">
                  <c:v>135946.54444674536</c:v>
                </c:pt>
                <c:pt idx="4">
                  <c:v>180547.82404648224</c:v>
                </c:pt>
                <c:pt idx="5">
                  <c:v>100258.59815441541</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409984.70046876883</c:v>
                </c:pt>
                <c:pt idx="1">
                  <c:v>593095.59554090002</c:v>
                </c:pt>
                <c:pt idx="2">
                  <c:v>437977.44150649139</c:v>
                </c:pt>
                <c:pt idx="3">
                  <c:v>443203.27895905368</c:v>
                </c:pt>
                <c:pt idx="4">
                  <c:v>504721.92423165421</c:v>
                </c:pt>
                <c:pt idx="5">
                  <c:v>477796.58814137353</c:v>
                </c:pt>
              </c:numCache>
            </c:numRef>
          </c:val>
        </c:ser>
        <c:dLbls>
          <c:showLegendKey val="0"/>
          <c:showVal val="0"/>
          <c:showCatName val="0"/>
          <c:showSerName val="0"/>
          <c:showPercent val="0"/>
          <c:showBubbleSize val="0"/>
        </c:dLbls>
        <c:gapWidth val="150"/>
        <c:shape val="cylinder"/>
        <c:axId val="241822720"/>
        <c:axId val="241828608"/>
        <c:axId val="241819136"/>
      </c:bar3DChart>
      <c:catAx>
        <c:axId val="241822720"/>
        <c:scaling>
          <c:orientation val="minMax"/>
        </c:scaling>
        <c:delete val="0"/>
        <c:axPos val="b"/>
        <c:numFmt formatCode="General" sourceLinked="1"/>
        <c:majorTickMark val="out"/>
        <c:minorTickMark val="none"/>
        <c:tickLblPos val="nextTo"/>
        <c:crossAx val="241828608"/>
        <c:crosses val="autoZero"/>
        <c:auto val="1"/>
        <c:lblAlgn val="ctr"/>
        <c:lblOffset val="100"/>
        <c:noMultiLvlLbl val="0"/>
      </c:catAx>
      <c:valAx>
        <c:axId val="241828608"/>
        <c:scaling>
          <c:orientation val="minMax"/>
        </c:scaling>
        <c:delete val="0"/>
        <c:axPos val="l"/>
        <c:majorGridlines/>
        <c:numFmt formatCode="#,##0" sourceLinked="0"/>
        <c:majorTickMark val="out"/>
        <c:minorTickMark val="none"/>
        <c:tickLblPos val="nextTo"/>
        <c:crossAx val="241822720"/>
        <c:crosses val="autoZero"/>
        <c:crossBetween val="between"/>
      </c:valAx>
      <c:serAx>
        <c:axId val="241819136"/>
        <c:scaling>
          <c:orientation val="minMax"/>
        </c:scaling>
        <c:delete val="1"/>
        <c:axPos val="b"/>
        <c:majorTickMark val="out"/>
        <c:minorTickMark val="none"/>
        <c:tickLblPos val="nextTo"/>
        <c:crossAx val="241828608"/>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648780.58504391951</c:v>
                </c:pt>
                <c:pt idx="1">
                  <c:v>710065.81468076643</c:v>
                </c:pt>
                <c:pt idx="2">
                  <c:v>596832.38732662902</c:v>
                </c:pt>
                <c:pt idx="3">
                  <c:v>576222.63178411312</c:v>
                </c:pt>
                <c:pt idx="4">
                  <c:v>522320.29606522608</c:v>
                </c:pt>
                <c:pt idx="5">
                  <c:v>610844.34298013092</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100829.85608466985</c:v>
                </c:pt>
                <c:pt idx="1">
                  <c:v>56971.989132081522</c:v>
                </c:pt>
                <c:pt idx="2">
                  <c:v>123274.6633242119</c:v>
                </c:pt>
                <c:pt idx="3">
                  <c:v>101695.69213575147</c:v>
                </c:pt>
                <c:pt idx="4">
                  <c:v>111946.71319482537</c:v>
                </c:pt>
                <c:pt idx="5">
                  <c:v>98943.782774308027</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0</c:v>
                </c:pt>
                <c:pt idx="1">
                  <c:v>0</c:v>
                </c:pt>
                <c:pt idx="2">
                  <c:v>0</c:v>
                </c:pt>
                <c:pt idx="3">
                  <c:v>0</c:v>
                </c:pt>
                <c:pt idx="4">
                  <c:v>0</c:v>
                </c:pt>
                <c:pt idx="5">
                  <c:v>0</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16283.126977707745</c:v>
                </c:pt>
                <c:pt idx="1">
                  <c:v>8665.5989094660545</c:v>
                </c:pt>
                <c:pt idx="2">
                  <c:v>7186.2206096379778</c:v>
                </c:pt>
                <c:pt idx="3">
                  <c:v>10028.025847097309</c:v>
                </c:pt>
                <c:pt idx="4">
                  <c:v>6066.4355145326163</c:v>
                </c:pt>
                <c:pt idx="5">
                  <c:v>9645.8815716883437</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12827.594700559332</c:v>
                </c:pt>
                <c:pt idx="1">
                  <c:v>14166.480298787377</c:v>
                </c:pt>
                <c:pt idx="2">
                  <c:v>56520.017588147522</c:v>
                </c:pt>
                <c:pt idx="3">
                  <c:v>89220.872806095082</c:v>
                </c:pt>
                <c:pt idx="4">
                  <c:v>136119.29916872282</c:v>
                </c:pt>
                <c:pt idx="5">
                  <c:v>61770.852912462418</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6835.6890131712389</c:v>
                </c:pt>
                <c:pt idx="1">
                  <c:v>6835.6888215427944</c:v>
                </c:pt>
                <c:pt idx="2">
                  <c:v>6835.6889141520123</c:v>
                </c:pt>
                <c:pt idx="3">
                  <c:v>6835.6888962015018</c:v>
                </c:pt>
                <c:pt idx="4">
                  <c:v>6835.6890122908844</c:v>
                </c:pt>
                <c:pt idx="5">
                  <c:v>6835.6889314716873</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27990.665585778814</c:v>
                </c:pt>
                <c:pt idx="1">
                  <c:v>16841.922756559365</c:v>
                </c:pt>
                <c:pt idx="2">
                  <c:v>22898.527858283916</c:v>
                </c:pt>
                <c:pt idx="3">
                  <c:v>29544.592015429043</c:v>
                </c:pt>
                <c:pt idx="4">
                  <c:v>30259.084345433534</c:v>
                </c:pt>
                <c:pt idx="5">
                  <c:v>25506.958512296933</c:v>
                </c:pt>
              </c:numCache>
            </c:numRef>
          </c:val>
        </c:ser>
        <c:dLbls>
          <c:showLegendKey val="0"/>
          <c:showVal val="0"/>
          <c:showCatName val="0"/>
          <c:showSerName val="0"/>
          <c:showPercent val="0"/>
          <c:showBubbleSize val="0"/>
        </c:dLbls>
        <c:gapWidth val="150"/>
        <c:shape val="box"/>
        <c:axId val="224096256"/>
        <c:axId val="224097792"/>
        <c:axId val="224093056"/>
      </c:bar3DChart>
      <c:catAx>
        <c:axId val="224096256"/>
        <c:scaling>
          <c:orientation val="maxMin"/>
        </c:scaling>
        <c:delete val="0"/>
        <c:axPos val="b"/>
        <c:majorTickMark val="out"/>
        <c:minorTickMark val="none"/>
        <c:tickLblPos val="nextTo"/>
        <c:txPr>
          <a:bodyPr rot="2460000" vert="horz" anchor="t" anchorCtr="1"/>
          <a:lstStyle/>
          <a:p>
            <a:pPr>
              <a:defRPr/>
            </a:pPr>
            <a:endParaRPr lang="fr-FR"/>
          </a:p>
        </c:txPr>
        <c:crossAx val="224097792"/>
        <c:crosses val="autoZero"/>
        <c:auto val="0"/>
        <c:lblAlgn val="ctr"/>
        <c:lblOffset val="50"/>
        <c:noMultiLvlLbl val="0"/>
      </c:catAx>
      <c:valAx>
        <c:axId val="224097792"/>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24096256"/>
        <c:crosses val="autoZero"/>
        <c:crossBetween val="between"/>
      </c:valAx>
      <c:serAx>
        <c:axId val="224093056"/>
        <c:scaling>
          <c:orientation val="minMax"/>
        </c:scaling>
        <c:delete val="0"/>
        <c:axPos val="b"/>
        <c:majorTickMark val="out"/>
        <c:minorTickMark val="none"/>
        <c:tickLblPos val="low"/>
        <c:crossAx val="224097792"/>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0</c:v>
                </c:pt>
                <c:pt idx="3">
                  <c:v>0</c:v>
                </c:pt>
                <c:pt idx="4">
                  <c:v>0</c:v>
                </c:pt>
                <c:pt idx="5">
                  <c:v>0</c:v>
                </c:pt>
                <c:pt idx="6">
                  <c:v>252.818770763278</c:v>
                </c:pt>
                <c:pt idx="7">
                  <c:v>0</c:v>
                </c:pt>
                <c:pt idx="8">
                  <c:v>427.80307292163371</c:v>
                </c:pt>
                <c:pt idx="9">
                  <c:v>0</c:v>
                </c:pt>
                <c:pt idx="10">
                  <c:v>0</c:v>
                </c:pt>
                <c:pt idx="11">
                  <c:v>0</c:v>
                </c:pt>
                <c:pt idx="12">
                  <c:v>0</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0</c:v>
                </c:pt>
                <c:pt idx="1">
                  <c:v>0</c:v>
                </c:pt>
                <c:pt idx="2">
                  <c:v>0</c:v>
                </c:pt>
                <c:pt idx="3">
                  <c:v>0</c:v>
                </c:pt>
                <c:pt idx="4">
                  <c:v>534.20134666860099</c:v>
                </c:pt>
                <c:pt idx="5">
                  <c:v>20.044254051446917</c:v>
                </c:pt>
                <c:pt idx="6">
                  <c:v>8.0000002384185781E-2</c:v>
                </c:pt>
                <c:pt idx="7">
                  <c:v>761.44071988493204</c:v>
                </c:pt>
                <c:pt idx="8">
                  <c:v>4875.0043550318478</c:v>
                </c:pt>
                <c:pt idx="9">
                  <c:v>1419.8457942387463</c:v>
                </c:pt>
                <c:pt idx="10">
                  <c:v>218.37284616172315</c:v>
                </c:pt>
                <c:pt idx="11">
                  <c:v>0</c:v>
                </c:pt>
                <c:pt idx="12">
                  <c:v>0</c:v>
                </c:pt>
                <c:pt idx="13">
                  <c:v>0</c:v>
                </c:pt>
              </c:numCache>
            </c:numRef>
          </c:val>
        </c:ser>
        <c:dLbls>
          <c:showLegendKey val="0"/>
          <c:showVal val="0"/>
          <c:showCatName val="0"/>
          <c:showSerName val="0"/>
          <c:showPercent val="0"/>
          <c:showBubbleSize val="0"/>
        </c:dLbls>
        <c:gapWidth val="150"/>
        <c:shape val="box"/>
        <c:axId val="243458816"/>
        <c:axId val="243460352"/>
        <c:axId val="224095744"/>
      </c:bar3DChart>
      <c:catAx>
        <c:axId val="243458816"/>
        <c:scaling>
          <c:orientation val="minMax"/>
        </c:scaling>
        <c:delete val="0"/>
        <c:axPos val="b"/>
        <c:majorTickMark val="out"/>
        <c:minorTickMark val="none"/>
        <c:tickLblPos val="nextTo"/>
        <c:crossAx val="243460352"/>
        <c:crosses val="autoZero"/>
        <c:auto val="1"/>
        <c:lblAlgn val="ctr"/>
        <c:lblOffset val="100"/>
        <c:noMultiLvlLbl val="0"/>
      </c:catAx>
      <c:valAx>
        <c:axId val="243460352"/>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3458816"/>
        <c:crosses val="autoZero"/>
        <c:crossBetween val="between"/>
      </c:valAx>
      <c:serAx>
        <c:axId val="224095744"/>
        <c:scaling>
          <c:orientation val="minMax"/>
        </c:scaling>
        <c:delete val="1"/>
        <c:axPos val="b"/>
        <c:majorTickMark val="out"/>
        <c:minorTickMark val="none"/>
        <c:tickLblPos val="nextTo"/>
        <c:crossAx val="24346035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479.19583917260172</c:v>
                </c:pt>
                <c:pt idx="5">
                  <c:v>0</c:v>
                </c:pt>
                <c:pt idx="6">
                  <c:v>25.281877453057128</c:v>
                </c:pt>
                <c:pt idx="7">
                  <c:v>94.941066367626192</c:v>
                </c:pt>
                <c:pt idx="8">
                  <c:v>336.76867122239332</c:v>
                </c:pt>
                <c:pt idx="9">
                  <c:v>209.5751169115305</c:v>
                </c:pt>
                <c:pt idx="10">
                  <c:v>209.20118500113486</c:v>
                </c:pt>
                <c:pt idx="11">
                  <c:v>0</c:v>
                </c:pt>
                <c:pt idx="12">
                  <c:v>0</c:v>
                </c:pt>
                <c:pt idx="13">
                  <c:v>0</c:v>
                </c:pt>
              </c:numCache>
            </c:numRef>
          </c:val>
        </c:ser>
        <c:dLbls>
          <c:showLegendKey val="0"/>
          <c:showVal val="0"/>
          <c:showCatName val="0"/>
          <c:showSerName val="0"/>
          <c:showPercent val="0"/>
          <c:showBubbleSize val="0"/>
        </c:dLbls>
        <c:gapWidth val="150"/>
        <c:shape val="box"/>
        <c:axId val="243483392"/>
        <c:axId val="243484928"/>
        <c:axId val="243443008"/>
      </c:bar3DChart>
      <c:catAx>
        <c:axId val="243483392"/>
        <c:scaling>
          <c:orientation val="minMax"/>
        </c:scaling>
        <c:delete val="0"/>
        <c:axPos val="b"/>
        <c:majorTickMark val="out"/>
        <c:minorTickMark val="none"/>
        <c:tickLblPos val="nextTo"/>
        <c:crossAx val="243484928"/>
        <c:crosses val="autoZero"/>
        <c:auto val="1"/>
        <c:lblAlgn val="ctr"/>
        <c:lblOffset val="100"/>
        <c:noMultiLvlLbl val="0"/>
      </c:catAx>
      <c:valAx>
        <c:axId val="24348492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3483392"/>
        <c:crosses val="autoZero"/>
        <c:crossBetween val="between"/>
      </c:valAx>
      <c:serAx>
        <c:axId val="243443008"/>
        <c:scaling>
          <c:orientation val="minMax"/>
        </c:scaling>
        <c:delete val="1"/>
        <c:axPos val="b"/>
        <c:majorTickMark val="out"/>
        <c:minorTickMark val="none"/>
        <c:tickLblPos val="nextTo"/>
        <c:crossAx val="243484928"/>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355.83415478348735</c:v>
                </c:pt>
                <c:pt idx="5">
                  <c:v>0</c:v>
                </c:pt>
                <c:pt idx="6">
                  <c:v>0</c:v>
                </c:pt>
                <c:pt idx="7">
                  <c:v>83.607428181171414</c:v>
                </c:pt>
                <c:pt idx="8">
                  <c:v>97.080811018943791</c:v>
                </c:pt>
                <c:pt idx="9">
                  <c:v>0</c:v>
                </c:pt>
                <c:pt idx="10">
                  <c:v>0</c:v>
                </c:pt>
                <c:pt idx="11">
                  <c:v>0</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479.19583917260172</c:v>
                </c:pt>
                <c:pt idx="5">
                  <c:v>0</c:v>
                </c:pt>
                <c:pt idx="6">
                  <c:v>0</c:v>
                </c:pt>
                <c:pt idx="7">
                  <c:v>94.941066367626192</c:v>
                </c:pt>
                <c:pt idx="8">
                  <c:v>102.92465659528793</c:v>
                </c:pt>
                <c:pt idx="9">
                  <c:v>104.78755845576525</c:v>
                </c:pt>
                <c:pt idx="10">
                  <c:v>20.920118811847541</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43270016"/>
        <c:axId val="243271552"/>
        <c:axId val="243507200"/>
      </c:bar3DChart>
      <c:catAx>
        <c:axId val="243270016"/>
        <c:scaling>
          <c:orientation val="minMax"/>
        </c:scaling>
        <c:delete val="0"/>
        <c:axPos val="b"/>
        <c:majorTickMark val="out"/>
        <c:minorTickMark val="none"/>
        <c:tickLblPos val="nextTo"/>
        <c:crossAx val="243271552"/>
        <c:crosses val="autoZero"/>
        <c:auto val="1"/>
        <c:lblAlgn val="ctr"/>
        <c:lblOffset val="100"/>
        <c:noMultiLvlLbl val="0"/>
      </c:catAx>
      <c:valAx>
        <c:axId val="24327155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3270016"/>
        <c:crosses val="autoZero"/>
        <c:crossBetween val="between"/>
      </c:valAx>
      <c:serAx>
        <c:axId val="243507200"/>
        <c:scaling>
          <c:orientation val="minMax"/>
        </c:scaling>
        <c:delete val="1"/>
        <c:axPos val="b"/>
        <c:majorTickMark val="out"/>
        <c:minorTickMark val="none"/>
        <c:tickLblPos val="nextTo"/>
        <c:crossAx val="24327155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1.1067239803718625</c:v>
                </c:pt>
                <c:pt idx="5">
                  <c:v>0.60132760810268759</c:v>
                </c:pt>
                <c:pt idx="6">
                  <c:v>0</c:v>
                </c:pt>
                <c:pt idx="7">
                  <c:v>22.843221085962178</c:v>
                </c:pt>
                <c:pt idx="8">
                  <c:v>22.246230252174346</c:v>
                </c:pt>
                <c:pt idx="9">
                  <c:v>17.431415147347401</c:v>
                </c:pt>
                <c:pt idx="10">
                  <c:v>3.3529199434670809</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479.19583917260172</c:v>
                </c:pt>
                <c:pt idx="5">
                  <c:v>0</c:v>
                </c:pt>
                <c:pt idx="6">
                  <c:v>0</c:v>
                </c:pt>
                <c:pt idx="7">
                  <c:v>94.941066367626192</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294.48836330592633</c:v>
                </c:pt>
                <c:pt idx="9">
                  <c:v>209.5751169115305</c:v>
                </c:pt>
                <c:pt idx="10">
                  <c:v>209.20118500113486</c:v>
                </c:pt>
                <c:pt idx="11">
                  <c:v>0</c:v>
                </c:pt>
                <c:pt idx="12">
                  <c:v>0</c:v>
                </c:pt>
                <c:pt idx="13">
                  <c:v>0</c:v>
                </c:pt>
              </c:numCache>
            </c:numRef>
          </c:val>
        </c:ser>
        <c:dLbls>
          <c:showLegendKey val="0"/>
          <c:showVal val="0"/>
          <c:showCatName val="0"/>
          <c:showSerName val="0"/>
          <c:showPercent val="0"/>
          <c:showBubbleSize val="0"/>
        </c:dLbls>
        <c:gapWidth val="150"/>
        <c:shape val="box"/>
        <c:axId val="243320704"/>
        <c:axId val="243322240"/>
        <c:axId val="243509888"/>
      </c:bar3DChart>
      <c:catAx>
        <c:axId val="243320704"/>
        <c:scaling>
          <c:orientation val="minMax"/>
        </c:scaling>
        <c:delete val="0"/>
        <c:axPos val="b"/>
        <c:majorTickMark val="out"/>
        <c:minorTickMark val="none"/>
        <c:tickLblPos val="nextTo"/>
        <c:crossAx val="243322240"/>
        <c:crosses val="autoZero"/>
        <c:auto val="1"/>
        <c:lblAlgn val="ctr"/>
        <c:lblOffset val="100"/>
        <c:noMultiLvlLbl val="0"/>
      </c:catAx>
      <c:valAx>
        <c:axId val="243322240"/>
        <c:scaling>
          <c:orientation val="minMax"/>
        </c:scaling>
        <c:delete val="0"/>
        <c:axPos val="l"/>
        <c:majorGridlines/>
        <c:numFmt formatCode="#,##0" sourceLinked="1"/>
        <c:majorTickMark val="out"/>
        <c:minorTickMark val="none"/>
        <c:tickLblPos val="nextTo"/>
        <c:crossAx val="243320704"/>
        <c:crosses val="autoZero"/>
        <c:crossBetween val="between"/>
      </c:valAx>
      <c:serAx>
        <c:axId val="243509888"/>
        <c:scaling>
          <c:orientation val="minMax"/>
        </c:scaling>
        <c:delete val="1"/>
        <c:axPos val="b"/>
        <c:majorTickMark val="out"/>
        <c:minorTickMark val="none"/>
        <c:tickLblPos val="nextTo"/>
        <c:crossAx val="24332224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1.1067239803718625</c:v>
                </c:pt>
                <c:pt idx="5">
                  <c:v>0.60132760810268759</c:v>
                </c:pt>
                <c:pt idx="6">
                  <c:v>0</c:v>
                </c:pt>
                <c:pt idx="7">
                  <c:v>22.843221085962178</c:v>
                </c:pt>
                <c:pt idx="8">
                  <c:v>22.246230252174346</c:v>
                </c:pt>
                <c:pt idx="9">
                  <c:v>17.431415147347401</c:v>
                </c:pt>
                <c:pt idx="10">
                  <c:v>3.3529199434670809</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479.19583917260172</c:v>
                </c:pt>
                <c:pt idx="5">
                  <c:v>0</c:v>
                </c:pt>
                <c:pt idx="6">
                  <c:v>0</c:v>
                </c:pt>
                <c:pt idx="7">
                  <c:v>94.941066367626192</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294.48836330592633</c:v>
                </c:pt>
                <c:pt idx="9">
                  <c:v>209.5751169115305</c:v>
                </c:pt>
                <c:pt idx="10">
                  <c:v>209.20118500113486</c:v>
                </c:pt>
                <c:pt idx="11">
                  <c:v>0</c:v>
                </c:pt>
                <c:pt idx="12">
                  <c:v>0</c:v>
                </c:pt>
                <c:pt idx="13">
                  <c:v>0</c:v>
                </c:pt>
              </c:numCache>
            </c:numRef>
          </c:val>
        </c:ser>
        <c:dLbls>
          <c:showLegendKey val="0"/>
          <c:showVal val="0"/>
          <c:showCatName val="0"/>
          <c:showSerName val="0"/>
          <c:showPercent val="0"/>
          <c:showBubbleSize val="0"/>
        </c:dLbls>
        <c:gapWidth val="150"/>
        <c:shape val="box"/>
        <c:axId val="243362816"/>
        <c:axId val="243368704"/>
        <c:axId val="243324224"/>
      </c:bar3DChart>
      <c:catAx>
        <c:axId val="243362816"/>
        <c:scaling>
          <c:orientation val="minMax"/>
        </c:scaling>
        <c:delete val="0"/>
        <c:axPos val="b"/>
        <c:majorTickMark val="out"/>
        <c:minorTickMark val="none"/>
        <c:tickLblPos val="nextTo"/>
        <c:crossAx val="243368704"/>
        <c:crosses val="autoZero"/>
        <c:auto val="1"/>
        <c:lblAlgn val="ctr"/>
        <c:lblOffset val="100"/>
        <c:noMultiLvlLbl val="0"/>
      </c:catAx>
      <c:valAx>
        <c:axId val="24336870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3362816"/>
        <c:crosses val="autoZero"/>
        <c:crossBetween val="between"/>
      </c:valAx>
      <c:serAx>
        <c:axId val="243324224"/>
        <c:scaling>
          <c:orientation val="minMax"/>
        </c:scaling>
        <c:delete val="1"/>
        <c:axPos val="b"/>
        <c:majorTickMark val="out"/>
        <c:minorTickMark val="none"/>
        <c:tickLblPos val="nextTo"/>
        <c:crossAx val="24336870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781471.41975731333</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0</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149.25373134328359</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27907.696512616916</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0</c:v>
                </c:pt>
              </c:numCache>
            </c:numRef>
          </c:val>
        </c:ser>
        <c:dLbls>
          <c:dLblPos val="outEnd"/>
          <c:showLegendKey val="0"/>
          <c:showVal val="1"/>
          <c:showCatName val="0"/>
          <c:showSerName val="0"/>
          <c:showPercent val="0"/>
          <c:showBubbleSize val="0"/>
        </c:dLbls>
        <c:gapWidth val="150"/>
        <c:axId val="250925440"/>
        <c:axId val="250919168"/>
      </c:barChart>
      <c:valAx>
        <c:axId val="250919168"/>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50925440"/>
        <c:crosses val="autoZero"/>
        <c:crossBetween val="between"/>
      </c:valAx>
      <c:catAx>
        <c:axId val="250925440"/>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50919168"/>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4500</c:v>
                </c:pt>
                <c:pt idx="2">
                  <c:v>324042.48048703995</c:v>
                </c:pt>
                <c:pt idx="3">
                  <c:v>0</c:v>
                </c:pt>
                <c:pt idx="4" formatCode="_(&quot;$&quot;* #,##0_);_(&quot;$&quot;* \(#,##0\);_(&quot;$&quot;* &quot;-&quot;_);_(@_)">
                  <c:v>0</c:v>
                </c:pt>
                <c:pt idx="5" formatCode="_(&quot;$&quot;* #,##0_);_(&quot;$&quot;* \(#,##0\);_(&quot;$&quot;* &quot;-&quot;_);_(@_)">
                  <c:v>344482.14000000007</c:v>
                </c:pt>
                <c:pt idx="6">
                  <c:v>466269.09312000003</c:v>
                </c:pt>
                <c:pt idx="7">
                  <c:v>30512.526747560001</c:v>
                </c:pt>
                <c:pt idx="8" formatCode="_(&quot;$&quot;* #,##0_);_(&quot;$&quot;* \(#,##0\);_(&quot;$&quot;* &quot;-&quot;_);_(@_)">
                  <c:v>643826.87040000001</c:v>
                </c:pt>
                <c:pt idx="9" formatCode="_(&quot;$&quot;* #,##0_);_(&quot;$&quot;* \(#,##0\);_(&quot;$&quot;* &quot;-&quot;_);_(@_)">
                  <c:v>0</c:v>
                </c:pt>
                <c:pt idx="10" formatCode="_(&quot;$&quot;* #,##0_);_(&quot;$&quot;* \(#,##0\);_(&quot;$&quot;* &quot;-&quot;_);_(@_)">
                  <c:v>1003461.5499999999</c:v>
                </c:pt>
                <c:pt idx="11" formatCode="_(&quot;$&quot;* #,##0_);_(&quot;$&quot;* \(#,##0\);_(&quot;$&quot;* &quot;-&quot;_);_(@_)">
                  <c:v>0</c:v>
                </c:pt>
                <c:pt idx="12" formatCode="_(&quot;$&quot;* #,##0_);_(&quot;$&quot;* \(#,##0\);_(&quot;$&quot;* &quot;-&quot;_);_(@_)">
                  <c:v>0</c:v>
                </c:pt>
                <c:pt idx="13" formatCode="_(&quot;$&quot;* #,##0_);_(&quot;$&quot;* \(#,##0\);_(&quot;$&quot;* &quot;-&quot;_);_(@_)">
                  <c:v>806546.51399999997</c:v>
                </c:pt>
              </c:numCache>
            </c:numRef>
          </c:val>
        </c:ser>
        <c:dLbls>
          <c:showLegendKey val="0"/>
          <c:showVal val="0"/>
          <c:showCatName val="0"/>
          <c:showSerName val="0"/>
          <c:showPercent val="0"/>
          <c:showBubbleSize val="0"/>
        </c:dLbls>
        <c:gapWidth val="150"/>
        <c:axId val="245412608"/>
        <c:axId val="245414144"/>
      </c:barChart>
      <c:catAx>
        <c:axId val="245412608"/>
        <c:scaling>
          <c:orientation val="minMax"/>
        </c:scaling>
        <c:delete val="0"/>
        <c:axPos val="b"/>
        <c:numFmt formatCode="#,##0.00" sourceLinked="0"/>
        <c:majorTickMark val="out"/>
        <c:minorTickMark val="none"/>
        <c:tickLblPos val="nextTo"/>
        <c:crossAx val="245414144"/>
        <c:crosses val="autoZero"/>
        <c:auto val="1"/>
        <c:lblAlgn val="ctr"/>
        <c:lblOffset val="100"/>
        <c:noMultiLvlLbl val="0"/>
      </c:catAx>
      <c:valAx>
        <c:axId val="245414144"/>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45412608"/>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296922.09600000002</c:v>
                </c:pt>
                <c:pt idx="1">
                  <c:v>245324.62080000003</c:v>
                </c:pt>
                <c:pt idx="2">
                  <c:v>517057.44959999993</c:v>
                </c:pt>
                <c:pt idx="3">
                  <c:v>703633.36320000002</c:v>
                </c:pt>
                <c:pt idx="4">
                  <c:v>568407.93599999999</c:v>
                </c:pt>
                <c:pt idx="5">
                  <c:v>466269.09312000003</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32892.825370599996</c:v>
                </c:pt>
                <c:pt idx="1">
                  <c:v>3416.560277</c:v>
                </c:pt>
                <c:pt idx="2">
                  <c:v>28073.946183400003</c:v>
                </c:pt>
                <c:pt idx="3">
                  <c:v>53560.475415199995</c:v>
                </c:pt>
                <c:pt idx="4">
                  <c:v>34618.826491599997</c:v>
                </c:pt>
                <c:pt idx="5">
                  <c:v>30512.526747560001</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0</c:v>
                </c:pt>
                <c:pt idx="2">
                  <c:v>0</c:v>
                </c:pt>
                <c:pt idx="3">
                  <c:v>0</c:v>
                </c:pt>
                <c:pt idx="4">
                  <c:v>22500</c:v>
                </c:pt>
                <c:pt idx="5">
                  <c:v>4500</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0</c:v>
                </c:pt>
                <c:pt idx="1">
                  <c:v>0</c:v>
                </c:pt>
                <c:pt idx="2">
                  <c:v>0</c:v>
                </c:pt>
                <c:pt idx="3">
                  <c:v>0</c:v>
                </c:pt>
                <c:pt idx="4">
                  <c:v>0</c:v>
                </c:pt>
                <c:pt idx="5">
                  <c:v>0</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0</c:v>
                </c:pt>
                <c:pt idx="1">
                  <c:v>0</c:v>
                </c:pt>
                <c:pt idx="2">
                  <c:v>0</c:v>
                </c:pt>
                <c:pt idx="3">
                  <c:v>0</c:v>
                </c:pt>
                <c:pt idx="4">
                  <c:v>0</c:v>
                </c:pt>
                <c:pt idx="5">
                  <c:v>0</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375000</c:v>
                </c:pt>
                <c:pt idx="1">
                  <c:v>328142.71835480002</c:v>
                </c:pt>
                <c:pt idx="2">
                  <c:v>273504.93240000005</c:v>
                </c:pt>
                <c:pt idx="3">
                  <c:v>331718.8</c:v>
                </c:pt>
                <c:pt idx="4">
                  <c:v>311845.9516804</c:v>
                </c:pt>
                <c:pt idx="5">
                  <c:v>324042.48048703995</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0</c:v>
                </c:pt>
                <c:pt idx="1">
                  <c:v>0</c:v>
                </c:pt>
                <c:pt idx="2">
                  <c:v>0</c:v>
                </c:pt>
                <c:pt idx="3">
                  <c:v>0</c:v>
                </c:pt>
                <c:pt idx="4">
                  <c:v>0</c:v>
                </c:pt>
                <c:pt idx="5">
                  <c:v>0</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618847.38</c:v>
                </c:pt>
                <c:pt idx="1">
                  <c:v>683344.22400000005</c:v>
                </c:pt>
                <c:pt idx="2">
                  <c:v>330946.75199999998</c:v>
                </c:pt>
                <c:pt idx="3">
                  <c:v>0</c:v>
                </c:pt>
                <c:pt idx="4">
                  <c:v>89272.343999999997</c:v>
                </c:pt>
                <c:pt idx="5">
                  <c:v>344482.14000000007</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0</c:v>
                </c:pt>
                <c:pt idx="1">
                  <c:v>0</c:v>
                </c:pt>
                <c:pt idx="2">
                  <c:v>614751.14399999997</c:v>
                </c:pt>
                <c:pt idx="3">
                  <c:v>1237694.76</c:v>
                </c:pt>
                <c:pt idx="4">
                  <c:v>1366688.4480000001</c:v>
                </c:pt>
                <c:pt idx="5">
                  <c:v>643826.87040000001</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862500</c:v>
                </c:pt>
                <c:pt idx="1">
                  <c:v>858750</c:v>
                </c:pt>
                <c:pt idx="2">
                  <c:v>844765.43</c:v>
                </c:pt>
                <c:pt idx="3">
                  <c:v>766123.29</c:v>
                </c:pt>
                <c:pt idx="4">
                  <c:v>700593.85</c:v>
                </c:pt>
                <c:pt idx="5">
                  <c:v>806546.51399999997</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1435257.7000000002</c:v>
                </c:pt>
                <c:pt idx="1">
                  <c:v>1502441.9000000001</c:v>
                </c:pt>
                <c:pt idx="2">
                  <c:v>1012320.2999999999</c:v>
                </c:pt>
                <c:pt idx="3">
                  <c:v>528689.27500000002</c:v>
                </c:pt>
                <c:pt idx="4">
                  <c:v>538598.57499999995</c:v>
                </c:pt>
                <c:pt idx="5">
                  <c:v>1003461.5499999999</c:v>
                </c:pt>
              </c:numCache>
            </c:numRef>
          </c:val>
        </c:ser>
        <c:dLbls>
          <c:showLegendKey val="0"/>
          <c:showVal val="0"/>
          <c:showCatName val="0"/>
          <c:showSerName val="0"/>
          <c:showPercent val="0"/>
          <c:showBubbleSize val="0"/>
        </c:dLbls>
        <c:gapWidth val="150"/>
        <c:shape val="cylinder"/>
        <c:axId val="251476992"/>
        <c:axId val="251486976"/>
        <c:axId val="251483008"/>
      </c:bar3DChart>
      <c:catAx>
        <c:axId val="251476992"/>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1486976"/>
        <c:crosses val="autoZero"/>
        <c:auto val="1"/>
        <c:lblAlgn val="ctr"/>
        <c:lblOffset val="100"/>
        <c:noMultiLvlLbl val="0"/>
      </c:catAx>
      <c:valAx>
        <c:axId val="251486976"/>
        <c:scaling>
          <c:orientation val="minMax"/>
        </c:scaling>
        <c:delete val="0"/>
        <c:axPos val="l"/>
        <c:majorGridlines/>
        <c:numFmt formatCode="#,##0\ &quot;$&quot;" sourceLinked="1"/>
        <c:majorTickMark val="none"/>
        <c:minorTickMark val="none"/>
        <c:tickLblPos val="nextTo"/>
        <c:crossAx val="251476992"/>
        <c:crosses val="autoZero"/>
        <c:crossBetween val="between"/>
      </c:valAx>
      <c:serAx>
        <c:axId val="251483008"/>
        <c:scaling>
          <c:orientation val="minMax"/>
        </c:scaling>
        <c:delete val="1"/>
        <c:axPos val="b"/>
        <c:majorTickMark val="out"/>
        <c:minorTickMark val="none"/>
        <c:tickLblPos val="nextTo"/>
        <c:crossAx val="251486976"/>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CPF_2013_2018_UA02452_v20140819.rsps</v>
      </c>
    </row>
    <row r="5" spans="1:1" x14ac:dyDescent="0.25">
      <c r="A5" s="25" t="s">
        <v>1522</v>
      </c>
    </row>
    <row r="6" spans="1:1" x14ac:dyDescent="0.25">
      <c r="A6" s="26" t="str">
        <f>TitreInstructions</f>
        <v>Instructions pour la création du cahier de diffusion de l'UA U02452_3FF</v>
      </c>
    </row>
    <row r="8" spans="1:1" x14ac:dyDescent="0.25">
      <c r="A8" s="25" t="s">
        <v>1459</v>
      </c>
    </row>
    <row r="9" spans="1:1" x14ac:dyDescent="0.25">
      <c r="A9" s="26" t="str">
        <f>TitreAnnexe1</f>
        <v>Annexe 1 :  Taux d'exécution des traitements sylvicoles pour les fins du calcul de possibilité 2013-2018 de l'UA U02452_3FF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CPF_2013_2018_UA02452_v20140819.rsps des volumes récoltés (m3 brut / ha) par grands types de forêt et par période.</v>
      </c>
    </row>
    <row r="15" spans="1:1" x14ac:dyDescent="0.25">
      <c r="A15" s="26" t="str">
        <f>TitreAnnexe7</f>
        <v>Annexe 7 : Extraction du fichier CPF_2013_2018_UA02452_v20140819.rsps des volumes récoltés (m3 brut / ha) par types de forêt et par période.</v>
      </c>
    </row>
    <row r="16" spans="1:1" x14ac:dyDescent="0.25">
      <c r="A16" s="26" t="str">
        <f>TitreAnnexe8</f>
        <v>Annexe 8 : Extraction du fichier CPF_2013_2018_UA02452_v20140819.rsps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U02452_3FF</v>
      </c>
    </row>
    <row r="24" spans="1:1" x14ac:dyDescent="0.25">
      <c r="A24" s="77" t="str">
        <f>TitreMatrice2</f>
        <v>Matrice 2 : Répartition par produit en volume (m3 net/an) de l'UA U02452_3FF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U02452_3FF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U02452_3FF</v>
      </c>
    </row>
    <row r="31" spans="1:1" x14ac:dyDescent="0.25">
      <c r="A31" s="26" t="str">
        <f>TitreGraphique2</f>
        <v>Graphique 2 : Pourcentage (%) de répartition des produits des possibilités forestières de l'UA  U02452_3FF</v>
      </c>
    </row>
    <row r="32" spans="1:1" x14ac:dyDescent="0.25">
      <c r="A32" s="26" t="str">
        <f>TitreGraphique3</f>
        <v>Graphique 3 : Pourcentage (%) d'utilisation des possibilités forestières calculées de l'UA U02452_3FF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U02452_3FF  **</v>
      </c>
    </row>
    <row r="36" spans="1:1" x14ac:dyDescent="0.25">
      <c r="A36" s="26" t="str">
        <f>TitreTableau3</f>
        <v>Tableau 3 : Ventilation des possibilités forestières par essence en fonction des composantes territoriales de l'UA U02452_3FF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U02452_3FF</v>
      </c>
    </row>
    <row r="40" spans="1:1" x14ac:dyDescent="0.25">
      <c r="A40" s="26" t="str">
        <f>TitreGraphique5</f>
        <v>Graphique 5 : Ventilation des possibilités forestières par composantes territoriales de l'UA U02452_3FF</v>
      </c>
    </row>
    <row r="42" spans="1:1" x14ac:dyDescent="0.25">
      <c r="A42" s="25" t="s">
        <v>1412</v>
      </c>
    </row>
    <row r="43" spans="1:1" x14ac:dyDescent="0.25">
      <c r="A43" s="26" t="str">
        <f>TitreTableau4</f>
        <v>Tableau 4 : Ventilation de la superficie des traitements sylvicoles en fonction des grands types de forêt de l'UA U02452_3FF</v>
      </c>
    </row>
    <row r="44" spans="1:1" x14ac:dyDescent="0.25">
      <c r="A44" s="26" t="str">
        <f>TitreTableau5</f>
        <v>Tableau 5 : Ventilation de la superficie des traitements sylvicoles par entités territoriales de l'UA U02452_3FF</v>
      </c>
    </row>
    <row r="45" spans="1:1" x14ac:dyDescent="0.25">
      <c r="A45" s="26" t="str">
        <f>TitreTableau6</f>
        <v>Tableau 6 : Ventilation des volumes récoltés en fonction des traitements sylvicoles de l'UA U02452_3FF</v>
      </c>
    </row>
    <row r="46" spans="1:1" x14ac:dyDescent="0.25">
      <c r="A46" s="26" t="str">
        <f>TitreTableau7</f>
        <v>Tableau 7 : Ventilation du budget sylvicole annuel en fonction des traitements sylvicoles de l'UA U02452_3FF</v>
      </c>
    </row>
    <row r="47" spans="1:1" x14ac:dyDescent="0.25">
      <c r="A47" s="26" t="str">
        <f>TitreTableau8</f>
        <v>Tableau 8 : Caractéristiques dendrométriques des volumes récoltés par rapport aux grands types de forêt de l'UA U02452_3FF</v>
      </c>
    </row>
    <row r="48" spans="1:1" x14ac:dyDescent="0.25">
      <c r="A48" s="26"/>
    </row>
    <row r="49" spans="1:1" x14ac:dyDescent="0.25">
      <c r="A49" s="25" t="s">
        <v>1413</v>
      </c>
    </row>
    <row r="50" spans="1:1" x14ac:dyDescent="0.25">
      <c r="A50" s="26" t="str">
        <f>TitreGraphique6</f>
        <v>Graphique 6 : Ventilation des superficies récoltées par grands types de forêt de l'UA U02452_3FF - Moyenne 2013-2038</v>
      </c>
    </row>
    <row r="51" spans="1:1" x14ac:dyDescent="0.25">
      <c r="A51" s="26" t="str">
        <f>TitreGraphique7</f>
        <v>Graphique 7 : Ventilation des superficies régénérées artificiellement par grands types de forêt de l'UA U02452_3FF - Moyenne 2013-2038</v>
      </c>
    </row>
    <row r="52" spans="1:1" x14ac:dyDescent="0.25">
      <c r="A52" s="26" t="str">
        <f>TitreGraphique8</f>
        <v>Graphique 8 : Ventilation des superficies éduquées par grands types de forêt de l'UA U02452_3FF - Moyenne 2013-2038</v>
      </c>
    </row>
    <row r="53" spans="1:1" x14ac:dyDescent="0.25">
      <c r="A53" s="26" t="str">
        <f>TitreGraphique9</f>
        <v>Graphique 9 : Ventilation des superficies scarifiées par grands types de forêt de l'UA U02452_3FF - Moyenne 2013-2038</v>
      </c>
    </row>
    <row r="54" spans="1:1" x14ac:dyDescent="0.25">
      <c r="A54" s="26" t="str">
        <f>TitreGraphique10</f>
        <v>Graphique 10 : Volume annuel récolté en fonction des traitements sylvicoles  de l'UA U02452_3FF  Période: Moyenne 2013-2038</v>
      </c>
    </row>
    <row r="55" spans="1:1" x14ac:dyDescent="0.25">
      <c r="A55" s="26" t="str">
        <f>TitreGraphique11</f>
        <v>Graphique 11 : Budget sylvicole annuel de l'UA U02452_3FF pour la période : Moyenne 2013-2038</v>
      </c>
    </row>
    <row r="56" spans="1:1" x14ac:dyDescent="0.25">
      <c r="A56" s="26" t="str">
        <f>TitreGraphique12</f>
        <v>Graphique 12 : Budget sylvicole annuel ventilé par période de l'UA U02452_3FF</v>
      </c>
    </row>
    <row r="58" spans="1:1" x14ac:dyDescent="0.25">
      <c r="A58" s="25" t="s">
        <v>1505</v>
      </c>
    </row>
    <row r="59" spans="1:1" x14ac:dyDescent="0.25">
      <c r="A59" s="26" t="str">
        <f>TitreTableau9</f>
        <v>Tableau 9 : Validation de la conformité des résultats avec le cahier de détermination de l'UA U02452_3FF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78" t="s">
        <v>1664</v>
      </c>
      <c r="B2" s="478"/>
      <c r="C2" s="478"/>
      <c r="D2" s="478"/>
    </row>
    <row r="3" spans="1:8" ht="21" customHeight="1" x14ac:dyDescent="0.3">
      <c r="A3" s="479" t="str">
        <f>"Instructions pour la création du cahier de diffusion de l'UA "&amp; (RIGHT(LEFT(_xll.Woodstock.Analyst.Xcel.UDFs.GetPublishedModelName(""),18),10))</f>
        <v>Instructions pour la création du cahier de diffusion de l'UA U02452_3FF</v>
      </c>
      <c r="B3" s="479"/>
      <c r="C3" s="479"/>
      <c r="D3" s="479"/>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76" t="s">
        <v>1642</v>
      </c>
      <c r="C11" s="476"/>
      <c r="D11" s="476"/>
      <c r="E11" s="476"/>
      <c r="F11" s="476"/>
      <c r="G11" s="476"/>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7" t="s">
        <v>1665</v>
      </c>
      <c r="D16" s="477"/>
      <c r="E16" s="477"/>
      <c r="F16" s="477"/>
      <c r="G16" s="477"/>
      <c r="H16" s="477"/>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3" t="s">
        <v>1666</v>
      </c>
      <c r="B45" s="483"/>
      <c r="C45" s="483"/>
      <c r="D45" s="483"/>
      <c r="E45" s="483"/>
      <c r="F45" s="483"/>
    </row>
    <row r="46" spans="1:6" ht="15" customHeight="1" x14ac:dyDescent="0.25">
      <c r="A46" s="210"/>
    </row>
    <row r="47" spans="1:6" ht="15" customHeight="1" x14ac:dyDescent="0.25">
      <c r="A47" s="220"/>
    </row>
    <row r="48" spans="1:6" ht="20.25" x14ac:dyDescent="0.3">
      <c r="A48" s="211" t="s">
        <v>1421</v>
      </c>
    </row>
    <row r="50" spans="1:3" ht="15.75" x14ac:dyDescent="0.25">
      <c r="A50" s="486" t="s">
        <v>1523</v>
      </c>
      <c r="B50" s="487"/>
      <c r="C50" s="209" t="s">
        <v>1405</v>
      </c>
    </row>
    <row r="52" spans="1:3" ht="15.75" x14ac:dyDescent="0.25">
      <c r="A52" s="484" t="s">
        <v>1522</v>
      </c>
      <c r="B52" s="485"/>
      <c r="C52" s="209" t="s">
        <v>1667</v>
      </c>
    </row>
    <row r="53" spans="1:3" x14ac:dyDescent="0.25">
      <c r="A53" s="209"/>
      <c r="B53" s="209"/>
      <c r="C53" s="209"/>
    </row>
    <row r="54" spans="1:3" x14ac:dyDescent="0.25">
      <c r="A54" s="490" t="s">
        <v>1525</v>
      </c>
      <c r="B54" s="491"/>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92" t="s">
        <v>1526</v>
      </c>
      <c r="B59" s="493"/>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80" t="s">
        <v>1528</v>
      </c>
      <c r="B70" s="481"/>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82" t="s">
        <v>1529</v>
      </c>
      <c r="B88" s="482"/>
      <c r="C88" s="217" t="s">
        <v>1621</v>
      </c>
    </row>
    <row r="89" spans="1:3" x14ac:dyDescent="0.25">
      <c r="C89" s="212"/>
    </row>
    <row r="90" spans="1:3" x14ac:dyDescent="0.25">
      <c r="A90" s="488" t="s">
        <v>1524</v>
      </c>
      <c r="B90" s="489"/>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7" t="s">
        <v>1544</v>
      </c>
      <c r="B102" s="477"/>
      <c r="C102" s="477"/>
      <c r="D102" s="477"/>
    </row>
    <row r="103" spans="1:4" ht="15" customHeight="1" x14ac:dyDescent="0.25">
      <c r="A103" s="210"/>
      <c r="B103" s="210"/>
      <c r="C103" s="210"/>
      <c r="D103" s="210"/>
    </row>
    <row r="104" spans="1:4" ht="45.75" customHeight="1" x14ac:dyDescent="0.25">
      <c r="A104" s="477" t="s">
        <v>1681</v>
      </c>
      <c r="B104" s="477"/>
      <c r="C104" s="477"/>
      <c r="D104" s="477"/>
    </row>
    <row r="107" spans="1:4" ht="20.25" x14ac:dyDescent="0.3">
      <c r="A107" s="211" t="s">
        <v>1684</v>
      </c>
    </row>
    <row r="109" spans="1:4" ht="30.75" customHeight="1" x14ac:dyDescent="0.25">
      <c r="A109" s="477" t="s">
        <v>1545</v>
      </c>
      <c r="B109" s="477"/>
      <c r="C109" s="477"/>
      <c r="D109" s="477"/>
    </row>
  </sheetData>
  <mergeCells count="15">
    <mergeCell ref="A104:D104"/>
    <mergeCell ref="A70:B70"/>
    <mergeCell ref="A88:B88"/>
    <mergeCell ref="A109:D109"/>
    <mergeCell ref="A45:F45"/>
    <mergeCell ref="A52:B52"/>
    <mergeCell ref="A50:B50"/>
    <mergeCell ref="A90:B90"/>
    <mergeCell ref="A54:B54"/>
    <mergeCell ref="A59:B59"/>
    <mergeCell ref="B11:G11"/>
    <mergeCell ref="C16:H16"/>
    <mergeCell ref="A2:D2"/>
    <mergeCell ref="A3:D3"/>
    <mergeCell ref="A102:D102"/>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C26" sqref="C26"/>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46</v>
      </c>
      <c r="B12" s="407">
        <v>96.903893460005094</v>
      </c>
      <c r="C12" s="407"/>
      <c r="D12" s="407">
        <v>2121.4285458275099</v>
      </c>
      <c r="E12" s="407">
        <v>3897.7638213708401</v>
      </c>
      <c r="F12" s="407">
        <v>1434.6398636112201</v>
      </c>
      <c r="G12" s="407">
        <v>190.475962911236</v>
      </c>
      <c r="H12" s="407">
        <v>248.41156532886399</v>
      </c>
      <c r="I12" s="407">
        <v>326.36821864258798</v>
      </c>
      <c r="J12" s="407">
        <v>84.008128847732195</v>
      </c>
      <c r="K12" s="407">
        <v>8400</v>
      </c>
      <c r="L12" s="413"/>
      <c r="N12" s="102"/>
    </row>
    <row r="13" spans="1:14" x14ac:dyDescent="0.25">
      <c r="A13" s="412" t="s">
        <v>47</v>
      </c>
      <c r="B13" s="407">
        <v>516.63847454668496</v>
      </c>
      <c r="C13" s="407"/>
      <c r="D13" s="407">
        <v>14013.853701932299</v>
      </c>
      <c r="E13" s="407">
        <v>57581.906712173397</v>
      </c>
      <c r="F13" s="407">
        <v>5551.4771433682399</v>
      </c>
      <c r="G13" s="407">
        <v>3682.9590841085001</v>
      </c>
      <c r="H13" s="407">
        <v>2249.24258440122</v>
      </c>
      <c r="I13" s="407">
        <v>1642.9403018113801</v>
      </c>
      <c r="J13" s="407">
        <v>860.98199765823199</v>
      </c>
      <c r="K13" s="407">
        <v>86100</v>
      </c>
      <c r="L13" s="413"/>
    </row>
    <row r="14" spans="1:14" x14ac:dyDescent="0.25">
      <c r="A14" s="412" t="s">
        <v>48</v>
      </c>
      <c r="B14" s="407"/>
      <c r="C14" s="407"/>
      <c r="D14" s="407">
        <v>23156.687737449502</v>
      </c>
      <c r="E14" s="407">
        <v>4735.9381571761496</v>
      </c>
      <c r="F14" s="407"/>
      <c r="G14" s="407">
        <v>396.629895540625</v>
      </c>
      <c r="H14" s="407">
        <v>1016.9253713258601</v>
      </c>
      <c r="I14" s="407"/>
      <c r="J14" s="407">
        <v>296.02738560318699</v>
      </c>
      <c r="K14" s="407">
        <v>29602.208547095299</v>
      </c>
      <c r="L14" s="413"/>
    </row>
    <row r="15" spans="1:14" x14ac:dyDescent="0.25">
      <c r="A15" s="412" t="s">
        <v>49</v>
      </c>
      <c r="B15" s="407"/>
      <c r="C15" s="407"/>
      <c r="D15" s="407">
        <v>285893.77277913498</v>
      </c>
      <c r="E15" s="407">
        <v>176780.19049849399</v>
      </c>
      <c r="F15" s="407"/>
      <c r="G15" s="407">
        <v>17020.714650726499</v>
      </c>
      <c r="H15" s="407">
        <v>4557.0136931800598</v>
      </c>
      <c r="I15" s="407"/>
      <c r="J15" s="407">
        <v>4891.4120361023297</v>
      </c>
      <c r="K15" s="407">
        <v>489143.10365763702</v>
      </c>
      <c r="L15" s="413"/>
    </row>
    <row r="16" spans="1:14" x14ac:dyDescent="0.25">
      <c r="A16" s="412" t="s">
        <v>50</v>
      </c>
      <c r="B16" s="407"/>
      <c r="C16" s="407"/>
      <c r="D16" s="407">
        <v>0.43001072836082099</v>
      </c>
      <c r="E16" s="407">
        <v>0.11000274446439599</v>
      </c>
      <c r="F16" s="407"/>
      <c r="G16" s="407">
        <v>1.00002494967633E-2</v>
      </c>
      <c r="H16" s="407">
        <v>2.00004989935266E-2</v>
      </c>
      <c r="I16" s="407"/>
      <c r="J16" s="407">
        <v>1.00002494967633E-2</v>
      </c>
      <c r="K16" s="407">
        <v>0.58001447081226998</v>
      </c>
      <c r="L16" s="413"/>
    </row>
    <row r="17" spans="1:12" x14ac:dyDescent="0.25">
      <c r="A17" s="412" t="s">
        <v>51</v>
      </c>
      <c r="B17" s="407"/>
      <c r="C17" s="407"/>
      <c r="D17" s="407">
        <v>18.8984322450458</v>
      </c>
      <c r="E17" s="407">
        <v>1003.34046929166</v>
      </c>
      <c r="F17" s="407">
        <v>239.78443369379599</v>
      </c>
      <c r="G17" s="407">
        <v>106.492859729912</v>
      </c>
      <c r="H17" s="407">
        <v>29.4633155688933</v>
      </c>
      <c r="I17" s="407">
        <v>5.1320691260930298</v>
      </c>
      <c r="J17" s="407">
        <v>14.1738241837843</v>
      </c>
      <c r="K17" s="407">
        <v>1417.2854038391899</v>
      </c>
      <c r="L17" s="413"/>
    </row>
    <row r="18" spans="1:12" x14ac:dyDescent="0.25">
      <c r="A18" s="412" t="s">
        <v>52</v>
      </c>
      <c r="B18" s="407"/>
      <c r="C18" s="407"/>
      <c r="D18" s="407"/>
      <c r="E18" s="407">
        <v>59.541412272986001</v>
      </c>
      <c r="F18" s="407">
        <v>13.9665041134165</v>
      </c>
      <c r="G18" s="407">
        <v>6.7231075697211198</v>
      </c>
      <c r="H18" s="407">
        <v>1.6589486211000199</v>
      </c>
      <c r="I18" s="407"/>
      <c r="J18" s="407">
        <v>0.82462358358772703</v>
      </c>
      <c r="K18" s="407">
        <v>82.714596160811297</v>
      </c>
      <c r="L18" s="413"/>
    </row>
    <row r="19" spans="1:12" x14ac:dyDescent="0.25">
      <c r="A19" s="412" t="s">
        <v>54</v>
      </c>
      <c r="B19" s="407"/>
      <c r="C19" s="407"/>
      <c r="D19" s="407">
        <v>2759.1388379034702</v>
      </c>
      <c r="E19" s="407">
        <v>216.49540135542799</v>
      </c>
      <c r="F19" s="407"/>
      <c r="G19" s="407">
        <v>55.011372481694799</v>
      </c>
      <c r="H19" s="407">
        <v>43.841093793810202</v>
      </c>
      <c r="I19" s="407"/>
      <c r="J19" s="407">
        <v>31.0607749369468</v>
      </c>
      <c r="K19" s="407">
        <v>3105.5474804713499</v>
      </c>
      <c r="L19" s="413"/>
    </row>
    <row r="20" spans="1:12" x14ac:dyDescent="0.25">
      <c r="A20" s="412" t="s">
        <v>55</v>
      </c>
      <c r="B20" s="407">
        <v>0</v>
      </c>
      <c r="C20" s="407"/>
      <c r="D20" s="407">
        <v>9629.8284588206498</v>
      </c>
      <c r="E20" s="407">
        <v>14031.0068667135</v>
      </c>
      <c r="F20" s="407">
        <v>607.49100756400503</v>
      </c>
      <c r="G20" s="407">
        <v>409.05861725419197</v>
      </c>
      <c r="H20" s="407">
        <v>1458.6266416737601</v>
      </c>
      <c r="I20" s="407"/>
      <c r="J20" s="407">
        <v>263.98840797390898</v>
      </c>
      <c r="K20" s="407">
        <v>26400</v>
      </c>
      <c r="L20" s="413"/>
    </row>
    <row r="21" spans="1:12" x14ac:dyDescent="0.25">
      <c r="A21" s="412" t="s">
        <v>57</v>
      </c>
      <c r="B21" s="407"/>
      <c r="C21" s="407">
        <v>137.057788960724</v>
      </c>
      <c r="D21" s="407">
        <v>14763.923976435901</v>
      </c>
      <c r="E21" s="407">
        <v>1172.0992427671299</v>
      </c>
      <c r="F21" s="407"/>
      <c r="G21" s="407">
        <v>341.23851357805302</v>
      </c>
      <c r="H21" s="407">
        <v>678.78693509180096</v>
      </c>
      <c r="I21" s="407"/>
      <c r="J21" s="407">
        <v>172.66430781111501</v>
      </c>
      <c r="K21" s="407">
        <v>17265.770764644702</v>
      </c>
      <c r="L21" s="413"/>
    </row>
    <row r="22" spans="1:12" x14ac:dyDescent="0.25">
      <c r="A22" s="412" t="s">
        <v>59</v>
      </c>
      <c r="B22" s="407"/>
      <c r="C22" s="407"/>
      <c r="D22" s="407">
        <v>77600.516059454501</v>
      </c>
      <c r="E22" s="407">
        <v>58611.312296787197</v>
      </c>
      <c r="F22" s="407"/>
      <c r="G22" s="407">
        <v>6020.1601973009901</v>
      </c>
      <c r="H22" s="407">
        <v>4171.9640865566898</v>
      </c>
      <c r="I22" s="407"/>
      <c r="J22" s="407">
        <v>1478.8368955813501</v>
      </c>
      <c r="K22" s="407">
        <v>147882.78953568099</v>
      </c>
      <c r="L22" s="413"/>
    </row>
    <row r="23" spans="1:12" x14ac:dyDescent="0.25">
      <c r="A23" s="412" t="s">
        <v>23</v>
      </c>
      <c r="B23" s="407">
        <v>613.54236800669003</v>
      </c>
      <c r="C23" s="407">
        <v>137.057788960724</v>
      </c>
      <c r="D23" s="407">
        <v>429958.478539932</v>
      </c>
      <c r="E23" s="407">
        <v>318089.70488114603</v>
      </c>
      <c r="F23" s="407">
        <v>7847.3589523506798</v>
      </c>
      <c r="G23" s="407">
        <v>28229.474261450901</v>
      </c>
      <c r="H23" s="407">
        <v>14455.954236041</v>
      </c>
      <c r="I23" s="407">
        <v>1974.4405895800601</v>
      </c>
      <c r="J23" s="407">
        <v>8093.9883825316701</v>
      </c>
      <c r="K23" s="407">
        <v>809400</v>
      </c>
      <c r="L23" s="413"/>
    </row>
    <row r="24" spans="1:12" x14ac:dyDescent="0.25">
      <c r="A24" s="412"/>
      <c r="B24" s="407"/>
      <c r="C24" s="407"/>
      <c r="D24" s="407"/>
      <c r="E24" s="407"/>
      <c r="F24" s="407"/>
      <c r="G24" s="407"/>
      <c r="H24" s="407"/>
      <c r="I24" s="407"/>
      <c r="J24" s="407"/>
      <c r="K24" s="407"/>
      <c r="L24" s="413"/>
    </row>
    <row r="25" spans="1:12" x14ac:dyDescent="0.25">
      <c r="A25" s="412"/>
      <c r="B25" s="407"/>
      <c r="C25" s="407"/>
      <c r="D25" s="407"/>
      <c r="E25" s="407"/>
      <c r="F25" s="407"/>
      <c r="G25" s="407"/>
      <c r="H25" s="407"/>
      <c r="I25" s="407"/>
      <c r="J25" s="407"/>
      <c r="K25" s="407"/>
      <c r="L25" s="413"/>
    </row>
    <row r="26" spans="1:12" x14ac:dyDescent="0.25">
      <c r="A26" s="412"/>
      <c r="B26" s="407"/>
      <c r="C26" s="407"/>
      <c r="D26" s="407"/>
      <c r="E26" s="407"/>
      <c r="F26" s="407"/>
      <c r="G26" s="407"/>
      <c r="H26" s="407"/>
      <c r="I26" s="407"/>
      <c r="J26" s="407"/>
      <c r="K26" s="407"/>
      <c r="L26" s="413"/>
    </row>
    <row r="27" spans="1:12" ht="15" customHeight="1" x14ac:dyDescent="0.25">
      <c r="A27" s="412"/>
      <c r="B27" s="407"/>
      <c r="C27" s="407"/>
      <c r="D27" s="407"/>
      <c r="E27" s="407"/>
      <c r="F27" s="407"/>
      <c r="G27" s="407"/>
      <c r="H27" s="407"/>
      <c r="I27" s="407"/>
      <c r="J27" s="407"/>
      <c r="K27" s="407"/>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workbookViewId="0">
      <selection activeCell="H26" sqref="H26"/>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495" t="s">
        <v>157</v>
      </c>
      <c r="B8" s="496" t="s">
        <v>158</v>
      </c>
      <c r="C8" s="497"/>
      <c r="D8" s="497"/>
      <c r="E8" s="497"/>
      <c r="F8" s="497"/>
      <c r="G8" s="497"/>
      <c r="H8" s="497"/>
      <c r="I8" s="497"/>
      <c r="J8" s="497"/>
      <c r="K8" s="498"/>
    </row>
    <row r="9" spans="1:11" ht="15.75" thickBot="1" x14ac:dyDescent="0.3">
      <c r="A9" s="495"/>
      <c r="B9" s="499" t="s">
        <v>159</v>
      </c>
      <c r="C9" s="500"/>
      <c r="D9" s="500"/>
      <c r="E9" s="500"/>
      <c r="F9" s="500"/>
      <c r="G9" s="500"/>
      <c r="H9" s="500"/>
      <c r="I9" s="500"/>
      <c r="J9" s="500"/>
      <c r="K9" s="501"/>
    </row>
    <row r="10" spans="1:11" ht="46.5" thickTop="1" thickBot="1" x14ac:dyDescent="0.3">
      <c r="A10" s="495"/>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687000</v>
      </c>
      <c r="C11" s="396">
        <v>0</v>
      </c>
      <c r="D11" s="396">
        <v>0</v>
      </c>
      <c r="E11" s="396">
        <v>100</v>
      </c>
      <c r="F11" s="396">
        <v>26400</v>
      </c>
      <c r="G11" s="396">
        <v>86100</v>
      </c>
      <c r="H11" s="396">
        <v>8400</v>
      </c>
      <c r="I11" s="396">
        <v>1500</v>
      </c>
      <c r="J11" s="396">
        <v>0</v>
      </c>
      <c r="K11" s="397">
        <v>809500</v>
      </c>
    </row>
    <row r="12" spans="1:11" ht="15.75" thickTop="1" x14ac:dyDescent="0.25"/>
    <row r="13" spans="1:11" ht="15.75" thickBot="1" x14ac:dyDescent="0.3"/>
    <row r="14" spans="1:11" ht="16.5" thickTop="1" thickBot="1" x14ac:dyDescent="0.3">
      <c r="A14" s="508" t="s">
        <v>1480</v>
      </c>
      <c r="B14" s="509"/>
      <c r="C14" s="509"/>
      <c r="D14" s="509"/>
      <c r="E14" s="509"/>
      <c r="F14" s="509"/>
      <c r="G14" s="398">
        <v>8.4023229951810195E-3</v>
      </c>
    </row>
    <row r="15" spans="1:11" ht="15.75" thickTop="1" x14ac:dyDescent="0.25"/>
    <row r="16" spans="1:11" x14ac:dyDescent="0.25">
      <c r="A16" s="468"/>
      <c r="B16" s="468"/>
      <c r="C16" s="468"/>
      <c r="D16" s="468"/>
      <c r="E16" s="468"/>
      <c r="F16" s="468"/>
      <c r="G16" s="505"/>
      <c r="H16" s="505"/>
    </row>
    <row r="20" spans="1:6" ht="57" customHeight="1" thickBot="1" x14ac:dyDescent="0.3">
      <c r="A20" s="495" t="s">
        <v>1172</v>
      </c>
      <c r="B20" s="504"/>
      <c r="C20" s="504"/>
      <c r="D20" s="504"/>
      <c r="E20" s="504"/>
      <c r="F20" s="385" t="s">
        <v>1504</v>
      </c>
    </row>
    <row r="21" spans="1:6" ht="15.75" thickTop="1" x14ac:dyDescent="0.25">
      <c r="A21" s="502" t="s">
        <v>1173</v>
      </c>
      <c r="B21" s="502"/>
      <c r="C21" s="502"/>
      <c r="D21" s="502"/>
      <c r="E21" s="503"/>
      <c r="F21" s="399">
        <v>7840</v>
      </c>
    </row>
    <row r="22" spans="1:6" x14ac:dyDescent="0.25">
      <c r="A22" s="502" t="s">
        <v>1174</v>
      </c>
      <c r="B22" s="502"/>
      <c r="C22" s="502"/>
      <c r="D22" s="502"/>
      <c r="E22" s="503"/>
      <c r="F22" s="400">
        <v>0</v>
      </c>
    </row>
    <row r="23" spans="1:6" x14ac:dyDescent="0.25">
      <c r="A23" s="506" t="s">
        <v>1175</v>
      </c>
      <c r="B23" s="506"/>
      <c r="C23" s="506"/>
      <c r="D23" s="506"/>
      <c r="E23" s="507"/>
      <c r="F23" s="401">
        <v>7840</v>
      </c>
    </row>
    <row r="24" spans="1:6" x14ac:dyDescent="0.25">
      <c r="A24" s="502" t="s">
        <v>1168</v>
      </c>
      <c r="B24" s="502"/>
      <c r="C24" s="502"/>
      <c r="D24" s="502"/>
      <c r="E24" s="503"/>
      <c r="F24" s="400">
        <v>10</v>
      </c>
    </row>
    <row r="25" spans="1:6" x14ac:dyDescent="0.25">
      <c r="A25" s="502" t="s">
        <v>1171</v>
      </c>
      <c r="B25" s="502"/>
      <c r="C25" s="502"/>
      <c r="D25" s="502"/>
      <c r="E25" s="503"/>
      <c r="F25" s="400">
        <v>680</v>
      </c>
    </row>
    <row r="26" spans="1:6" x14ac:dyDescent="0.25">
      <c r="A26" s="502" t="s">
        <v>1176</v>
      </c>
      <c r="B26" s="502"/>
      <c r="C26" s="502"/>
      <c r="D26" s="502"/>
      <c r="E26" s="503"/>
      <c r="F26" s="400">
        <v>0</v>
      </c>
    </row>
    <row r="27" spans="1:6" x14ac:dyDescent="0.25">
      <c r="A27" s="506" t="s">
        <v>1177</v>
      </c>
      <c r="B27" s="506"/>
      <c r="C27" s="506"/>
      <c r="D27" s="506"/>
      <c r="E27" s="507"/>
      <c r="F27" s="401">
        <v>690</v>
      </c>
    </row>
    <row r="28" spans="1:6" x14ac:dyDescent="0.25">
      <c r="A28" s="502" t="s">
        <v>1178</v>
      </c>
      <c r="B28" s="502"/>
      <c r="C28" s="502"/>
      <c r="D28" s="502"/>
      <c r="E28" s="503"/>
      <c r="F28" s="400">
        <v>680</v>
      </c>
    </row>
    <row r="29" spans="1:6" x14ac:dyDescent="0.25">
      <c r="A29" s="502" t="s">
        <v>1179</v>
      </c>
      <c r="B29" s="502"/>
      <c r="C29" s="502"/>
      <c r="D29" s="502"/>
      <c r="E29" s="503"/>
      <c r="F29" s="400">
        <v>0</v>
      </c>
    </row>
    <row r="30" spans="1:6" x14ac:dyDescent="0.25">
      <c r="A30" s="506" t="s">
        <v>1180</v>
      </c>
      <c r="B30" s="506"/>
      <c r="C30" s="506"/>
      <c r="D30" s="506"/>
      <c r="E30" s="507"/>
      <c r="F30" s="401">
        <v>8530</v>
      </c>
    </row>
    <row r="31" spans="1:6" x14ac:dyDescent="0.25">
      <c r="A31" s="502" t="s">
        <v>1181</v>
      </c>
      <c r="B31" s="502"/>
      <c r="C31" s="502"/>
      <c r="D31" s="502"/>
      <c r="E31" s="503"/>
      <c r="F31" s="402">
        <v>0.91910902696365804</v>
      </c>
    </row>
    <row r="32" spans="1:6" x14ac:dyDescent="0.25">
      <c r="A32" s="502" t="s">
        <v>1182</v>
      </c>
      <c r="B32" s="502"/>
      <c r="C32" s="502"/>
      <c r="D32" s="502"/>
      <c r="E32" s="503"/>
      <c r="F32" s="402">
        <v>8.0890973036342295E-2</v>
      </c>
    </row>
    <row r="33" spans="1:6" ht="51" x14ac:dyDescent="0.25">
      <c r="A33" s="510" t="s">
        <v>1183</v>
      </c>
      <c r="B33" s="510"/>
      <c r="C33" s="510"/>
      <c r="D33" s="510"/>
      <c r="E33" s="511"/>
      <c r="F33" s="403" t="s">
        <v>1504</v>
      </c>
    </row>
    <row r="34" spans="1:6" x14ac:dyDescent="0.25">
      <c r="A34" s="502" t="s">
        <v>1184</v>
      </c>
      <c r="B34" s="502"/>
      <c r="C34" s="502"/>
      <c r="D34" s="502"/>
      <c r="E34" s="503"/>
      <c r="F34" s="404"/>
    </row>
    <row r="35" spans="1:6" x14ac:dyDescent="0.25">
      <c r="A35" s="502" t="s">
        <v>1185</v>
      </c>
      <c r="B35" s="502"/>
      <c r="C35" s="502"/>
      <c r="D35" s="502"/>
      <c r="E35" s="503"/>
      <c r="F35" s="405">
        <v>570</v>
      </c>
    </row>
    <row r="36" spans="1:6" x14ac:dyDescent="0.25">
      <c r="A36" s="502" t="s">
        <v>1186</v>
      </c>
      <c r="B36" s="502"/>
      <c r="C36" s="502"/>
      <c r="D36" s="502"/>
      <c r="E36" s="503"/>
      <c r="F36" s="405">
        <v>980</v>
      </c>
    </row>
    <row r="37" spans="1:6" x14ac:dyDescent="0.25">
      <c r="A37" s="502" t="s">
        <v>1169</v>
      </c>
      <c r="B37" s="502"/>
      <c r="C37" s="502"/>
      <c r="D37" s="502"/>
      <c r="E37" s="503"/>
      <c r="F37" s="405">
        <v>70</v>
      </c>
    </row>
    <row r="38" spans="1:6" x14ac:dyDescent="0.25">
      <c r="A38" s="502" t="s">
        <v>1187</v>
      </c>
      <c r="B38" s="502"/>
      <c r="C38" s="502"/>
      <c r="D38" s="502"/>
      <c r="E38" s="503"/>
      <c r="F38" s="402">
        <v>0.19756538634108001</v>
      </c>
    </row>
    <row r="39" spans="1:6" x14ac:dyDescent="0.25">
      <c r="A39" s="506" t="s">
        <v>1188</v>
      </c>
      <c r="B39" s="506"/>
      <c r="C39" s="506"/>
      <c r="D39" s="506"/>
      <c r="E39" s="507"/>
      <c r="F39" s="401">
        <v>1620</v>
      </c>
    </row>
    <row r="40" spans="1:6" x14ac:dyDescent="0.25">
      <c r="A40" s="502" t="s">
        <v>1189</v>
      </c>
      <c r="B40" s="502"/>
      <c r="C40" s="502"/>
      <c r="D40" s="502"/>
      <c r="E40" s="503"/>
      <c r="F40" s="405">
        <v>540</v>
      </c>
    </row>
    <row r="41" spans="1:6" x14ac:dyDescent="0.25">
      <c r="A41" s="502" t="s">
        <v>1170</v>
      </c>
      <c r="B41" s="502"/>
      <c r="C41" s="502"/>
      <c r="D41" s="502"/>
      <c r="E41" s="503"/>
      <c r="F41" s="405">
        <v>0</v>
      </c>
    </row>
    <row r="42" spans="1:6" x14ac:dyDescent="0.25">
      <c r="A42" s="502" t="s">
        <v>1190</v>
      </c>
      <c r="B42" s="502"/>
      <c r="C42" s="502"/>
      <c r="D42" s="502"/>
      <c r="E42" s="503"/>
      <c r="F42" s="405">
        <v>800</v>
      </c>
    </row>
    <row r="43" spans="1:6" x14ac:dyDescent="0.25">
      <c r="A43" s="506" t="s">
        <v>1191</v>
      </c>
      <c r="B43" s="506"/>
      <c r="C43" s="506"/>
      <c r="D43" s="506"/>
      <c r="E43" s="507"/>
      <c r="F43" s="401">
        <v>1340</v>
      </c>
    </row>
    <row r="44" spans="1:6" x14ac:dyDescent="0.25">
      <c r="A44" s="502" t="s">
        <v>1192</v>
      </c>
      <c r="B44" s="502"/>
      <c r="C44" s="502"/>
      <c r="D44" s="502"/>
      <c r="E44" s="503"/>
      <c r="F44" s="405">
        <v>0</v>
      </c>
    </row>
    <row r="45" spans="1:6" x14ac:dyDescent="0.25">
      <c r="A45" s="502" t="s">
        <v>1193</v>
      </c>
      <c r="B45" s="502"/>
      <c r="C45" s="502"/>
      <c r="D45" s="502"/>
      <c r="E45" s="503"/>
      <c r="F45" s="405">
        <v>1620</v>
      </c>
    </row>
    <row r="46" spans="1:6" ht="15.75" thickBot="1" x14ac:dyDescent="0.3">
      <c r="A46" s="506" t="s">
        <v>1194</v>
      </c>
      <c r="B46" s="506"/>
      <c r="C46" s="506"/>
      <c r="D46" s="506"/>
      <c r="E46" s="507"/>
      <c r="F46" s="406">
        <v>1620</v>
      </c>
    </row>
    <row r="47" spans="1:6" ht="15.75" thickTop="1" x14ac:dyDescent="0.25"/>
  </sheetData>
  <mergeCells count="32">
    <mergeCell ref="A43:E43"/>
    <mergeCell ref="A44:E44"/>
    <mergeCell ref="A45:E45"/>
    <mergeCell ref="A46:E46"/>
    <mergeCell ref="A38:E38"/>
    <mergeCell ref="A39:E39"/>
    <mergeCell ref="A40:E40"/>
    <mergeCell ref="A41:E41"/>
    <mergeCell ref="A42:E42"/>
    <mergeCell ref="A33:E33"/>
    <mergeCell ref="A34:E34"/>
    <mergeCell ref="A35:E35"/>
    <mergeCell ref="A36:E36"/>
    <mergeCell ref="A37:E37"/>
    <mergeCell ref="A22:E22"/>
    <mergeCell ref="A23:E23"/>
    <mergeCell ref="A14:F14"/>
    <mergeCell ref="A24:E24"/>
    <mergeCell ref="A32:E32"/>
    <mergeCell ref="A31:E31"/>
    <mergeCell ref="A30:E30"/>
    <mergeCell ref="A29:E29"/>
    <mergeCell ref="A28:E28"/>
    <mergeCell ref="A27:E27"/>
    <mergeCell ref="A26:E26"/>
    <mergeCell ref="A25:E25"/>
    <mergeCell ref="A8:A10"/>
    <mergeCell ref="B8:K8"/>
    <mergeCell ref="B9:K9"/>
    <mergeCell ref="A21:E21"/>
    <mergeCell ref="A20:E20"/>
    <mergeCell ref="G16:H16"/>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U02452_3FF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673.67</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454.28</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300</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500</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1434.16</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1434.16</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1250</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1232.74</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1232.74</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1232.74</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738.42</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673.48</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752.75</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900</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644.54</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748.6</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1200</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203.83</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1124.92</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1124.92</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984.68</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1250.03</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1200</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793.36</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260.93</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480</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600</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848.55</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225.75</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451.49</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500</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1639.34</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658.34</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337.41</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CPF_2013_2018_UA02452_v20140819.rsps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0</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0</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0</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0</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0</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0</v>
      </c>
      <c r="K6" s="436">
        <f t="shared" ref="K6:K69" si="0">SUM(E6:I6)/5</f>
        <v>0</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0</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0</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0</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0</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0</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0</v>
      </c>
      <c r="K7" s="436">
        <f t="shared" si="0"/>
        <v>0</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0</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v>
      </c>
      <c r="K8" s="436">
        <f t="shared" si="0"/>
        <v>0</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0</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0</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0</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0</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0</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0</v>
      </c>
      <c r="K10" s="436">
        <f t="shared" si="0"/>
        <v>0</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v>
      </c>
      <c r="K13" s="436">
        <f t="shared" si="0"/>
        <v>0</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0</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0</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0</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0</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0</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0</v>
      </c>
      <c r="K14" s="436">
        <f t="shared" si="0"/>
        <v>0</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0</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0</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0</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0</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0</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0</v>
      </c>
      <c r="K15" s="436">
        <f t="shared" si="0"/>
        <v>0</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0</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0</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0</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0</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0</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0</v>
      </c>
      <c r="K16" s="436">
        <f t="shared" si="0"/>
        <v>0</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0</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0</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0</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0</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0</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0</v>
      </c>
      <c r="K17" s="436">
        <f t="shared" si="0"/>
        <v>0</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0</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0</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0</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0</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0</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0</v>
      </c>
      <c r="K18" s="436">
        <f t="shared" si="0"/>
        <v>0</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0</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0</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0</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0</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0</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0</v>
      </c>
      <c r="K19" s="436">
        <f t="shared" si="0"/>
        <v>0</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0</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0</v>
      </c>
      <c r="K20" s="436">
        <f t="shared" si="0"/>
        <v>0</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0</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0</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0</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0</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0</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0</v>
      </c>
      <c r="K21" s="436">
        <f t="shared" si="0"/>
        <v>0</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0</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0</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0</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0</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0</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0</v>
      </c>
      <c r="K22" s="436">
        <f t="shared" si="0"/>
        <v>0</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20565.853681225144</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21203.769278843996</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11459.9524865781</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3956.6785130402618</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2765.1564323664857</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11990.282078410797</v>
      </c>
      <c r="K23" s="436">
        <f t="shared" si="0"/>
        <v>11990.282078410799</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20199.299573020959</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21076.514277657472</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11385.339640732238</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4774.7200251727218</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3500.1843359363506</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12187.21157050395</v>
      </c>
      <c r="K24" s="436">
        <f t="shared" si="0"/>
        <v>12187.211570503947</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659.8125225032378</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482.66908711905853</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151.2865257109857</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163.67764729131704</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18.469080333991045</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295.18297259171806</v>
      </c>
      <c r="K25" s="436">
        <f t="shared" si="0"/>
        <v>295.182972591718</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0</v>
      </c>
      <c r="K26" s="436">
        <f t="shared" si="0"/>
        <v>0</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41424.965952989674</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42762.952650607112</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22996.578233146509</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8895.0761603074588</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6283.8098173865792</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24472.676562887467</v>
      </c>
      <c r="K27" s="436">
        <f t="shared" si="0"/>
        <v>24472.676562887464</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0</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0</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0</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0</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0</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0</v>
      </c>
      <c r="K28" s="436">
        <f t="shared" si="0"/>
        <v>0</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0</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0</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0</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0</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0</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0</v>
      </c>
      <c r="K30" s="436">
        <f t="shared" si="0"/>
        <v>0</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41424.965952989674</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42762.952650607112</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22996.578233146509</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8895.0761603074588</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6283.8098173865792</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24472.676562887467</v>
      </c>
      <c r="K31" s="436">
        <f t="shared" si="0"/>
        <v>24472.676562887464</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53589.125549823788</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51610.753791425093</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24250.834322030874</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11903.306685296204</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5749.7962510657035</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29420.763319928334</v>
      </c>
      <c r="K32" s="436">
        <f t="shared" si="0"/>
        <v>29420.763319928334</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17228.099354382233</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21751.866601935992</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8442.4577285081214</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4186.8669994825632</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2100.7521875693137</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10742.008574375646</v>
      </c>
      <c r="K33" s="436">
        <f t="shared" si="0"/>
        <v>10742.008574375643</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1075.702522825854</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704.55334308970032</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1106.1184360550244</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134.86956423653373</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383.68917403771104</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680.98660804896474</v>
      </c>
      <c r="K34" s="436">
        <f t="shared" si="0"/>
        <v>680.98660804896474</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71892.926367013162</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74067.173536731614</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33799.410591891516</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16225.043300880736</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8234.2376716289837</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40843.758293629202</v>
      </c>
      <c r="K35" s="436">
        <f t="shared" si="0"/>
        <v>40843.758293629195</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8693.9566223770817</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6008.4944405708666</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6327.3317349455192</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1592.5033671012447</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1993.4855724208724</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4923.1543474831169</v>
      </c>
      <c r="K36" s="436">
        <f t="shared" si="0"/>
        <v>4923.1543474831169</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0</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0</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0</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0</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0</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0</v>
      </c>
      <c r="K37" s="436">
        <f t="shared" si="0"/>
        <v>0</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9774.6150786789858</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6755.680142543436</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7909.278808193003</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1644.893777489091</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2573.6905628803711</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5731.6316739569784</v>
      </c>
      <c r="K38" s="436">
        <f t="shared" si="0"/>
        <v>5731.6316739569775</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123092.50668804007</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123585.80606653736</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64705.268086946198</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26765.012663274851</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17091.73820996549</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71048.066342952807</v>
      </c>
      <c r="K39" s="436">
        <f t="shared" si="0"/>
        <v>71048.066342952792</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51027.805049112991</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90126.585953678674</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65880.598255559831</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70413.952683670243</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68746.451620201173</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69239.078712444578</v>
      </c>
      <c r="K40" s="436">
        <f t="shared" si="0"/>
        <v>69239.078712444578</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340307.98764907912</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474427.53863211459</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350286.80705683684</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345817.41831194377</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412055.97814259853</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384579.14595851459</v>
      </c>
      <c r="K41" s="436">
        <f t="shared" si="0"/>
        <v>384579.14595851459</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1674.0638032827319</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2835.9049683500607</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2759.5799447343479</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5705.2888505966239</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3620.3177170899289</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3319.0310568107388</v>
      </c>
      <c r="K42" s="436">
        <f t="shared" si="0"/>
        <v>3319.0310568107388</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2169.8680243173108</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2967.9822213588664</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2268.815925046486</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1402.0668175007627</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2730.6592622231688</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2307.8784500893189</v>
      </c>
      <c r="K43" s="436">
        <f t="shared" si="0"/>
        <v>2307.8784500893189</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395179.72343074495</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570357.99949824635</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421195.79711907468</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423338.72012577503</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487153.40465845342</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459445.12896645896</v>
      </c>
      <c r="K44" s="436">
        <f t="shared" si="0"/>
        <v>459445.1289664589</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0</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0</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0</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0</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0</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0</v>
      </c>
      <c r="K45" s="436">
        <f t="shared" si="0"/>
        <v>0</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0</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0</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0</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0</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0</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0</v>
      </c>
      <c r="K47" s="436">
        <f t="shared" si="0"/>
        <v>0</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395179.72343074495</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570357.99949824635</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421195.79711907468</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423338.72012577503</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487153.40465845342</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459445.12896645896</v>
      </c>
      <c r="K48" s="436">
        <f t="shared" si="0"/>
        <v>459445.1289664589</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11570.218726429037</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20072.824755586247</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13743.305979034025</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16202.490366852808</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14377.36909354039</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15193.241784288501</v>
      </c>
      <c r="K49" s="436">
        <f t="shared" si="0"/>
        <v>15193.241784288501</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2787.5550603194433</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2464.7575140114059</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2335.6922149511615</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3400.4779298912545</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2997.0583290934505</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2797.1082096533432</v>
      </c>
      <c r="K50" s="436">
        <f t="shared" si="0"/>
        <v>2797.1082096533432</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447.19593454386984</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200.00308968891335</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702.64220709995641</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261.58749681046169</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194.0910625297459</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361.1039581345895</v>
      </c>
      <c r="K51" s="436">
        <f t="shared" si="0"/>
        <v>361.10395813458939</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14804.969849143508</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22737.585471367758</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16781.640551176373</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19864.555960624573</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17568.518272993468</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18351.454021061138</v>
      </c>
      <c r="K52" s="436">
        <f t="shared" si="0"/>
        <v>18351.454021061138</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0</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0</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0</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0</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0</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0</v>
      </c>
      <c r="K53" s="436">
        <f t="shared" si="0"/>
        <v>0</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0</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0</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0</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0</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0</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0</v>
      </c>
      <c r="K55" s="436">
        <f t="shared" si="0"/>
        <v>0</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409984.70046876883</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593095.59554090002</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437977.44150649139</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443203.27895905368</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504721.92423165421</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477796.58814137353</v>
      </c>
      <c r="K56" s="436">
        <f t="shared" si="0"/>
        <v>477796.58814137353</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0</v>
      </c>
      <c r="K57" s="436">
        <f t="shared" si="0"/>
        <v>0</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0</v>
      </c>
      <c r="K58" s="436">
        <f t="shared" si="0"/>
        <v>0</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0</v>
      </c>
      <c r="K61" s="436">
        <f t="shared" si="0"/>
        <v>0</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36">
        <f t="shared" si="0"/>
        <v>0</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36">
        <f t="shared" si="0"/>
        <v>0</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0</v>
      </c>
      <c r="K65" s="436">
        <f t="shared" si="0"/>
        <v>0</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0</v>
      </c>
      <c r="K66" s="436">
        <f t="shared" si="0"/>
        <v>0</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36">
        <f t="shared" si="0"/>
        <v>0</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0</v>
      </c>
      <c r="K68" s="436">
        <f t="shared" si="0"/>
        <v>0</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0</v>
      </c>
      <c r="K69" s="436">
        <f t="shared" si="0"/>
        <v>0</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36">
        <f t="shared" ref="K70:K133" si="2">SUM(E70:I70)/5</f>
        <v>0</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0</v>
      </c>
      <c r="K71" s="436">
        <f t="shared" si="2"/>
        <v>0</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0</v>
      </c>
      <c r="K72" s="436">
        <f t="shared" si="2"/>
        <v>0</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0</v>
      </c>
      <c r="K73" s="436">
        <f t="shared" si="2"/>
        <v>0</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0</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0</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0</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0</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0</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0</v>
      </c>
      <c r="K74" s="436">
        <f t="shared" si="2"/>
        <v>0</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0</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0</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0</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0</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0</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0</v>
      </c>
      <c r="K75" s="436">
        <f t="shared" si="2"/>
        <v>0</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0</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0</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0</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0</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0</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0</v>
      </c>
      <c r="K78" s="436">
        <f t="shared" si="2"/>
        <v>0</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36">
        <f t="shared" si="2"/>
        <v>0</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 t="shared" si="2"/>
        <v>0</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0</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0</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0</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0</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0</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0</v>
      </c>
      <c r="K81" s="436">
        <f t="shared" si="2"/>
        <v>0</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0</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0</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0</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0</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0</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0</v>
      </c>
      <c r="K82" s="436">
        <f t="shared" si="2"/>
        <v>0</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0</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0</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0</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0</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0</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0</v>
      </c>
      <c r="K83" s="436">
        <f t="shared" si="2"/>
        <v>0</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0</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0</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0</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0</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0</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0</v>
      </c>
      <c r="K84" s="436">
        <f t="shared" si="2"/>
        <v>0</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0</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0</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0</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0</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0</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0</v>
      </c>
      <c r="K85" s="436">
        <f t="shared" si="2"/>
        <v>0</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0</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0</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0</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0</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0</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0</v>
      </c>
      <c r="K86" s="436">
        <f t="shared" si="2"/>
        <v>0</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0</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0</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0</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0</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0</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0</v>
      </c>
      <c r="K87" s="436">
        <f t="shared" si="2"/>
        <v>0</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0</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0</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0</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0</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0</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0</v>
      </c>
      <c r="K88" s="436">
        <f t="shared" si="2"/>
        <v>0</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0</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0</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0</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0</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0</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0</v>
      </c>
      <c r="K89" s="436">
        <f t="shared" si="2"/>
        <v>0</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0</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0</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0</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0</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0</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0</v>
      </c>
      <c r="K90" s="436">
        <f t="shared" si="2"/>
        <v>0</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119.97555421081979</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3783.9871401449918</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1125.1825495003068</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9389.0743869093603</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4911.4654555862699</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3865.9370172703502</v>
      </c>
      <c r="K91" s="436">
        <f t="shared" si="2"/>
        <v>3865.9370172703493</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147.93697512097293</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4036.7994622472556</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1281.0865162590148</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11139.82856086733</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5966.6004931085536</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4514.4504015206257</v>
      </c>
      <c r="K92" s="436">
        <f t="shared" si="2"/>
        <v>4514.4504015206257</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267.91254430693721</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7820.7861855540341</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2406.2689064868991</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20528.90245666285</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10878.066561540361</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8380.3873309102164</v>
      </c>
      <c r="K95" s="436">
        <f t="shared" si="2"/>
        <v>8380.3873309102164</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0</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0</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0</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0</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0</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0</v>
      </c>
      <c r="K96" s="436">
        <f t="shared" si="2"/>
        <v>0</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0</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0</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0</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0</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0</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0</v>
      </c>
      <c r="K98" s="436">
        <f t="shared" si="2"/>
        <v>0</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288.40129321498011</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8459.8724018668163</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2570.2364927566705</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22016.008165544474</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11716.551843894418</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9010.2140394554717</v>
      </c>
      <c r="K99" s="436">
        <f t="shared" si="2"/>
        <v>9010.2140394554717</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174.95426497113243</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5127.8340110893605</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1473.2666708912986</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12882.544900648336</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7127.1868068632321</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5357.1573308926718</v>
      </c>
      <c r="K100" s="436">
        <f t="shared" si="2"/>
        <v>5357.1573308926718</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0</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0</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0</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0</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0</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0</v>
      </c>
      <c r="K101" s="436">
        <f t="shared" si="2"/>
        <v>0</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3.3470421936151618</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83.398177947016322</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21.038583574974233</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239.49335996401751</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136.04502667941466</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96.664438071807581</v>
      </c>
      <c r="K102" s="436">
        <f t="shared" si="2"/>
        <v>96.664438071807581</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178.30128849735263</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5211.232864188537</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1494.3052180955194</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13122.037490573639</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7263.2310855856531</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5453.8215893881397</v>
      </c>
      <c r="K103" s="436">
        <f t="shared" si="2"/>
        <v>5453.8215893881406</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79.30293190786152</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2479.6400985677415</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594.37237404869836</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5451.6764232438818</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3256.7264198363573</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2372.343649520908</v>
      </c>
      <c r="K104" s="436">
        <f t="shared" si="2"/>
        <v>2372.343649520908</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0</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0</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0</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0</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0</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0</v>
      </c>
      <c r="K105" s="436">
        <f t="shared" si="2"/>
        <v>0</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79.30293190786152</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2479.6400985677415</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594.37237404869836</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5451.6764232438818</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3256.7264198363573</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2372.343649520908</v>
      </c>
      <c r="K106" s="436">
        <f t="shared" si="2"/>
        <v>2372.343649520908</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546.00548268510977</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16150.746942239688</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4658.9142986028073</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40589.725400049982</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22236.508164073985</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16836.380057530314</v>
      </c>
      <c r="K107" s="436">
        <f t="shared" si="2"/>
        <v>16836.380057530314</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0</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0</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0</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0</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0</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0</v>
      </c>
      <c r="K108" s="436">
        <f t="shared" si="2"/>
        <v>0</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0</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0</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0</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0</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0</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0</v>
      </c>
      <c r="K109" s="436">
        <f t="shared" si="2"/>
        <v>0</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0</v>
      </c>
      <c r="K110" s="436">
        <f t="shared" si="2"/>
        <v>0</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0</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0</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0</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0</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0</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0</v>
      </c>
      <c r="K112" s="436">
        <f t="shared" si="2"/>
        <v>0</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0</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0</v>
      </c>
      <c r="K113" s="436">
        <f t="shared" si="2"/>
        <v>0</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0</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0</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0</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0</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0</v>
      </c>
      <c r="K115" s="436">
        <f t="shared" si="2"/>
        <v>0</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0</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0</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0</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0</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0</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0</v>
      </c>
      <c r="K116" s="436">
        <f t="shared" si="2"/>
        <v>0</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0</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0</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0</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0</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0</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0</v>
      </c>
      <c r="K117" s="436">
        <f t="shared" si="2"/>
        <v>0</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0</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0</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0</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0</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0</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0</v>
      </c>
      <c r="K118" s="436">
        <f t="shared" si="2"/>
        <v>0</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0</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0</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0</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0</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0</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0</v>
      </c>
      <c r="K119" s="436">
        <f t="shared" si="2"/>
        <v>0</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0</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0</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0</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0</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0</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0</v>
      </c>
      <c r="K120" s="436">
        <f t="shared" si="2"/>
        <v>0</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0</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0</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0</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0</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0</v>
      </c>
      <c r="K121" s="436">
        <f t="shared" si="2"/>
        <v>0</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0</v>
      </c>
      <c r="K122" s="436">
        <f t="shared" si="2"/>
        <v>0</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0</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0</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0</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0</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0</v>
      </c>
      <c r="K123" s="436">
        <f t="shared" si="2"/>
        <v>0</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0</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0</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0</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0</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0</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0</v>
      </c>
      <c r="K124" s="436">
        <f t="shared" si="2"/>
        <v>0</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0</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0</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0</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513.66307968034926</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1542.5519194956428</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411.24299983519842</v>
      </c>
      <c r="K125" s="436">
        <f t="shared" si="2"/>
        <v>411.24299983519842</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0</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0</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0</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751.51696708187922</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2098.9969967296975</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570.10279276231529</v>
      </c>
      <c r="K126" s="436">
        <f t="shared" si="2"/>
        <v>570.10279276231529</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0</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0</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0</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106.2751191017483</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309.35164512757581</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83.125352845864839</v>
      </c>
      <c r="K127" s="436">
        <f t="shared" si="2"/>
        <v>83.125352845864825</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0</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0</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0</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0</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0</v>
      </c>
      <c r="K128" s="436">
        <f t="shared" si="2"/>
        <v>0</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0</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0</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0</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1371.455189995371</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3950.9006607526217</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1064.4711701495985</v>
      </c>
      <c r="K129" s="436">
        <f t="shared" si="2"/>
        <v>1064.4711701495985</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0</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0</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0</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0</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0</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0</v>
      </c>
      <c r="K130" s="436">
        <f t="shared" si="2"/>
        <v>0</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0</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0</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0</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0</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0</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0</v>
      </c>
      <c r="K132" s="436">
        <f t="shared" si="2"/>
        <v>0</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0</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0</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0</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1371.455189995371</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3950.9006607526217</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1064.4711701495985</v>
      </c>
      <c r="K133" s="436">
        <f t="shared" si="2"/>
        <v>1064.4711701495985</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0</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0</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0</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592.10425223216521</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1696.7909440943943</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457.77903926531189</v>
      </c>
      <c r="K134" s="436">
        <f t="shared" ref="K134:K197" si="4">SUM(E134:I134)/5</f>
        <v>457.77903926531189</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0</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0</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0</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1971.1505514657831</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5659.096094116424</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1526.0493291164414</v>
      </c>
      <c r="K135" s="436">
        <f t="shared" si="4"/>
        <v>1526.0493291164414</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0</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0</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0</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15.1821611644316</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34.399933477695029</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9.9164189284253261</v>
      </c>
      <c r="K136" s="436">
        <f t="shared" si="4"/>
        <v>9.9164189284253261</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0</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0</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0</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2578.4369739116528</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7390.2872810904755</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1993.7448510004256</v>
      </c>
      <c r="K137" s="436">
        <f t="shared" si="4"/>
        <v>1993.7448510004258</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0</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0</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0</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22.773240238435257</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50.041897488095529</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14.563027545306156</v>
      </c>
      <c r="K138" s="436">
        <f t="shared" si="4"/>
        <v>14.563027545306159</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0</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0</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0</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0</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0</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0</v>
      </c>
      <c r="K139" s="436">
        <f t="shared" si="4"/>
        <v>0</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0</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0</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0</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22.773240238435257</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50.041897488095529</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14.563027545306156</v>
      </c>
      <c r="K140" s="436">
        <f t="shared" si="4"/>
        <v>14.563027545306159</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0</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0</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0</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3972.6653468333971</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11391.229950775552</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3072.7790595217898</v>
      </c>
      <c r="K141" s="436">
        <f t="shared" si="4"/>
        <v>3072.7790595217898</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4.3766802102142606</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5.2022548964684674</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8.804320265663268</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3.6766510744691994</v>
      </c>
      <c r="K142" s="436">
        <f t="shared" si="4"/>
        <v>3.6766510744691994</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3127.8246535239373</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2865.4416325620405</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12466.005412724746</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10380.963909842339</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3874.8103319773973</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6543.0091881260914</v>
      </c>
      <c r="K143" s="436">
        <f t="shared" si="4"/>
        <v>6543.0091881260923</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6734.539625107509</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3574.0992111258493</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21812.211078546199</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22371.150027546439</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4740.2365778270769</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11846.447304030615</v>
      </c>
      <c r="K144" s="436">
        <f t="shared" si="4"/>
        <v>11846.447304030615</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91.413985264300251</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260.73012910874155</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379.18677224413204</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35.370159457998263</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153.34020921503441</v>
      </c>
      <c r="K145" s="436">
        <f t="shared" si="4"/>
        <v>153.34020921503443</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9953.7782405441831</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6439.5410395802292</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34543.322811922102</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33136.502463254452</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8659.2212942064416</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18546.473169901481</v>
      </c>
      <c r="K146" s="436">
        <f t="shared" si="4"/>
        <v>18546.473169901481</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9953.7782405441831</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6439.5410395802292</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34543.322811922102</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33136.502463254452</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8659.2212942064416</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18546.473169901481</v>
      </c>
      <c r="K150" s="436">
        <f t="shared" si="4"/>
        <v>18546.473169901481</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39.17742448008714</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111.74149024690026</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189.59338612206602</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17.685079728999131</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71.639476115610506</v>
      </c>
      <c r="K151" s="436">
        <f t="shared" si="4"/>
        <v>71.639476115610506</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288.65141706185869</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61.622403991460864</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907.91233747371587</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1244.6475599211412</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151.43351885154004</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530.85344745994337</v>
      </c>
      <c r="K152" s="436">
        <f t="shared" si="4"/>
        <v>530.85344745994337</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6.5295705845175522</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37.247162490590149</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54.169540621709665</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7.5793203141069396</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21.105118802184862</v>
      </c>
      <c r="K153" s="436">
        <f t="shared" si="4"/>
        <v>21.105118802184862</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334.35839801822686</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61.622403991460864</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1056.90093193348</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1488.4105149165339</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176.69791889464611</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623.59803355086956</v>
      </c>
      <c r="K154" s="436">
        <f t="shared" si="4"/>
        <v>623.59803355086956</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10288.136955510088</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6501.1632844091637</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35600.224964831563</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34624.913368332651</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8835.9193107785595</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19170.071576772407</v>
      </c>
      <c r="K158" s="436">
        <f t="shared" si="4"/>
        <v>19170.071576772403</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 t="shared" si="4"/>
        <v>0</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 t="shared" si="4"/>
        <v>0</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 t="shared" si="4"/>
        <v>0</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 t="shared" si="4"/>
        <v>0</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 t="shared" si="4"/>
        <v>0</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 t="shared" si="4"/>
        <v>0</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 t="shared" si="4"/>
        <v>0</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 t="shared" si="4"/>
        <v>0</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 t="shared" si="4"/>
        <v>0</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 t="shared" si="4"/>
        <v>0</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 t="shared" si="4"/>
        <v>0</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 t="shared" si="4"/>
        <v>0</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 t="shared" si="4"/>
        <v>0</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7167.8833858431153</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7906.1477813674674</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21374.812296300624</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23038.173621002796</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33038.302027662452</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18505.063822435292</v>
      </c>
      <c r="K193" s="436">
        <f t="shared" si="4"/>
        <v>18505.063822435292</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12168.037390146912</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6653.9317644244529</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55987.860252212544</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56628.895771497359</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74403.832219605349</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41168.511479577319</v>
      </c>
      <c r="K194" s="436">
        <f t="shared" si="4"/>
        <v>41168.511479577326</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429.94016606175899</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0</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2276.3928177656544</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3240.4645463134229</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2243.1491953618861</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1637.9893451005448</v>
      </c>
      <c r="K195" s="436">
        <f t="shared" si="4"/>
        <v>1637.9893451005446</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0</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0</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2.7732119592296742</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649.86037258115061</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318.0624540772144</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194.13920772351895</v>
      </c>
      <c r="K196" s="436">
        <f t="shared" si="4"/>
        <v>194.13920772351895</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19765.861491949523</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14560.079077475773</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79641.838822869933</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83557.393153421799</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110003.34766231691</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61505.70404160679</v>
      </c>
      <c r="K197" s="436">
        <f t="shared" si="4"/>
        <v>61505.70404160679</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0</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0</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66.423160391693372</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61.929462782948882</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143.16420156447251</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54.303364947822956</v>
      </c>
      <c r="K198" s="436">
        <f t="shared" ref="K198:K243" si="6">SUM(E198:I198)/5</f>
        <v>54.303364947822956</v>
      </c>
      <c r="L198" s="241" t="b">
        <f t="shared" ref="L198:L261"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36">
        <f t="shared" si="6"/>
        <v>0</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0</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0</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0</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0</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0</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0</v>
      </c>
      <c r="K200" s="436">
        <f t="shared" si="6"/>
        <v>0</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19765.861491949523</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14560.079077475773</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79708.261465008807</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83619.323327394188</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110146.51082332336</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61560.007237030324</v>
      </c>
      <c r="K201" s="436">
        <f t="shared" si="6"/>
        <v>61560.007237030331</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8892.3853889198144</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6310.1863105206803</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37454.031480748054</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35769.340156661987</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51800.030389723383</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28045.194745314784</v>
      </c>
      <c r="K202" s="436">
        <f t="shared" si="6"/>
        <v>28045.194745314784</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2993.0374375103543</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1522.301663822245</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12412.627771787473</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14607.111335398464</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15141.486384632295</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9335.3129186301685</v>
      </c>
      <c r="K203" s="436">
        <f t="shared" si="6"/>
        <v>9335.3129186301667</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0</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0</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39.485047228204117</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744.74070151973206</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447.49799367789274</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246.34474848516575</v>
      </c>
      <c r="K204" s="436">
        <f t="shared" si="6"/>
        <v>246.34474848516578</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11885.423136531175</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7832.4877401848526</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49906.144741184624</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51121.19313178119</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67389.014598885376</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37626.852669713444</v>
      </c>
      <c r="K205" s="436">
        <f t="shared" si="6"/>
        <v>37626.852669713444</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0</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0</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1140.3649304920441</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1206.0279480733457</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3012.2982746675211</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1071.738230646582</v>
      </c>
      <c r="K206" s="436">
        <f t="shared" si="6"/>
        <v>1071.738230646582</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0</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0</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0</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0</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0</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0</v>
      </c>
      <c r="K207" s="436">
        <f t="shared" si="6"/>
        <v>0</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0</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0</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1140.3649304920441</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1206.0279480733457</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3012.2982746675211</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1071.738230646582</v>
      </c>
      <c r="K208" s="436">
        <f t="shared" si="6"/>
        <v>1071.738230646582</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31651.283690239954</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22392.566349344484</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130754.77223926494</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135946.54444674536</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180547.82404648224</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100258.59815441541</v>
      </c>
      <c r="K209" s="436">
        <f t="shared" si="6"/>
        <v>100258.59815441541</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87719.076229425118</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17769.113262475868</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47408.448016744551</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48516.814936066468</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24674.886808017007</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45217.667850545804</v>
      </c>
      <c r="K210" s="436">
        <f t="shared" si="6"/>
        <v>45217.667850545797</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134528.35442838364</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30486.806302275847</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81377.620252027918</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70665.185794140663</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38588.066606233209</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71129.206676612259</v>
      </c>
      <c r="K211" s="436">
        <f t="shared" si="6"/>
        <v>71129.206676612259</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181.82752559885574</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59.428474093504761</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96.620308823902306</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47.028241203359968</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45.938914605870231</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86.168692865098606</v>
      </c>
      <c r="K212" s="436">
        <f t="shared" si="6"/>
        <v>86.168692865098606</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802.03483249661429</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178.28542670828057</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571.80763638827409</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377.92182745715422</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197.37236785607971</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425.4844181812806</v>
      </c>
      <c r="K213" s="436">
        <f t="shared" si="6"/>
        <v>425.4844181812806</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223231.29743926428</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48493.633230881896</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129454.49445167398</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119606.95215742325</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63506.265412013665</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116858.52853825144</v>
      </c>
      <c r="K214" s="436">
        <f t="shared" si="6"/>
        <v>116858.52853825141</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0</v>
      </c>
      <c r="K215" s="436">
        <f t="shared" si="6"/>
        <v>0</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0</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0</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0</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0</v>
      </c>
      <c r="K217" s="436">
        <f t="shared" si="6"/>
        <v>0</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223231.29743926428</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48493.633230881896</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129454.49445167398</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119606.95215742325</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63506.265412013665</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116858.52853825144</v>
      </c>
      <c r="K218" s="436">
        <f t="shared" si="6"/>
        <v>116858.52853825141</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11232.875392778729</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2377.1389283180606</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8465.5558236746529</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7959.3553951193335</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4729.8788594073394</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6952.9608798596219</v>
      </c>
      <c r="K219" s="436">
        <f t="shared" si="6"/>
        <v>6952.9608798596237</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2909.2404095816919</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950.85558549607617</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1734.137431144695</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879.06177455749889</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486.22993593773424</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1391.9050273435391</v>
      </c>
      <c r="K220" s="436">
        <f t="shared" si="6"/>
        <v>1391.9050273435391</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0</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0</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0</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0</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0</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0</v>
      </c>
      <c r="K221" s="436">
        <f t="shared" si="6"/>
        <v>0</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14142.115585605123</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3327.9944429698758</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10199.693262585703</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8838.4171332604201</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5216.1088070497808</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8344.8658462941785</v>
      </c>
      <c r="K222" s="436">
        <f t="shared" si="6"/>
        <v>8344.8658462941785</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0</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0</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0</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0</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0</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0</v>
      </c>
      <c r="K223" s="436">
        <f t="shared" si="6"/>
        <v>0</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0</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0</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0</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0</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0</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0</v>
      </c>
      <c r="K225" s="436">
        <f t="shared" si="6"/>
        <v>0</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237373.40719487736</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51821.626823720639</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139654.18775761456</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128445.36900679833</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68722.373611758259</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125203.39287895383</v>
      </c>
      <c r="K226" s="436">
        <f t="shared" si="6"/>
        <v>125203.39287895383</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0</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0</v>
      </c>
      <c r="K227" s="436">
        <f t="shared" si="6"/>
        <v>0</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289.23328238433822</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0</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99.5425189485168</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77.755160266571011</v>
      </c>
      <c r="K228" s="436">
        <f t="shared" si="6"/>
        <v>77.755160266571011</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320.67168329528795</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96.684837109680117</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83.471304080993619</v>
      </c>
      <c r="K229" s="436">
        <f t="shared" si="6"/>
        <v>83.471304080993619</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1.5719200689709196</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0.47628001075923432</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0.40964001594603083</v>
      </c>
      <c r="K230" s="436">
        <f t="shared" si="6"/>
        <v>0.40964001594603083</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611.47692170356834</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0</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196.70363787872307</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161.63611191645828</v>
      </c>
      <c r="K231" s="436">
        <f t="shared" si="6"/>
        <v>161.63611191645828</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0</v>
      </c>
      <c r="K232" s="436">
        <f t="shared" si="6"/>
        <v>0</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0</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0</v>
      </c>
      <c r="K234" s="436">
        <f t="shared" si="6"/>
        <v>0</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611.47692170356834</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0</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196.70363787872307</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161.63611191645828</v>
      </c>
      <c r="K235" s="436">
        <f t="shared" si="6"/>
        <v>161.63611191645828</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0</v>
      </c>
      <c r="K236" s="436">
        <f t="shared" si="6"/>
        <v>0</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36">
        <f t="shared" si="6"/>
        <v>0</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0</v>
      </c>
      <c r="K238" s="436">
        <f t="shared" si="6"/>
        <v>0</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0</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0</v>
      </c>
      <c r="K239" s="436">
        <f t="shared" si="6"/>
        <v>0</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0</v>
      </c>
      <c r="K240" s="436">
        <f t="shared" si="6"/>
        <v>0</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0</v>
      </c>
      <c r="K241" s="436">
        <f t="shared" si="6"/>
        <v>0</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0</v>
      </c>
      <c r="K242" s="436">
        <f t="shared" si="6"/>
        <v>0</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611.47692170356834</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0</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196.70363787872307</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161.63611191645828</v>
      </c>
      <c r="K243" s="436">
        <f t="shared" si="6"/>
        <v>161.63611191645828</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CPF_2013_2018_UA02452_v20140819.rsps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0</v>
      </c>
      <c r="N24" s="437">
        <f t="shared" ref="N24:N40" si="6">AVERAGE(H24:L24)</f>
        <v>0</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0</v>
      </c>
      <c r="N25" s="437">
        <f t="shared" si="6"/>
        <v>0</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0</v>
      </c>
      <c r="N28" s="437">
        <f t="shared" si="6"/>
        <v>0</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37">
        <f t="shared" si="6"/>
        <v>0</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0</v>
      </c>
      <c r="N32" s="437">
        <f t="shared" si="6"/>
        <v>0</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0</v>
      </c>
      <c r="N33" s="437">
        <f t="shared" si="6"/>
        <v>0</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0</v>
      </c>
      <c r="N34" s="437">
        <f t="shared" si="6"/>
        <v>0</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0</v>
      </c>
      <c r="N35" s="437">
        <f t="shared" si="6"/>
        <v>0</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0</v>
      </c>
      <c r="N36" s="437">
        <f t="shared" si="6"/>
        <v>0</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37">
        <f t="shared" si="6"/>
        <v>0</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0</v>
      </c>
      <c r="N38" s="437">
        <f t="shared" si="6"/>
        <v>0</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0</v>
      </c>
      <c r="N39" s="437">
        <f t="shared" si="6"/>
        <v>0</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0</v>
      </c>
      <c r="N40" s="437">
        <f t="shared" si="6"/>
        <v>0</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20565.853681225144</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21203.769278843996</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11459.9524865781</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3956.6785130402618</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2765.1564323664857</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11990.282078410797</v>
      </c>
      <c r="N60" s="437">
        <f t="shared" ref="N60:N76" si="14">AVERAGE(H60:L60)</f>
        <v>11990.282078410799</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20199.299573020959</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21076.514277657472</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11385.339640732238</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4774.7200251727218</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3500.1843359363506</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12187.21157050395</v>
      </c>
      <c r="N61" s="437">
        <f t="shared" si="14"/>
        <v>12187.211570503947</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659.8125225032378</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482.66908711905853</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151.2865257109857</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163.67764729131704</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18.469080333991045</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295.18297259171806</v>
      </c>
      <c r="N62" s="437">
        <f t="shared" si="14"/>
        <v>295.182972591718</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0</v>
      </c>
      <c r="N63" s="437">
        <f t="shared" si="14"/>
        <v>0</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41424.965952989674</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42762.952650607112</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22996.578233146509</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8895.0761603074588</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6283.8098173865792</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24472.676562887467</v>
      </c>
      <c r="N64" s="437">
        <f t="shared" si="14"/>
        <v>24472.676562887464</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0</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0</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0</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0</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0</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0</v>
      </c>
      <c r="N65" s="437">
        <f t="shared" si="14"/>
        <v>0</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0</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0</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0</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0</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0</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0</v>
      </c>
      <c r="N67" s="437">
        <f t="shared" si="14"/>
        <v>0</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41424.965952989674</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42762.952650607112</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22996.578233146509</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8895.0761603074588</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6283.8098173865792</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24472.676562887467</v>
      </c>
      <c r="N68" s="437">
        <f t="shared" si="14"/>
        <v>24472.676562887464</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53589.125549823788</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51610.753791425093</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24250.834322030874</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11903.306685296204</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5749.7962510657035</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29420.763319928334</v>
      </c>
      <c r="N69" s="437">
        <f t="shared" si="14"/>
        <v>29420.763319928334</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17228.099354382233</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21751.866601935992</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8442.4577285081214</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4186.8669994825632</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2100.7521875693137</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10742.008574375646</v>
      </c>
      <c r="N70" s="437">
        <f t="shared" si="14"/>
        <v>10742.008574375643</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1075.702522825854</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704.55334308970032</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1106.1184360550244</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134.86956423653373</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383.68917403771104</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680.98660804896474</v>
      </c>
      <c r="N71" s="437">
        <f t="shared" si="14"/>
        <v>680.98660804896474</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71892.926367013162</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74067.173536731614</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33799.410591891516</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16225.043300880736</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8234.2376716289837</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40843.758293629202</v>
      </c>
      <c r="N72" s="437">
        <f t="shared" si="14"/>
        <v>40843.758293629195</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8693.9566223770817</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6008.4944405708666</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6327.3317349455192</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1592.5033671012447</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1993.4855724208724</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4923.1543474831169</v>
      </c>
      <c r="N73" s="437">
        <f t="shared" si="14"/>
        <v>4923.1543474831169</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0</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0</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0</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0</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0</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0</v>
      </c>
      <c r="N74" s="437">
        <f t="shared" si="14"/>
        <v>0</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9774.6150786789858</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6755.680142543436</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7909.278808193003</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1644.893777489091</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2573.6905628803711</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5731.6316739569784</v>
      </c>
      <c r="N75" s="437">
        <f t="shared" si="14"/>
        <v>5731.6316739569775</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123092.50668804007</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123585.80606653736</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64705.268086946198</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26765.012663274851</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17091.73820996549</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71048.066342952807</v>
      </c>
      <c r="N76" s="437">
        <f t="shared" si="14"/>
        <v>71048.066342952792</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27055.910833595513</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26741.201117877576</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26721.144498583162</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18807.23882538579</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35725.816857687169</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27010.262426625843</v>
      </c>
      <c r="N96" s="437">
        <f t="shared" ref="N96:N112" si="22">AVERAGE(H96:L96)</f>
        <v>27010.262426625843</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270667.73302343965</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273127.89294587087</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246876.05841508153</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190309.96511693569</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323098.69860873529</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260816.06962201261</v>
      </c>
      <c r="N97" s="437">
        <f t="shared" si="22"/>
        <v>260816.06962201261</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1351.0087453956901</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1329.8055117873787</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2213.8750078940802</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3953.6618701476118</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2900.2948985592293</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2349.7292067567982</v>
      </c>
      <c r="N98" s="437">
        <f t="shared" si="22"/>
        <v>2349.7292067567978</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2113.9276621478671</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2668.6734110244238</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2170.9485513089853</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1125.6244566260782</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2620.3700471528991</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2139.9088256520508</v>
      </c>
      <c r="N99" s="437">
        <f t="shared" si="22"/>
        <v>2139.9088256520508</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301188.58240644791</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303867.5679757272</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277982.02056165296</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214196.48751303795</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364345.17622008198</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292315.96693538956</v>
      </c>
      <c r="N100" s="437">
        <f t="shared" si="22"/>
        <v>292315.96693538956</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37">
        <f t="shared" si="22"/>
        <v>0</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37">
        <f t="shared" si="22"/>
        <v>0</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301188.58240644791</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303867.5679757272</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277982.02056165296</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214196.48751303795</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364345.17622008198</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292315.96693538956</v>
      </c>
      <c r="N104" s="437">
        <f t="shared" si="22"/>
        <v>292315.96693538956</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4171.8489017233369</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4394.704742998385</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3649.3972371196701</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3992.918552684444</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6231.5401736607055</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4488.0819216373075</v>
      </c>
      <c r="N105" s="437">
        <f t="shared" si="22"/>
        <v>4488.0819216373084</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1005.3201039610697</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891.31265180196556</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699.19669276980017</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1842.8647891668832</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1672.7474355249997</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1222.2883346449435</v>
      </c>
      <c r="N106" s="437">
        <f t="shared" si="22"/>
        <v>1222.2883346449437</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0</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0</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0</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0</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0</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0</v>
      </c>
      <c r="N107" s="437">
        <f t="shared" si="22"/>
        <v>0</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5177.1689159783427</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5286.0172202381491</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4348.5938040176561</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5835.7832884486143</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7904.2875319753675</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5710.3701521316252</v>
      </c>
      <c r="N108" s="437">
        <f t="shared" si="22"/>
        <v>5710.3701521316252</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 t="shared" si="22"/>
        <v>0</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37">
        <f t="shared" si="22"/>
        <v>0</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306365.75513348187</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309153.59422498959</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282330.62240654835</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220032.27490439831</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372249.46626759414</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298026.34258740244</v>
      </c>
      <c r="N112" s="437">
        <f t="shared" si="22"/>
        <v>298026.34258740244</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0</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0</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0</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0</v>
      </c>
      <c r="N132" s="437">
        <f t="shared" ref="N132:N148" si="30">AVERAGE(H132:L132)</f>
        <v>0</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0</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0</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0</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750.00000858306885</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150.00000171661378</v>
      </c>
      <c r="N133" s="437">
        <f t="shared" si="30"/>
        <v>150.00000171661378</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37">
        <f t="shared" si="30"/>
        <v>0</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0</v>
      </c>
      <c r="N135" s="437">
        <f t="shared" si="30"/>
        <v>0</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0</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0</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0</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750.00000858306885</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150.00000171661378</v>
      </c>
      <c r="N136" s="437">
        <f t="shared" si="30"/>
        <v>150.00000171661378</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0</v>
      </c>
      <c r="N137" s="437">
        <f t="shared" si="30"/>
        <v>0</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0</v>
      </c>
      <c r="N139" s="437">
        <f t="shared" si="30"/>
        <v>0</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0</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0</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0</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750.00000858306885</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150.00000171661378</v>
      </c>
      <c r="N140" s="437">
        <f t="shared" si="30"/>
        <v>150.00000171661378</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0</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0</v>
      </c>
      <c r="N141" s="437">
        <f t="shared" si="30"/>
        <v>0</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0</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0</v>
      </c>
      <c r="N142" s="437">
        <f t="shared" si="30"/>
        <v>0</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v>
      </c>
      <c r="N143" s="437">
        <f t="shared" si="30"/>
        <v>0</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0</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0</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0</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0</v>
      </c>
      <c r="N144" s="437">
        <f t="shared" si="30"/>
        <v>0</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 t="shared" si="30"/>
        <v>0</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37">
        <f t="shared" si="30"/>
        <v>0</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0</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0</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0</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750.00000858306885</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150.00000171661378</v>
      </c>
      <c r="N148" s="437">
        <f t="shared" si="30"/>
        <v>150.00000171661378</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23971.894215517477</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63385.384835801087</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39159.453756976669</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51549.652376210775</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33015.303562260706</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42216.337749353348</v>
      </c>
      <c r="N150" s="437">
        <f t="shared" ref="N150:N166" si="34">AVERAGE(H150:L150)</f>
        <v>42216.337749353341</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69640.254625639529</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201299.64568624354</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103410.74864175517</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152583.98574382919</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87967.375520611269</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122980.40204361574</v>
      </c>
      <c r="N151" s="437">
        <f t="shared" si="34"/>
        <v>122980.40204361574</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323.05505788704295</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1506.0994565626811</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545.70493684026656</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1078.9412599579275</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672.66921641278054</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825.2939855321398</v>
      </c>
      <c r="N152" s="437">
        <f t="shared" si="34"/>
        <v>825.2939855321398</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55.940362169443404</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299.30881033444291</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97.867373737501339</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208.90272028309178</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104.64441510994212</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153.33273632688432</v>
      </c>
      <c r="N153" s="437">
        <f t="shared" si="34"/>
        <v>153.33273632688432</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93991.141024296958</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266490.43152251962</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143213.77655742137</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205421.47817914153</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121759.99482876909</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166175.3644224297</v>
      </c>
      <c r="N154" s="437">
        <f t="shared" si="34"/>
        <v>166175.3644224297</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0</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0</v>
      </c>
      <c r="N155" s="437">
        <f t="shared" si="34"/>
        <v>0</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0</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0</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0</v>
      </c>
      <c r="N157" s="437">
        <f t="shared" si="34"/>
        <v>0</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93991.141024296958</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266490.43152251962</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143213.77655742137</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205421.47817914153</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121759.99482876909</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166175.3644224297</v>
      </c>
      <c r="N158" s="437">
        <f t="shared" si="34"/>
        <v>166175.3644224297</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7398.3698247057055</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15678.120012587868</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10093.908741914349</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12182.735492592754</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8143.9473197682873</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10699.416278313791</v>
      </c>
      <c r="N159" s="437">
        <f t="shared" si="34"/>
        <v>10699.416278313791</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1782.2349563583743</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1573.4448622094399</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1636.4955221813616</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1532.0645396319014</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1322.7428935379328</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1569.396554783802</v>
      </c>
      <c r="N160" s="437">
        <f t="shared" si="34"/>
        <v>1569.396554783802</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447.19593454386984</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200.00308968891335</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702.64220709995641</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261.58749681046169</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194.0910625297459</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361.1039581345895</v>
      </c>
      <c r="N161" s="437">
        <f t="shared" si="34"/>
        <v>361.10395813458939</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9627.8009331651647</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17451.568251129611</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12433.046747158725</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13976.38775001666</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9660.7811408761954</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12629.91696446927</v>
      </c>
      <c r="N162" s="437">
        <f t="shared" si="34"/>
        <v>12629.91696446927</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0</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0</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0</v>
      </c>
      <c r="N163" s="437">
        <f t="shared" si="34"/>
        <v>0</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0</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0</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0</v>
      </c>
      <c r="N165" s="437">
        <f t="shared" si="34"/>
        <v>0</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103618.94533528711</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283942.00131591089</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155646.81909994292</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219397.86474467511</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131420.77475917572</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178805.28105099834</v>
      </c>
      <c r="N166" s="437">
        <f t="shared" si="34"/>
        <v>178805.28105099834</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57.061482073679009</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5.3312002532959015</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12.478536465394981</v>
      </c>
      <c r="N240" s="437">
        <f t="shared" ref="N240:N256" si="54">AVERAGE(H240:L240)</f>
        <v>12.478536465394983</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2923.4674511789322</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239.90400466918945</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632.67429116962433</v>
      </c>
      <c r="N241" s="437">
        <f t="shared" si="54"/>
        <v>632.67429116962433</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672.68572049108468</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47.353602117919948</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144.00786452180094</v>
      </c>
      <c r="N242" s="437">
        <f t="shared" si="54"/>
        <v>144.00786452180094</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67.539640591592743</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5.6447999603271457</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14.636888110383978</v>
      </c>
      <c r="N243" s="437">
        <f t="shared" si="54"/>
        <v>14.636888110383978</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3720.754433595489</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298.23360101928699</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803.79760692295508</v>
      </c>
      <c r="N244" s="437">
        <f t="shared" si="54"/>
        <v>803.7976069229552</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3720.754433595489</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298.23360101928699</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803.79760692295508</v>
      </c>
      <c r="N248" s="437">
        <f t="shared" si="54"/>
        <v>803.7976069229552</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26.836321575603513</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1.8816001113891616</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5.7435843373985351</v>
      </c>
      <c r="N249" s="437">
        <f t="shared" si="54"/>
        <v>5.7435843373985351</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25.548601092469703</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1.5680000305175781</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5.4233202245974566</v>
      </c>
      <c r="N250" s="437">
        <f t="shared" si="54"/>
        <v>5.4233202245974557</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52.38492215929989</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3.4496001419067399</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11.166904460241327</v>
      </c>
      <c r="N252" s="437">
        <f t="shared" si="54"/>
        <v>11.166904460241327</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3773.1393099803754</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301.68319630126933</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814.96450125632896</v>
      </c>
      <c r="N256" s="437">
        <f t="shared" si="54"/>
        <v>814.96450125632896</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0</v>
      </c>
      <c r="N384" s="437">
        <f t="shared" ref="N384:N400" si="86">AVERAGE(H384:L384)</f>
        <v>0</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0</v>
      </c>
      <c r="N385" s="437">
        <f t="shared" si="86"/>
        <v>0</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0</v>
      </c>
      <c r="N388" s="437">
        <f t="shared" si="86"/>
        <v>0</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37">
        <f t="shared" si="86"/>
        <v>0</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37">
        <f t="shared" si="86"/>
        <v>0</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0</v>
      </c>
      <c r="N392" s="437">
        <f t="shared" si="86"/>
        <v>0</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0</v>
      </c>
      <c r="N393" s="437">
        <f t="shared" si="86"/>
        <v>0</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37">
        <f t="shared" si="86"/>
        <v>0</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0</v>
      </c>
      <c r="N395" s="437">
        <f t="shared" si="86"/>
        <v>0</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0</v>
      </c>
      <c r="N396" s="437">
        <f t="shared" si="86"/>
        <v>0</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37">
        <f t="shared" si="86"/>
        <v>0</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0</v>
      </c>
      <c r="N398" s="437">
        <f t="shared" si="86"/>
        <v>0</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0</v>
      </c>
      <c r="N399" s="437">
        <f t="shared" si="86"/>
        <v>0</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0</v>
      </c>
      <c r="N400" s="437">
        <f t="shared" si="86"/>
        <v>0</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 t="shared" ref="N438:N454" si="98">AVERAGE(H438:L438)</f>
        <v>0</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 t="shared" si="98"/>
        <v>0</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 t="shared" si="98"/>
        <v>0</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 t="shared" si="98"/>
        <v>0</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 t="shared" si="98"/>
        <v>0</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 t="shared" si="98"/>
        <v>0</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 t="shared" si="98"/>
        <v>0</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 t="shared" si="98"/>
        <v>0</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 t="shared" si="98"/>
        <v>0</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 t="shared" si="98"/>
        <v>0</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 t="shared" si="98"/>
        <v>0</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0</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0</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0</v>
      </c>
      <c r="N492" s="437">
        <f t="shared" ref="N492:N508" si="110">AVERAGE(H492:L492)</f>
        <v>0</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0</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0</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0</v>
      </c>
      <c r="N493" s="437">
        <f t="shared" si="110"/>
        <v>0</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0</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0</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0</v>
      </c>
      <c r="N496" s="437">
        <f t="shared" si="110"/>
        <v>0</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 t="shared" si="110"/>
        <v>0</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 t="shared" si="110"/>
        <v>0</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0</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0</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0</v>
      </c>
      <c r="N500" s="437">
        <f t="shared" si="110"/>
        <v>0</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0</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0</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0</v>
      </c>
      <c r="N501" s="437">
        <f t="shared" si="110"/>
        <v>0</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0</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0</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0</v>
      </c>
      <c r="N503" s="437">
        <f t="shared" si="110"/>
        <v>0</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0</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0</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0</v>
      </c>
      <c r="N504" s="437">
        <f t="shared" si="110"/>
        <v>0</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0</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0</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0</v>
      </c>
      <c r="N505" s="437">
        <f t="shared" si="110"/>
        <v>0</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0</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0</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0</v>
      </c>
      <c r="N506" s="437">
        <f t="shared" si="110"/>
        <v>0</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0</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0</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0</v>
      </c>
      <c r="N507" s="437">
        <f t="shared" si="110"/>
        <v>0</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0</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0</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0</v>
      </c>
      <c r="N508" s="437">
        <f t="shared" si="110"/>
        <v>0</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37">
        <f t="shared" ref="N528:N544" si="118">AVERAGE(H528:L528)</f>
        <v>0</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37">
        <f t="shared" si="118"/>
        <v>0</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37">
        <f t="shared" si="118"/>
        <v>0</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37">
        <f t="shared" si="118"/>
        <v>0</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37">
        <f t="shared" si="118"/>
        <v>0</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37">
        <f t="shared" si="118"/>
        <v>0</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37">
        <f t="shared" si="118"/>
        <v>0</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37">
        <f t="shared" si="118"/>
        <v>0</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37">
        <f t="shared" si="118"/>
        <v>0</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37">
        <f t="shared" si="118"/>
        <v>0</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37">
        <f t="shared" ref="N546:N562" si="122">AVERAGE(H546:L546)</f>
        <v>0</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37">
        <f t="shared" si="122"/>
        <v>0</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37">
        <f t="shared" si="122"/>
        <v>0</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37">
        <f t="shared" si="122"/>
        <v>0</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37">
        <f t="shared" si="122"/>
        <v>0</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37">
        <f t="shared" si="122"/>
        <v>0</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37">
        <f t="shared" si="122"/>
        <v>0</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37">
        <f t="shared" si="122"/>
        <v>0</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37">
        <f t="shared" si="122"/>
        <v>0</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37">
        <f t="shared" si="122"/>
        <v>0</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37">
        <f t="shared" si="122"/>
        <v>0</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37">
        <f t="shared" si="122"/>
        <v>0</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37">
        <f t="shared" si="122"/>
        <v>0</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 t="shared" ref="N582:N598" si="130">AVERAGE(H582:L582)</f>
        <v>0</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 t="shared" si="130"/>
        <v>0</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 t="shared" si="130"/>
        <v>0</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 t="shared" si="130"/>
        <v>0</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 t="shared" si="130"/>
        <v>0</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 t="shared" si="130"/>
        <v>0</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 t="shared" si="130"/>
        <v>0</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 t="shared" si="130"/>
        <v>0</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 t="shared" si="130"/>
        <v>0</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 t="shared" si="130"/>
        <v>0</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0</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0</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0</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0</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0</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0</v>
      </c>
      <c r="N600" s="437">
        <f t="shared" ref="N600:N616" si="134">AVERAGE(H600:L600)</f>
        <v>0</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0</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0</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0</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0</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0</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0</v>
      </c>
      <c r="N601" s="437">
        <f t="shared" si="134"/>
        <v>0</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0</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0</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0</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0</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0</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0</v>
      </c>
      <c r="N604" s="437">
        <f t="shared" si="134"/>
        <v>0</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0</v>
      </c>
      <c r="N605" s="437">
        <f t="shared" si="134"/>
        <v>0</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0</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0</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0</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0</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0</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0</v>
      </c>
      <c r="N607" s="437">
        <f t="shared" si="134"/>
        <v>0</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0</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0</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0</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0</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0</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0</v>
      </c>
      <c r="N608" s="437">
        <f t="shared" si="134"/>
        <v>0</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0</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0</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0</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0</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0</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0</v>
      </c>
      <c r="N609" s="437">
        <f t="shared" si="134"/>
        <v>0</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0</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0</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0</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0</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0</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0</v>
      </c>
      <c r="N610" s="437">
        <f t="shared" si="134"/>
        <v>0</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0</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0</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0</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0</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0</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0</v>
      </c>
      <c r="N611" s="437">
        <f t="shared" si="134"/>
        <v>0</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0</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0</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0</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0</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0</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0</v>
      </c>
      <c r="N612" s="437">
        <f t="shared" si="134"/>
        <v>0</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0</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0</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0</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0</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0</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0</v>
      </c>
      <c r="N613" s="437">
        <f t="shared" si="134"/>
        <v>0</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0</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0</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0</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0</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0</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0</v>
      </c>
      <c r="N614" s="437">
        <f t="shared" si="134"/>
        <v>0</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0</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0</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0</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0</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0</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0</v>
      </c>
      <c r="N615" s="437">
        <f t="shared" si="134"/>
        <v>0</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0</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0</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0</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0</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0</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0</v>
      </c>
      <c r="N616" s="437">
        <f t="shared" si="134"/>
        <v>0</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119.97555421081979</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3783.9871401449918</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1125.1825495003068</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9389.0743869093603</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4911.4654555862699</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3865.9370172703502</v>
      </c>
      <c r="N636" s="437">
        <f t="shared" ref="N636:N652" si="142">AVERAGE(H636:L636)</f>
        <v>3865.9370172703493</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147.93697512097293</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4036.7994622472556</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1281.0865162590148</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11139.82856086733</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5966.6004931085536</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4514.4504015206257</v>
      </c>
      <c r="N637" s="437">
        <f t="shared" si="142"/>
        <v>4514.4504015206257</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267.91254430693721</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7820.7861855540341</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2406.2689064868991</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20528.90245666285</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10878.066561540361</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8380.3873309102164</v>
      </c>
      <c r="N640" s="437">
        <f t="shared" si="142"/>
        <v>8380.3873309102164</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288.40129321498011</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8459.8724018668163</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2570.2364927566705</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22016.008165544474</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11716.551843894418</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9010.2140394554717</v>
      </c>
      <c r="N644" s="437">
        <f t="shared" si="142"/>
        <v>9010.2140394554717</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174.95426497113243</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5127.8340110893605</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1473.2666708912986</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12882.544900648336</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7127.1868068632321</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5357.1573308926718</v>
      </c>
      <c r="N645" s="437">
        <f t="shared" si="142"/>
        <v>5357.1573308926718</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3.3470421936151618</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83.398177947016322</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21.038583574974233</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239.49335996401751</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136.04502667941466</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96.664438071807581</v>
      </c>
      <c r="N647" s="437">
        <f t="shared" si="142"/>
        <v>96.664438071807581</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178.30128849735263</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5211.232864188537</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1494.3052180955194</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13122.037490573639</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7263.2310855856531</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5453.8215893881397</v>
      </c>
      <c r="N648" s="437">
        <f t="shared" si="142"/>
        <v>5453.8215893881406</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79.30293190786152</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2479.6400985677415</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594.37237404869836</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5451.6764232438818</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3256.7264198363573</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2372.343649520908</v>
      </c>
      <c r="N649" s="437">
        <f t="shared" si="142"/>
        <v>2372.343649520908</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79.30293190786152</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2479.6400985677415</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594.37237404869836</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5451.6764232438818</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3256.7264198363573</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2372.343649520908</v>
      </c>
      <c r="N651" s="437">
        <f t="shared" si="142"/>
        <v>2372.343649520908</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546.00548268510977</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16150.746942239688</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4658.9142986028073</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40589.725400049982</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22236.508164073985</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16836.380057530314</v>
      </c>
      <c r="N652" s="437">
        <f t="shared" si="142"/>
        <v>16836.380057530314</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 t="shared" ref="N672:N688" si="150">AVERAGE(H672:L672)</f>
        <v>0</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 t="shared" si="150"/>
        <v>0</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 t="shared" si="150"/>
        <v>0</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 t="shared" si="150"/>
        <v>0</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 t="shared" si="150"/>
        <v>0</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 t="shared" si="150"/>
        <v>0</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 t="shared" si="150"/>
        <v>0</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 t="shared" si="150"/>
        <v>0</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 t="shared" ref="N690:N706" si="154">AVERAGE(H690:L690)</f>
        <v>0</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 t="shared" si="154"/>
        <v>0</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 t="shared" si="154"/>
        <v>0</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 t="shared" si="154"/>
        <v>0</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 t="shared" si="154"/>
        <v>0</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 t="shared" si="154"/>
        <v>0</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 t="shared" si="154"/>
        <v>0</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 t="shared" si="154"/>
        <v>0</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 t="shared" si="154"/>
        <v>0</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0</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0</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0</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513.66307968034926</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1542.5519194956428</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411.24299983519842</v>
      </c>
      <c r="N708" s="437">
        <f t="shared" ref="N708:N724" si="158">AVERAGE(H708:L708)</f>
        <v>411.24299983519842</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0</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0</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0</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751.51696708187922</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2098.9969967296975</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570.10279276231529</v>
      </c>
      <c r="N709" s="437">
        <f t="shared" si="158"/>
        <v>570.10279276231529</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0</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0</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0</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106.2751191017483</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309.35164512757581</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83.125352845864839</v>
      </c>
      <c r="N710" s="437">
        <f t="shared" si="158"/>
        <v>83.125352845864825</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0</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0</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0</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0</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0</v>
      </c>
      <c r="N711" s="437">
        <f t="shared" si="158"/>
        <v>0</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0</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0</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0</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1371.455189995371</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3950.9006607526217</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1064.4711701495985</v>
      </c>
      <c r="N712" s="437">
        <f t="shared" si="158"/>
        <v>1064.4711701495985</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0</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0</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0</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0</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0</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0</v>
      </c>
      <c r="N713" s="437">
        <f t="shared" si="158"/>
        <v>0</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0</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0</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0</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0</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0</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0</v>
      </c>
      <c r="N715" s="437">
        <f t="shared" si="158"/>
        <v>0</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0</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0</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0</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1371.455189995371</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3950.9006607526217</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1064.4711701495985</v>
      </c>
      <c r="N716" s="437">
        <f t="shared" si="158"/>
        <v>1064.4711701495985</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0</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0</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0</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592.10425223216521</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1696.7909440943943</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457.77903926531189</v>
      </c>
      <c r="N717" s="437">
        <f t="shared" si="158"/>
        <v>457.77903926531189</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0</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0</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0</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1971.1505514657831</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5659.096094116424</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1526.0493291164414</v>
      </c>
      <c r="N718" s="437">
        <f t="shared" si="158"/>
        <v>1526.0493291164414</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0</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0</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0</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15.1821611644316</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34.399933477695029</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9.9164189284253261</v>
      </c>
      <c r="N719" s="437">
        <f t="shared" si="158"/>
        <v>9.9164189284253261</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0</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0</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0</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2578.4369739116528</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7390.2872810904755</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1993.7448510004256</v>
      </c>
      <c r="N720" s="437">
        <f t="shared" si="158"/>
        <v>1993.7448510004258</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0</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0</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0</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22.773240238435257</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50.041897488095529</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14.563027545306156</v>
      </c>
      <c r="N721" s="437">
        <f t="shared" si="158"/>
        <v>14.563027545306159</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0</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0</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0</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0</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0</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0</v>
      </c>
      <c r="N722" s="437">
        <f t="shared" si="158"/>
        <v>0</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0</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0</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0</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22.773240238435257</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50.041897488095529</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14.563027545306156</v>
      </c>
      <c r="N723" s="437">
        <f t="shared" si="158"/>
        <v>14.563027545306159</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0</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0</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0</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3972.6653468333971</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11391.229950775552</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3072.7790595217898</v>
      </c>
      <c r="N724" s="437">
        <f t="shared" si="158"/>
        <v>3072.7790595217898</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1671.5700696364934</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5624.3215943568384</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8721.2961167782196</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858.98960146560637</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3375.2354764474308</v>
      </c>
      <c r="N727" s="437">
        <f t="shared" si="162"/>
        <v>3375.2354764474317</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4779.6453973779016</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14172.544832308875</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20611.509486144314</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1909.9886047084037</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8294.737664107899</v>
      </c>
      <c r="N728" s="437">
        <f t="shared" si="162"/>
        <v>8294.737664107899</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91.413985264300251</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260.73012910874155</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379.18677224413204</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35.370159457998263</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153.34020921503441</v>
      </c>
      <c r="N729" s="437">
        <f t="shared" si="162"/>
        <v>153.34020921503443</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6542.6294289271318</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20057.596133954725</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29711.991761702993</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2804.3484047847737</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11823.313145873921</v>
      </c>
      <c r="N730" s="437">
        <f t="shared" si="162"/>
        <v>11823.313145873926</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6542.6294289271318</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20057.596133954725</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29711.991761702993</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2804.3484047847737</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11823.313145873921</v>
      </c>
      <c r="N734" s="437">
        <f t="shared" si="162"/>
        <v>11823.313145873926</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39.17742448008714</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111.74149024690026</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189.59338612206602</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17.685079728999131</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71.639476115610506</v>
      </c>
      <c r="N735" s="437">
        <f t="shared" si="162"/>
        <v>71.639476115610506</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254.65325522863913</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800.81401713629168</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1218.8146458267142</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116.21623778888697</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478.09963119610637</v>
      </c>
      <c r="N736" s="437">
        <f t="shared" si="162"/>
        <v>478.09963119610637</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6.5295705845175522</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37.247162490590149</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54.169540621709665</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7.5793203141069396</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21.105118802184862</v>
      </c>
      <c r="N737" s="437">
        <f t="shared" si="162"/>
        <v>21.105118802184862</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300.3602361850073</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949.80261159605584</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1462.5776008221069</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141.48063783199305</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570.84421728703262</v>
      </c>
      <c r="N738" s="437">
        <f t="shared" si="162"/>
        <v>570.84421728703262</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6842.9900698725778</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21007.399900004784</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31174.569749975839</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2945.8290064757521</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12394.157745265791</v>
      </c>
      <c r="N742" s="437">
        <f t="shared" si="162"/>
        <v>12394.157745265791</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4.3766802102142606</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5.2022548964684674</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8.804320265663268</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3.6766510744691994</v>
      </c>
      <c r="N744" s="437">
        <f t="shared" ref="N744:N760" si="166">AVERAGE(H744:L744)</f>
        <v>3.6766510744691994</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1456.2545838874441</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2865.4416325620405</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6841.6838183679065</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1659.6677930641188</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3015.8207305117908</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3167.7737116786602</v>
      </c>
      <c r="N745" s="437">
        <f t="shared" si="166"/>
        <v>3167.7737116786598</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1954.8942277296064</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3574.0992111258493</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7639.6662462373233</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1759.640541402124</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2830.2479731186731</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3551.7096399227148</v>
      </c>
      <c r="N746" s="437">
        <f t="shared" si="166"/>
        <v>3551.7096399227148</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3411.1488116170503</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6439.5410395802292</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14485.726677967385</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3424.5107015514609</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5854.8728894216683</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6723.1600240275584</v>
      </c>
      <c r="N748" s="437">
        <f t="shared" si="166"/>
        <v>6723.1600240275584</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3411.1488116170503</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6439.5410395802292</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14485.726677967385</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3424.5107015514609</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5854.8728894216683</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6723.1600240275584</v>
      </c>
      <c r="N752" s="437">
        <f t="shared" si="166"/>
        <v>6723.1600240275584</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33.998161833219548</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61.622403991460864</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107.09832033742423</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25.832914094427053</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35.217281062653072</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52.753816263836953</v>
      </c>
      <c r="N754" s="437">
        <f t="shared" si="166"/>
        <v>52.753816263836953</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33.998161833219548</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61.622403991460864</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107.09832033742423</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25.832914094427053</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35.217281062653072</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52.753816263836953</v>
      </c>
      <c r="N756" s="437">
        <f t="shared" si="166"/>
        <v>52.753816263836953</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3445.1468856375113</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6501.1632844091637</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14592.82506482678</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3450.3436183568142</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5890.0903043028065</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6775.9138315066157</v>
      </c>
      <c r="N760" s="437">
        <f t="shared" si="166"/>
        <v>6775.9138315066157</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1981.399405460214</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0</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10458.605270491827</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11298.376640734046</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9511.6920409871327</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6650.0146715346445</v>
      </c>
      <c r="N888" s="437">
        <f t="shared" ref="N888:N904" si="198">AVERAGE(H888:L888)</f>
        <v>6650.0146715346436</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8018.8502657947274</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0</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42931.005675445653</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39529.820782198673</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41853.007707371624</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26466.536886162135</v>
      </c>
      <c r="N889" s="437">
        <f t="shared" si="198"/>
        <v>26466.536886162135</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429.94016606175899</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2275.1693419356061</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2967.2276983653228</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2104.8611689830595</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1555.4396750691496</v>
      </c>
      <c r="N890" s="437">
        <f t="shared" si="198"/>
        <v>1555.4396750691496</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6.9501601481783384</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1.3900320296356676</v>
      </c>
      <c r="N891" s="437">
        <f t="shared" si="198"/>
        <v>1.3900320296356676</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10430.190087443732</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0</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55664.780474979278</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53802.374840851058</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53469.560886393025</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34673.381257933412</v>
      </c>
      <c r="N892" s="437">
        <f t="shared" si="198"/>
        <v>34673.381257933419</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10430.190087443732</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0</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55664.780474979278</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53802.374840851058</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53469.560886393025</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34673.381257933412</v>
      </c>
      <c r="N896" s="437">
        <f t="shared" si="198"/>
        <v>34673.381257933419</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4758.9149426441445</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0</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24963.264434764205</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22433.657077610736</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22818.549784899489</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14994.877247983715</v>
      </c>
      <c r="N897" s="437">
        <f t="shared" si="198"/>
        <v>14994.877247983715</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1987.1738626899835</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0</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10425.610787078256</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9872.451326923614</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9531.708812898949</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6363.3889579181605</v>
      </c>
      <c r="N898" s="437">
        <f t="shared" si="198"/>
        <v>6363.3889579181605</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0</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0</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24.325559741883268</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4.8651119483766534</v>
      </c>
      <c r="N899" s="437">
        <f t="shared" si="198"/>
        <v>4.8651119483766534</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6746.0888906071077</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0</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35388.875568081814</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32330.434948037197</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32350.259123115819</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21363.13170596839</v>
      </c>
      <c r="N900" s="437">
        <f t="shared" si="198"/>
        <v>21363.131705968386</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3.4750800740891692</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0.69501601481783382</v>
      </c>
      <c r="N901" s="437">
        <f t="shared" si="198"/>
        <v>0.69501601481783382</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3.4750800740891692</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0.69501601481783382</v>
      </c>
      <c r="N903" s="437">
        <f t="shared" si="198"/>
        <v>0.69501601481783382</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17176.278639351483</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0</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91053.65713654409</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86136.28533642432</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85819.819135625992</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56037.208049589171</v>
      </c>
      <c r="N904" s="437">
        <f t="shared" si="198"/>
        <v>56037.208049589186</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0</v>
      </c>
      <c r="N906" s="437">
        <f t="shared" ref="N906:N922" si="202">AVERAGE(H906:L906)</f>
        <v>0</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0</v>
      </c>
      <c r="N907" s="437">
        <f t="shared" si="202"/>
        <v>0</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 t="shared" si="202"/>
        <v>0</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37">
        <f t="shared" si="202"/>
        <v>0</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0</v>
      </c>
      <c r="N910" s="437">
        <f t="shared" si="202"/>
        <v>0</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 t="shared" si="202"/>
        <v>0</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0</v>
      </c>
      <c r="N914" s="437">
        <f t="shared" si="202"/>
        <v>0</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0</v>
      </c>
      <c r="N915" s="437">
        <f t="shared" si="202"/>
        <v>0</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0</v>
      </c>
      <c r="N916" s="437">
        <f t="shared" si="202"/>
        <v>0</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37">
        <f t="shared" si="202"/>
        <v>0</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0</v>
      </c>
      <c r="N918" s="437">
        <f t="shared" si="202"/>
        <v>0</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 t="shared" si="202"/>
        <v>0</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 t="shared" si="202"/>
        <v>0</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0</v>
      </c>
      <c r="N922" s="437">
        <f t="shared" si="202"/>
        <v>0</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 t="shared" ref="N924:N940" si="206">AVERAGE(H924:L924)</f>
        <v>0</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 t="shared" si="206"/>
        <v>0</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 t="shared" si="206"/>
        <v>0</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 t="shared" si="206"/>
        <v>0</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 t="shared" si="206"/>
        <v>0</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 t="shared" si="206"/>
        <v>0</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 t="shared" si="206"/>
        <v>0</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 t="shared" si="206"/>
        <v>0</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5186.4839803829045</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7906.1477813674674</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10892.553159761195</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7014.4069801990972</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21493.776025282896</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10498.673585398712</v>
      </c>
      <c r="N996" s="437">
        <f t="shared" ref="N996:N1012" si="222">AVERAGE(H996:L996)</f>
        <v>10498.673585398712</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4149.1871243521837</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6653.9317644244529</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13028.062112855387</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10846.772928137227</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29653.69025409186</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12866.328836772223</v>
      </c>
      <c r="N997" s="437">
        <f t="shared" si="222"/>
        <v>12866.328836772223</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0</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0</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0</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0</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0</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0</v>
      </c>
      <c r="N998" s="437">
        <f t="shared" si="222"/>
        <v>0</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0</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0</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0</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0</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0</v>
      </c>
      <c r="N999" s="437">
        <f t="shared" si="222"/>
        <v>0</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9335.6714045057888</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14560.079077475773</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23920.615332086887</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17861.179382560716</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51147.468042963206</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23365.002647918471</v>
      </c>
      <c r="N1000" s="437">
        <f t="shared" si="222"/>
        <v>23365.002647918474</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0</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66.423160391693372</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61.929462782948882</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143.16420156447251</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54.303364947822956</v>
      </c>
      <c r="N1001" s="437">
        <f t="shared" si="222"/>
        <v>54.303364947822956</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0</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0</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0</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0</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0</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0</v>
      </c>
      <c r="N1003" s="437">
        <f t="shared" si="222"/>
        <v>0</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9335.6714045057888</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14560.079077475773</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23987.037974225765</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17923.10955653308</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51290.631203969599</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23419.305843342001</v>
      </c>
      <c r="N1004" s="437">
        <f t="shared" si="222"/>
        <v>23419.305843342001</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4133.4704462756727</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6310.1863105206803</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12473.312124452961</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9671.0949908087096</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27322.024288277938</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11982.017632067194</v>
      </c>
      <c r="N1005" s="437">
        <f t="shared" si="222"/>
        <v>11982.017632067193</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1005.8635748203711</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1522.301663822245</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1971.2749296515528</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1423.6723531323435</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4109.3524327703872</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2006.4929908393801</v>
      </c>
      <c r="N1006" s="437">
        <f t="shared" si="222"/>
        <v>2006.4929908393799</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0</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0</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36.467140141857996</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45.359449379575878</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122.52114487582381</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40.869546879451534</v>
      </c>
      <c r="N1007" s="437">
        <f t="shared" si="222"/>
        <v>40.869546879451534</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5139.3342459240675</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7832.4877401848526</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14481.05428728878</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11140.126901042389</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31553.897105517746</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14029.380055991565</v>
      </c>
      <c r="N1008" s="437">
        <f t="shared" si="222"/>
        <v>14029.380055991565</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0</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0</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1140.2018003789403</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1170.4073568986023</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2991.5550698864367</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1060.4328454327958</v>
      </c>
      <c r="N1009" s="437">
        <f t="shared" si="222"/>
        <v>1060.4328454327958</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0</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0</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0</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0</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0</v>
      </c>
      <c r="N1010" s="437">
        <f t="shared" si="222"/>
        <v>0</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0</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0</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1140.2018003789403</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1170.4073568986023</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2991.5550698864367</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1060.4328454327958</v>
      </c>
      <c r="N1011" s="437">
        <f t="shared" si="222"/>
        <v>1060.4328454327958</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14475.005050888456</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22392.566349344484</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39608.29406725867</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30233.642651235616</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85836.084392676014</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38509.118502280646</v>
      </c>
      <c r="N1012" s="437">
        <f t="shared" si="222"/>
        <v>38509.118502280653</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23.653866047603561</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4725.3900000696485</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2032.8339613924043</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1356.3755655019311</v>
      </c>
      <c r="N1032" s="437">
        <f t="shared" ref="N1032:N1048" si="230">AVERAGE(H1032:L1032)</f>
        <v>1356.3755655019313</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28.792463911515103</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6252.3020611614384</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2897.1342581418103</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1835.6457566429531</v>
      </c>
      <c r="N1033" s="437">
        <f t="shared" si="230"/>
        <v>1835.6457566429526</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1.2234758300484601</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273.23684794810015</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138.28802637882669</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82.549670031395067</v>
      </c>
      <c r="N1034" s="437">
        <f t="shared" si="230"/>
        <v>82.549670031395067</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2.7732119592296742</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642.91021243297234</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318.0624540772144</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192.7491756938833</v>
      </c>
      <c r="N1035" s="437">
        <f t="shared" si="230"/>
        <v>192.74917569388327</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56.44301580373434</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11893.83893000999</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5386.3187329606908</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3467.3201357548833</v>
      </c>
      <c r="N1036" s="437">
        <f t="shared" si="230"/>
        <v>3467.3201357548833</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56.44301580373434</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11893.83893000999</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5386.3187329606908</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3467.3201357548833</v>
      </c>
      <c r="N1040" s="437">
        <f t="shared" si="230"/>
        <v>3467.3201357548833</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17.4549215308787</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3664.5880882425504</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1659.4563165459199</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1068.2998652638696</v>
      </c>
      <c r="N1041" s="437">
        <f t="shared" si="230"/>
        <v>1068.2998652638698</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15.742055057664865</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3310.9876553425033</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1500.4251389629651</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965.43096987262675</v>
      </c>
      <c r="N1042" s="437">
        <f t="shared" si="230"/>
        <v>965.43096987262675</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3.0179070863461175</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675.05569239827287</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324.97684880206879</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200.61008965733757</v>
      </c>
      <c r="N1043" s="437">
        <f t="shared" si="230"/>
        <v>200.61008965733754</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36.214885814018388</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7650.631282701589</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3484.858370251824</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2234.3409077534861</v>
      </c>
      <c r="N1044" s="437">
        <f t="shared" si="230"/>
        <v>2234.3409077534861</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0.16313011310395609</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32.145511100654055</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20.74320478108487</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10.610369198968575</v>
      </c>
      <c r="N1045" s="437">
        <f t="shared" si="230"/>
        <v>10.610369198968575</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0.16313011310395609</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32.145511100654055</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20.74320478108487</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10.610369198968575</v>
      </c>
      <c r="N1047" s="437">
        <f t="shared" si="230"/>
        <v>10.610369198968575</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92.821035462177775</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19576.61645908557</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8891.920518180119</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5712.2716025455738</v>
      </c>
      <c r="N1048" s="437">
        <f t="shared" si="230"/>
        <v>5712.2716025455729</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0</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0</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0</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0</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533.60999238510101</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106.72199847702021</v>
      </c>
      <c r="N1050" s="437">
        <f t="shared" ref="N1050:N1066" si="234">AVERAGE(H1050:L1050)</f>
        <v>106.72199847702021</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0</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0</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0</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0</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920.21998377838099</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184.0439967556762</v>
      </c>
      <c r="N1051" s="437">
        <f t="shared" si="234"/>
        <v>184.0439967556762</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23.520000509166714</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4.7040001018333424</v>
      </c>
      <c r="N1052" s="437">
        <f t="shared" si="234"/>
        <v>4.7040001018333424</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0</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0</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0</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0</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1477.3500099678035</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295.47000199356069</v>
      </c>
      <c r="N1054" s="437">
        <f t="shared" si="234"/>
        <v>295.47000199356069</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0</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0</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0</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0</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1477.3500099678035</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295.47000199356069</v>
      </c>
      <c r="N1058" s="437">
        <f t="shared" si="234"/>
        <v>295.47000199356069</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0</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0</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0</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0</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285.17999631652822</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57.035999263305641</v>
      </c>
      <c r="N1059" s="437">
        <f t="shared" si="234"/>
        <v>57.035999263305641</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0</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0</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0</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0</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22.050000148773186</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4.4100000297546371</v>
      </c>
      <c r="N1060" s="437">
        <f t="shared" si="234"/>
        <v>4.4100000297546371</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0</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0</v>
      </c>
      <c r="N1061" s="437">
        <f t="shared" si="234"/>
        <v>0</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0</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0</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0</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0</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307.22999646530138</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61.445999293060275</v>
      </c>
      <c r="N1062" s="437">
        <f t="shared" si="234"/>
        <v>61.445999293060275</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0</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0</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0</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0</v>
      </c>
      <c r="N1063" s="437">
        <f t="shared" si="234"/>
        <v>0</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0</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0</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0</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0</v>
      </c>
      <c r="N1065" s="437">
        <f t="shared" si="234"/>
        <v>0</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0</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0</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0</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0</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1784.5800344711301</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356.91600689422603</v>
      </c>
      <c r="N1066" s="437">
        <f t="shared" si="234"/>
        <v>356.91600689422603</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87719.076229425118</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17769.113262475868</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47408.448016744551</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48516.814936066468</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24141.2768156319</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45110.945852068784</v>
      </c>
      <c r="N1068" s="437">
        <f t="shared" ref="N1068:N1084" si="238">AVERAGE(H1068:L1068)</f>
        <v>45110.945852068777</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134528.35442838364</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30486.806302275847</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81377.620252027918</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70665.185794140663</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37667.846622454832</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70945.162679856585</v>
      </c>
      <c r="N1069" s="437">
        <f t="shared" si="238"/>
        <v>70945.162679856585</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181.82752559885574</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59.428474093504761</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96.620308823902306</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47.028241203359968</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22.418914096703514</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81.464692763265276</v>
      </c>
      <c r="N1070" s="437">
        <f t="shared" si="238"/>
        <v>81.464692763265262</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802.03483249661429</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178.28542670828057</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571.80763638827409</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377.92182745715422</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197.37236785607971</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425.4844181812806</v>
      </c>
      <c r="N1071" s="437">
        <f t="shared" si="238"/>
        <v>425.4844181812806</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223231.29743926428</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48493.633230881896</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129454.49445167398</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119606.95215742325</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62028.915402045859</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116563.05853625786</v>
      </c>
      <c r="N1072" s="437">
        <f t="shared" si="238"/>
        <v>116563.05853625786</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v>
      </c>
      <c r="N1073" s="437">
        <f t="shared" si="238"/>
        <v>0</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0</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0</v>
      </c>
      <c r="N1075" s="437">
        <f t="shared" si="238"/>
        <v>0</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223231.29743926428</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48493.633230881896</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129454.49445167398</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119606.95215742325</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62028.915402045859</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116563.05853625786</v>
      </c>
      <c r="N1076" s="437">
        <f t="shared" si="238"/>
        <v>116563.05853625786</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11232.875392778729</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2377.1389283180606</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8465.5558236746529</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7959.3553951193335</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4444.6988630908118</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6895.9248805963171</v>
      </c>
      <c r="N1077" s="437">
        <f t="shared" si="238"/>
        <v>6895.9248805963171</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2909.2404095816919</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950.85558549607617</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1734.137431144695</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879.06177455749889</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464.17993578896102</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1387.4950273137845</v>
      </c>
      <c r="N1078" s="437">
        <f t="shared" si="238"/>
        <v>1387.4950273137847</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0</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0</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0</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0</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0</v>
      </c>
      <c r="N1079" s="437">
        <f t="shared" si="238"/>
        <v>0</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14142.115585605123</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3327.9944429698758</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10199.693262585703</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8838.4171332604201</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4908.8788105844797</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8283.4198470011215</v>
      </c>
      <c r="N1080" s="437">
        <f t="shared" si="238"/>
        <v>8283.4198470011197</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0</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0</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0</v>
      </c>
      <c r="N1081" s="437">
        <f t="shared" si="238"/>
        <v>0</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0</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0</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0</v>
      </c>
      <c r="N1083" s="437">
        <f t="shared" si="238"/>
        <v>0</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237373.40719487736</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51821.626823720639</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139654.18775761456</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128445.36900679833</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66937.793577287128</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124846.4768720596</v>
      </c>
      <c r="N1084" s="437">
        <f t="shared" si="238"/>
        <v>124846.4768720596</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289.23328238433822</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99.5425189485168</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77.755160266571011</v>
      </c>
      <c r="N1141" s="437">
        <f t="shared" si="254"/>
        <v>77.755160266571011</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320.67168329528795</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96.684837109680117</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83.471304080993619</v>
      </c>
      <c r="N1142" s="437">
        <f t="shared" si="254"/>
        <v>83.471304080993619</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1.5719200689709196</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0.47628001075923432</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0.40964001594603083</v>
      </c>
      <c r="N1143" s="437">
        <f t="shared" si="254"/>
        <v>0.40964001594603083</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611.47692170356834</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196.70363787872307</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161.63611191645828</v>
      </c>
      <c r="N1144" s="437">
        <f t="shared" si="254"/>
        <v>161.63611191645828</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611.47692170356834</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196.70363787872307</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161.63611191645828</v>
      </c>
      <c r="N1148" s="437">
        <f t="shared" si="254"/>
        <v>161.63611191645828</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611.47692170356834</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196.70363787872307</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161.63611191645828</v>
      </c>
      <c r="N1156" s="437">
        <f t="shared" si="254"/>
        <v>161.63611191645828</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 t="shared" ref="N1176:N1192" si="262">AVERAGE(H1176:L1176)</f>
        <v>0</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 t="shared" si="262"/>
        <v>0</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 t="shared" si="262"/>
        <v>0</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 t="shared" si="262"/>
        <v>0</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 t="shared" si="262"/>
        <v>0</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 t="shared" si="262"/>
        <v>0</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 t="shared" si="262"/>
        <v>0</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 t="shared" si="262"/>
        <v>0</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 t="shared" si="262"/>
        <v>0</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 t="shared" si="262"/>
        <v>0</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 t="shared" si="262"/>
        <v>0</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 t="shared" ref="N1194:N1210" si="266">AVERAGE(H1194:L1194)</f>
        <v>0</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 t="shared" si="266"/>
        <v>0</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 t="shared" si="266"/>
        <v>0</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 t="shared" si="266"/>
        <v>0</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 t="shared" si="266"/>
        <v>0</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 t="shared" si="266"/>
        <v>0</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 t="shared" si="266"/>
        <v>0</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 t="shared" si="266"/>
        <v>0</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 t="shared" si="266"/>
        <v>0</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 t="shared" si="266"/>
        <v>0</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 t="shared" si="266"/>
        <v>0</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CPF_2013_2018_UA02452_v20140819.rsps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2246659.7991807684</v>
      </c>
      <c r="E7" s="389">
        <f>_xll.Woodstock.Analyst.Xcel.UDFs.GetIndicatorValueAverage("ONBTGSEPMRECREGAFIN_FCSEPM", "5 Famille de courbes=FCTYF_EPX;", _xll.Woodstock.Analyst.Xcel.UDFs.GetModelFilename(), _xll.Woodstock.Analyst.Xcel.UDFs.GetScenarioIndex(), "2", "6")</f>
        <v>21886578.058438994</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584292.64269125706</v>
      </c>
      <c r="E8" s="389">
        <f>_xll.Woodstock.Analyst.Xcel.UDFs.GetIndicatorValueAverage("ONBTGSEPMRECREGAFIN_FCSEPM", "5 Famille de courbes=FCTYF_SAB;", _xll.Woodstock.Analyst.Xcel.UDFs.GetModelFilename(), _xll.Woodstock.Analyst.Xcel.UDFs.GetScenarioIndex(), "2", "6")</f>
        <v>5986270.5452619763</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92732.36584950742</v>
      </c>
      <c r="E9" s="389">
        <f>_xll.Woodstock.Analyst.Xcel.UDFs.GetIndicatorValueAverage("ONBTGSEPMRECREGAFIN_FCSEPM", "5 Famille de courbes=FCTYF_PIG;", _xll.Woodstock.Analyst.Xcel.UDFs.GetModelFilename(), _xll.Woodstock.Analyst.Xcel.UDFs.GetScenarioIndex(), "2", "6")</f>
        <v>895317.13500751532</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1907309.7216417338</v>
      </c>
      <c r="E10" s="389">
        <f>_xll.Woodstock.Analyst.Xcel.UDFs.GetIndicatorValue("ONBTGSEPMRECREGAFIN_FCSEPM", "5 Famille de courbes=FCTYF_EPX;", _xll.Woodstock.Analyst.Xcel.UDFs.GetModelFilename(), _xll.Woodstock.Analyst.Xcel.UDFs.GetScenarioIndex(), "2")</f>
        <v>17535018.875701487</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1116156.4871963216</v>
      </c>
      <c r="E11" s="389">
        <f>_xll.Woodstock.Analyst.Xcel.UDFs.GetIndicatorValue("ONBTGSEPMRECREGAFIN_FCSEPM", "5 Famille de courbes=FCTYF_SAB;", _xll.Woodstock.Analyst.Xcel.UDFs.GetModelFilename(), _xll.Woodstock.Analyst.Xcel.UDFs.GetScenarioIndex(), "2")</f>
        <v>11411885.928960599</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49768.891202720915</v>
      </c>
      <c r="E12" s="389">
        <f>_xll.Woodstock.Analyst.Xcel.UDFs.GetIndicatorValue("ONBTGSEPMRECREGAFIN_FCSEPM", "5 Famille de courbes=FCTYF_PIG;", _xll.Woodstock.Analyst.Xcel.UDFs.GetModelFilename(), _xll.Woodstock.Analyst.Xcel.UDFs.GetScenarioIndex(), "2")</f>
        <v>562490.12885981333</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2806979.7062349399</v>
      </c>
      <c r="E13" s="389">
        <f>_xll.Woodstock.Analyst.Xcel.UDFs.GetIndicatorValue("ONBTGSEPMRECREGAFIN_FCSEPM", "5 Famille de courbes=FCTYF_EPX;", _xll.Woodstock.Analyst.Xcel.UDFs.GetModelFilename(), _xll.Woodstock.Analyst.Xcel.UDFs.GetScenarioIndex(), "3")</f>
        <v>27070253.98440614</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242468.16615440947</v>
      </c>
      <c r="E14" s="389">
        <f>_xll.Woodstock.Analyst.Xcel.UDFs.GetIndicatorValue("ONBTGSEPMRECREGAFIN_FCSEPM", "5 Famille de courbes=FCTYF_SAB;", _xll.Woodstock.Analyst.Xcel.UDFs.GetModelFilename(), _xll.Woodstock.Analyst.Xcel.UDFs.GetScenarioIndex(), "3")</f>
        <v>2451424.5198279992</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32197.705197901145</v>
      </c>
      <c r="E15" s="389">
        <f>_xll.Woodstock.Analyst.Xcel.UDFs.GetIndicatorValue("ONBTGSEPMRECREGAFIN_FCSEPM", "5 Famille de courbes=FCTYF_PIG;", _xll.Woodstock.Analyst.Xcel.UDFs.GetModelFilename(), _xll.Woodstock.Analyst.Xcel.UDFs.GetScenarioIndex(), "3")</f>
        <v>396950.96993824607</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2036377.0288562265</v>
      </c>
      <c r="E16" s="389">
        <f>_xll.Woodstock.Analyst.Xcel.UDFs.GetIndicatorValue("ONBTGSEPMRECREGAFIN_FCSEPM", "5 Famille de courbes=FCTYF_EPX;", _xll.Woodstock.Analyst.Xcel.UDFs.GetModelFilename(), _xll.Woodstock.Analyst.Xcel.UDFs.GetScenarioIndex(), "4")</f>
        <v>19440750.768511008</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647272.47225837002</v>
      </c>
      <c r="E17" s="389">
        <f>_xll.Woodstock.Analyst.Xcel.UDFs.GetIndicatorValue("ONBTGSEPMRECREGAFIN_FCSEPM", "5 Famille de courbes=FCTYF_SAB;", _xll.Woodstock.Analyst.Xcel.UDFs.GetModelFilename(), _xll.Woodstock.Analyst.Xcel.UDFs.GetScenarioIndex(), "4")</f>
        <v>6663528.3794279527</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172716.61405961053</v>
      </c>
      <c r="E18" s="389">
        <f>_xll.Woodstock.Analyst.Xcel.UDFs.GetIndicatorValue("ONBTGSEPMRECREGAFIN_FCSEPM", "5 Famille de courbes=FCTYF_PIG;", _xll.Woodstock.Analyst.Xcel.UDFs.GetModelFilename(), _xll.Woodstock.Analyst.Xcel.UDFs.GetScenarioIndex(), "4")</f>
        <v>1704683.9558739641</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2111586.6096281805</v>
      </c>
      <c r="E19" s="389">
        <f>_xll.Woodstock.Analyst.Xcel.UDFs.GetIndicatorValue("ONBTGSEPMRECREGAFIN_FCSEPM", "5 Famille de courbes=FCTYF_EPX;", _xll.Woodstock.Analyst.Xcel.UDFs.GetModelFilename(), _xll.Woodstock.Analyst.Xcel.UDFs.GetScenarioIndex(), "5")</f>
        <v>21733271.945550364</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598034.7607871159</v>
      </c>
      <c r="E20" s="389">
        <f>_xll.Woodstock.Analyst.Xcel.UDFs.GetIndicatorValue("ONBTGSEPMRECREGAFIN_FCSEPM", "5 Famille de courbes=FCTYF_SAB;", _xll.Woodstock.Analyst.Xcel.UDFs.GetModelFilename(), _xll.Woodstock.Analyst.Xcel.UDFs.GetScenarioIndex(), "5")</f>
        <v>6103185.7433341499</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165682.51231627227</v>
      </c>
      <c r="E21" s="389">
        <f>_xll.Woodstock.Analyst.Xcel.UDFs.GetIndicatorValue("ONBTGSEPMRECREGAFIN_FCSEPM", "5 Famille de courbes=FCTYF_PIG;", _xll.Woodstock.Analyst.Xcel.UDFs.GetModelFilename(), _xll.Woodstock.Analyst.Xcel.UDFs.GetScenarioIndex(), "5")</f>
        <v>1400179.1237220825</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2371045.9295427608</v>
      </c>
      <c r="E22" s="389">
        <f>_xll.Woodstock.Analyst.Xcel.UDFs.GetIndicatorValue("ONBTGSEPMRECREGAFIN_FCSEPM", "5 Famille de courbes=FCTYF_EPX;", _xll.Woodstock.Analyst.Xcel.UDFs.GetModelFilename(), _xll.Woodstock.Analyst.Xcel.UDFs.GetScenarioIndex(), "6")</f>
        <v>23653594.718025967</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317531.32706006838</v>
      </c>
      <c r="E23" s="389">
        <f>_xll.Woodstock.Analyst.Xcel.UDFs.GetIndicatorValue("ONBTGSEPMRECREGAFIN_FCSEPM", "5 Famille de courbes=FCTYF_SAB;", _xll.Woodstock.Analyst.Xcel.UDFs.GetModelFilename(), _xll.Woodstock.Analyst.Xcel.UDFs.GetScenarioIndex(), "6")</f>
        <v>3301328.1547591747</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43296.10647103221</v>
      </c>
      <c r="E24" s="389">
        <f>_xll.Woodstock.Analyst.Xcel.UDFs.GetIndicatorValue("ONBTGSEPMRECREGAFIN_FCSEPM", "5 Famille de courbes=FCTYF_PIG;", _xll.Woodstock.Analyst.Xcel.UDFs.GetModelFilename(), _xll.Woodstock.Analyst.Xcel.UDFs.GetScenarioIndex(), "6")</f>
        <v>412281.49664347083</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view="pageLayout" zoomScale="40" zoomScaleNormal="100" zoomScalePageLayoutView="40" workbookViewId="0">
      <selection activeCell="C51" sqref="C51"/>
    </sheetView>
  </sheetViews>
  <sheetFormatPr baseColWidth="10" defaultRowHeight="15" x14ac:dyDescent="0.25"/>
  <cols>
    <col min="1" max="1" width="13.7109375" customWidth="1"/>
    <col min="2" max="12" width="12.7109375" style="4" customWidth="1"/>
    <col min="13" max="13" width="3.42578125" style="465" customWidth="1"/>
    <col min="14" max="14" width="4.140625" style="4" customWidth="1"/>
    <col min="15" max="15" width="5.28515625"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U02452_3FF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U02452_3FF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sBOJ</v>
      </c>
      <c r="B7" s="345">
        <f t="shared" ref="B7:L7" si="0">IF(ISERROR(HLOOKUP(B$6,IntrantRepartitionProduit,ROW($A7)-ROW($A$5),FALSE)),0,HLOOKUP(B$6,IntrantRepartitionProduit,ROW($A7)-ROW($A$5),FALSE))</f>
        <v>96.903893460005094</v>
      </c>
      <c r="C7" s="345">
        <f t="shared" si="0"/>
        <v>0</v>
      </c>
      <c r="D7" s="345">
        <f t="shared" si="0"/>
        <v>2121.4285458275099</v>
      </c>
      <c r="E7" s="345">
        <f t="shared" si="0"/>
        <v>3897.7638213708401</v>
      </c>
      <c r="F7" s="345">
        <f t="shared" si="0"/>
        <v>1434.6398636112201</v>
      </c>
      <c r="G7" s="345">
        <f t="shared" si="0"/>
        <v>190.475962911236</v>
      </c>
      <c r="H7" s="345">
        <f t="shared" si="0"/>
        <v>248.41156532886399</v>
      </c>
      <c r="I7" s="345">
        <f t="shared" si="0"/>
        <v>326.36821864258798</v>
      </c>
      <c r="J7" s="345">
        <f t="shared" si="0"/>
        <v>84.008128847732195</v>
      </c>
      <c r="K7" s="345">
        <f t="shared" si="0"/>
        <v>0</v>
      </c>
      <c r="L7" s="345">
        <f t="shared" si="0"/>
        <v>8400</v>
      </c>
      <c r="M7" s="471"/>
      <c r="N7" s="256"/>
      <c r="P7" s="9" t="str">
        <f>IF(A7&lt;&gt;"",A7," ")</f>
        <v>sBOJ</v>
      </c>
      <c r="Q7" s="13">
        <f t="shared" ref="Q7:Q30" si="1">IF(ISERROR(B7/$L7),0,B7/$L7)</f>
        <v>1.153617779285775E-2</v>
      </c>
      <c r="R7" s="13">
        <f t="shared" ref="R7:R30" si="2">IF(ISERROR(C7/$L7),0,C7/$L7)</f>
        <v>0</v>
      </c>
      <c r="S7" s="13">
        <f t="shared" ref="S7:S30" si="3">IF(ISERROR(D7/$L7),0,D7/$L7)</f>
        <v>0.25255101736041785</v>
      </c>
      <c r="T7" s="13">
        <f t="shared" ref="T7:T30" si="4">IF(ISERROR(E7/$L7),0,E7/$L7)</f>
        <v>0.46401950254414764</v>
      </c>
      <c r="U7" s="13">
        <f t="shared" ref="U7:U30" si="5">IF(ISERROR(F7/$L7),0,F7/$L7)</f>
        <v>0.17079045995371667</v>
      </c>
      <c r="V7" s="13">
        <f t="shared" ref="V7:V30" si="6">IF(ISERROR(G7/$L7),0,G7/$L7)</f>
        <v>2.2675709870385238E-2</v>
      </c>
      <c r="W7" s="13">
        <f t="shared" ref="W7:W30" si="7">IF(ISERROR(H7/$L7),0,H7/$L7)</f>
        <v>2.9572805396293332E-2</v>
      </c>
      <c r="X7" s="13">
        <f t="shared" ref="X7:X30" si="8">IF(ISERROR(I7/$L7),0,I7/$L7)</f>
        <v>3.8853359362212854E-2</v>
      </c>
      <c r="Y7" s="13">
        <f t="shared" ref="Y7:Y30" si="9">IF(ISERROR(J7/$L7),0,J7/$L7)</f>
        <v>1.0000967719968118E-2</v>
      </c>
      <c r="Z7" s="13">
        <f t="shared" ref="Z7:Z30" si="10">IF(ISERROR(K7/$L7),0,K7/$L7)</f>
        <v>0</v>
      </c>
      <c r="AA7" s="13">
        <f t="shared" ref="AA7:AA30" si="11">IF(ISERROR(L7/$L7),0,L7/$L7)</f>
        <v>1</v>
      </c>
      <c r="AB7" s="79"/>
    </row>
    <row r="8" spans="1:28" x14ac:dyDescent="0.25">
      <c r="A8" s="369" t="str">
        <f>IF(ISBLANK(Intrants_RepProduits!A13),"sXXX",Intrants_RepProduits!A13)</f>
        <v>sBOP</v>
      </c>
      <c r="B8" s="345">
        <f t="shared" ref="B8:B30" si="12">IF(ISERROR(HLOOKUP($B$6,IntrantRepartitionProduit,ROW($A8)-ROW($A$5),FALSE)),0,HLOOKUP($B$6,IntrantRepartitionProduit,ROW($A8)-ROW($A$5),FALSE))</f>
        <v>516.63847454668496</v>
      </c>
      <c r="C8" s="345">
        <f t="shared" ref="C8:L17" si="13">IF(ISERROR(HLOOKUP(C$6,IntrantRepartitionProduit,ROW($A8)-ROW($A$5),FALSE)),0,HLOOKUP(C$6,IntrantRepartitionProduit,ROW($A8)-ROW($A$5),FALSE))</f>
        <v>0</v>
      </c>
      <c r="D8" s="345">
        <f t="shared" si="13"/>
        <v>14013.853701932299</v>
      </c>
      <c r="E8" s="345">
        <f t="shared" si="13"/>
        <v>57581.906712173397</v>
      </c>
      <c r="F8" s="345">
        <f t="shared" si="13"/>
        <v>5551.4771433682399</v>
      </c>
      <c r="G8" s="345">
        <f t="shared" si="13"/>
        <v>3682.9590841085001</v>
      </c>
      <c r="H8" s="345">
        <f t="shared" si="13"/>
        <v>2249.24258440122</v>
      </c>
      <c r="I8" s="345">
        <f t="shared" si="13"/>
        <v>1642.9403018113801</v>
      </c>
      <c r="J8" s="345">
        <f t="shared" si="13"/>
        <v>860.98199765823199</v>
      </c>
      <c r="K8" s="345">
        <f t="shared" si="13"/>
        <v>0</v>
      </c>
      <c r="L8" s="345">
        <f t="shared" si="13"/>
        <v>86100</v>
      </c>
      <c r="M8" s="471"/>
      <c r="N8" s="256"/>
      <c r="P8" s="9" t="str">
        <f t="shared" ref="P8:P30" si="14">IF(A8&lt;&gt;"",A8,"")</f>
        <v>sBOP</v>
      </c>
      <c r="Q8" s="13">
        <f t="shared" si="1"/>
        <v>6.0004468588465152E-3</v>
      </c>
      <c r="R8" s="13">
        <f t="shared" si="2"/>
        <v>0</v>
      </c>
      <c r="S8" s="13">
        <f t="shared" si="3"/>
        <v>0.16276252847772704</v>
      </c>
      <c r="T8" s="13">
        <f t="shared" si="4"/>
        <v>0.66877940432257144</v>
      </c>
      <c r="U8" s="13">
        <f t="shared" si="5"/>
        <v>6.4477086450269921E-2</v>
      </c>
      <c r="V8" s="13">
        <f t="shared" si="6"/>
        <v>4.2775366830528454E-2</v>
      </c>
      <c r="W8" s="13">
        <f t="shared" si="7"/>
        <v>2.6123607252046689E-2</v>
      </c>
      <c r="X8" s="13">
        <f t="shared" si="8"/>
        <v>1.9081768894441117E-2</v>
      </c>
      <c r="Y8" s="13">
        <f t="shared" si="9"/>
        <v>9.9997909135683162E-3</v>
      </c>
      <c r="Z8" s="13">
        <f t="shared" si="10"/>
        <v>0</v>
      </c>
      <c r="AA8" s="13">
        <f t="shared" si="11"/>
        <v>1</v>
      </c>
      <c r="AB8" s="79"/>
    </row>
    <row r="9" spans="1:28" x14ac:dyDescent="0.25">
      <c r="A9" s="369" t="str">
        <f>IF(ISBLANK(Intrants_RepProduits!A14),"sXXX",Intrants_RepProduits!A14)</f>
        <v>sEPB</v>
      </c>
      <c r="B9" s="345">
        <f t="shared" si="12"/>
        <v>0</v>
      </c>
      <c r="C9" s="345">
        <f t="shared" si="13"/>
        <v>0</v>
      </c>
      <c r="D9" s="345">
        <f t="shared" si="13"/>
        <v>23156.687737449502</v>
      </c>
      <c r="E9" s="345">
        <f t="shared" si="13"/>
        <v>4735.9381571761496</v>
      </c>
      <c r="F9" s="345">
        <f t="shared" si="13"/>
        <v>0</v>
      </c>
      <c r="G9" s="345">
        <f t="shared" si="13"/>
        <v>396.629895540625</v>
      </c>
      <c r="H9" s="345">
        <f t="shared" si="13"/>
        <v>1016.9253713258601</v>
      </c>
      <c r="I9" s="345">
        <f t="shared" si="13"/>
        <v>0</v>
      </c>
      <c r="J9" s="345">
        <f t="shared" si="13"/>
        <v>296.02738560318699</v>
      </c>
      <c r="K9" s="345">
        <f t="shared" si="13"/>
        <v>0</v>
      </c>
      <c r="L9" s="345">
        <f t="shared" si="13"/>
        <v>29602.208547095299</v>
      </c>
      <c r="M9" s="471"/>
      <c r="N9" s="256"/>
      <c r="P9" s="9" t="str">
        <f t="shared" si="14"/>
        <v>sEPB</v>
      </c>
      <c r="Q9" s="13">
        <f t="shared" si="1"/>
        <v>0</v>
      </c>
      <c r="R9" s="13">
        <f t="shared" si="2"/>
        <v>0</v>
      </c>
      <c r="S9" s="13">
        <f t="shared" si="3"/>
        <v>0.78226216468303811</v>
      </c>
      <c r="T9" s="13">
        <f t="shared" si="4"/>
        <v>0.15998597366955111</v>
      </c>
      <c r="U9" s="13">
        <f t="shared" si="5"/>
        <v>0</v>
      </c>
      <c r="V9" s="13">
        <f t="shared" si="6"/>
        <v>1.3398658917952394E-2</v>
      </c>
      <c r="W9" s="13">
        <f t="shared" si="7"/>
        <v>3.4353023684296873E-2</v>
      </c>
      <c r="X9" s="13">
        <f t="shared" si="8"/>
        <v>0</v>
      </c>
      <c r="Y9" s="13">
        <f t="shared" si="9"/>
        <v>1.0000179045162308E-2</v>
      </c>
      <c r="Z9" s="13">
        <f t="shared" si="10"/>
        <v>0</v>
      </c>
      <c r="AA9" s="13">
        <f t="shared" si="11"/>
        <v>1</v>
      </c>
      <c r="AB9" s="79"/>
    </row>
    <row r="10" spans="1:28" x14ac:dyDescent="0.25">
      <c r="A10" s="369" t="str">
        <f>IF(ISBLANK(Intrants_RepProduits!A15),"sXXX",Intrants_RepProduits!A15)</f>
        <v>sEPN</v>
      </c>
      <c r="B10" s="345">
        <f t="shared" si="12"/>
        <v>0</v>
      </c>
      <c r="C10" s="345">
        <f t="shared" si="13"/>
        <v>0</v>
      </c>
      <c r="D10" s="345">
        <f t="shared" si="13"/>
        <v>285893.77277913498</v>
      </c>
      <c r="E10" s="345">
        <f t="shared" si="13"/>
        <v>176780.19049849399</v>
      </c>
      <c r="F10" s="345">
        <f t="shared" si="13"/>
        <v>0</v>
      </c>
      <c r="G10" s="345">
        <f t="shared" si="13"/>
        <v>17020.714650726499</v>
      </c>
      <c r="H10" s="345">
        <f t="shared" si="13"/>
        <v>4557.0136931800598</v>
      </c>
      <c r="I10" s="345">
        <f t="shared" si="13"/>
        <v>0</v>
      </c>
      <c r="J10" s="345">
        <f t="shared" si="13"/>
        <v>4891.4120361023297</v>
      </c>
      <c r="K10" s="345">
        <f t="shared" si="13"/>
        <v>0</v>
      </c>
      <c r="L10" s="345">
        <f t="shared" si="13"/>
        <v>489143.10365763702</v>
      </c>
      <c r="M10" s="471"/>
      <c r="N10" s="256"/>
      <c r="P10" s="9" t="str">
        <f t="shared" si="14"/>
        <v>sEPN</v>
      </c>
      <c r="Q10" s="13">
        <f t="shared" si="1"/>
        <v>0</v>
      </c>
      <c r="R10" s="13">
        <f t="shared" si="2"/>
        <v>0</v>
      </c>
      <c r="S10" s="13">
        <f t="shared" si="3"/>
        <v>0.5844787969846118</v>
      </c>
      <c r="T10" s="13">
        <f t="shared" si="4"/>
        <v>0.36140791759424801</v>
      </c>
      <c r="U10" s="13">
        <f t="shared" si="5"/>
        <v>0</v>
      </c>
      <c r="V10" s="13">
        <f t="shared" si="6"/>
        <v>3.4797004237515951E-2</v>
      </c>
      <c r="W10" s="13">
        <f t="shared" si="7"/>
        <v>9.3163200280333962E-3</v>
      </c>
      <c r="X10" s="13">
        <f t="shared" si="8"/>
        <v>0</v>
      </c>
      <c r="Y10" s="13">
        <f t="shared" si="9"/>
        <v>9.9999611555925075E-3</v>
      </c>
      <c r="Z10" s="13">
        <f t="shared" si="10"/>
        <v>0</v>
      </c>
      <c r="AA10" s="13">
        <f t="shared" si="11"/>
        <v>1</v>
      </c>
      <c r="AB10" s="79"/>
    </row>
    <row r="11" spans="1:28" x14ac:dyDescent="0.25">
      <c r="A11" s="369" t="str">
        <f>IF(ISBLANK(Intrants_RepProduits!A16),"sXXX",Intrants_RepProduits!A16)</f>
        <v>sEPR</v>
      </c>
      <c r="B11" s="345">
        <f t="shared" si="12"/>
        <v>0</v>
      </c>
      <c r="C11" s="345">
        <f t="shared" si="13"/>
        <v>0</v>
      </c>
      <c r="D11" s="345">
        <f t="shared" si="13"/>
        <v>0.43001072836082099</v>
      </c>
      <c r="E11" s="345">
        <f t="shared" si="13"/>
        <v>0.11000274446439599</v>
      </c>
      <c r="F11" s="345">
        <f t="shared" si="13"/>
        <v>0</v>
      </c>
      <c r="G11" s="345">
        <f t="shared" si="13"/>
        <v>1.00002494967633E-2</v>
      </c>
      <c r="H11" s="345">
        <f t="shared" si="13"/>
        <v>2.00004989935266E-2</v>
      </c>
      <c r="I11" s="345">
        <f t="shared" si="13"/>
        <v>0</v>
      </c>
      <c r="J11" s="345">
        <f t="shared" si="13"/>
        <v>1.00002494967633E-2</v>
      </c>
      <c r="K11" s="345">
        <f t="shared" si="13"/>
        <v>0</v>
      </c>
      <c r="L11" s="345">
        <f t="shared" si="13"/>
        <v>0.58001447081226998</v>
      </c>
      <c r="M11" s="471"/>
      <c r="N11" s="256"/>
      <c r="P11" s="9" t="str">
        <f t="shared" si="14"/>
        <v>sEPR</v>
      </c>
      <c r="Q11" s="13">
        <f t="shared" si="1"/>
        <v>0</v>
      </c>
      <c r="R11" s="13">
        <f t="shared" si="2"/>
        <v>0</v>
      </c>
      <c r="S11" s="13">
        <f t="shared" si="3"/>
        <v>0.74137931034482785</v>
      </c>
      <c r="T11" s="13">
        <f t="shared" si="4"/>
        <v>0.18965517241379304</v>
      </c>
      <c r="U11" s="13">
        <f t="shared" si="5"/>
        <v>0</v>
      </c>
      <c r="V11" s="13">
        <f t="shared" si="6"/>
        <v>1.7241379310344869E-2</v>
      </c>
      <c r="W11" s="13">
        <f t="shared" si="7"/>
        <v>3.4482758620689738E-2</v>
      </c>
      <c r="X11" s="13">
        <f t="shared" si="8"/>
        <v>0</v>
      </c>
      <c r="Y11" s="13">
        <f t="shared" si="9"/>
        <v>1.7241379310344869E-2</v>
      </c>
      <c r="Z11" s="13">
        <f t="shared" si="10"/>
        <v>0</v>
      </c>
      <c r="AA11" s="13">
        <f t="shared" si="11"/>
        <v>1</v>
      </c>
      <c r="AB11" s="79"/>
    </row>
    <row r="12" spans="1:28" x14ac:dyDescent="0.25">
      <c r="A12" s="369" t="str">
        <f>IF(ISBLANK(Intrants_RepProduits!A17),"sXXX",Intrants_RepProduits!A17)</f>
        <v>sERO</v>
      </c>
      <c r="B12" s="345">
        <f t="shared" si="12"/>
        <v>0</v>
      </c>
      <c r="C12" s="345">
        <f t="shared" si="13"/>
        <v>0</v>
      </c>
      <c r="D12" s="345">
        <f t="shared" si="13"/>
        <v>18.8984322450458</v>
      </c>
      <c r="E12" s="345">
        <f t="shared" si="13"/>
        <v>1003.34046929166</v>
      </c>
      <c r="F12" s="345">
        <f t="shared" si="13"/>
        <v>239.78443369379599</v>
      </c>
      <c r="G12" s="345">
        <f t="shared" si="13"/>
        <v>106.492859729912</v>
      </c>
      <c r="H12" s="345">
        <f t="shared" si="13"/>
        <v>29.4633155688933</v>
      </c>
      <c r="I12" s="345">
        <f t="shared" si="13"/>
        <v>5.1320691260930298</v>
      </c>
      <c r="J12" s="345">
        <f t="shared" si="13"/>
        <v>14.1738241837843</v>
      </c>
      <c r="K12" s="345">
        <f t="shared" si="13"/>
        <v>0</v>
      </c>
      <c r="L12" s="345">
        <f t="shared" si="13"/>
        <v>1417.2854038391899</v>
      </c>
      <c r="M12" s="471"/>
      <c r="N12" s="256"/>
      <c r="P12" s="9" t="str">
        <f t="shared" si="14"/>
        <v>sERO</v>
      </c>
      <c r="Q12" s="13">
        <f t="shared" si="1"/>
        <v>0</v>
      </c>
      <c r="R12" s="13">
        <f t="shared" si="2"/>
        <v>0</v>
      </c>
      <c r="S12" s="13">
        <f t="shared" si="3"/>
        <v>1.3334246012731872E-2</v>
      </c>
      <c r="T12" s="13">
        <f t="shared" si="4"/>
        <v>0.70793113833937604</v>
      </c>
      <c r="U12" s="13">
        <f t="shared" si="5"/>
        <v>0.16918570744061848</v>
      </c>
      <c r="V12" s="13">
        <f t="shared" si="6"/>
        <v>7.5138613183654182E-2</v>
      </c>
      <c r="W12" s="13">
        <f t="shared" si="7"/>
        <v>2.0788555000342265E-2</v>
      </c>
      <c r="X12" s="13">
        <f t="shared" si="8"/>
        <v>3.6210555137244126E-3</v>
      </c>
      <c r="Y12" s="13">
        <f t="shared" si="9"/>
        <v>1.0000684509548869E-2</v>
      </c>
      <c r="Z12" s="13">
        <f t="shared" si="10"/>
        <v>0</v>
      </c>
      <c r="AA12" s="13">
        <f t="shared" si="11"/>
        <v>1</v>
      </c>
      <c r="AB12" s="79"/>
    </row>
    <row r="13" spans="1:28" x14ac:dyDescent="0.25">
      <c r="A13" s="369" t="str">
        <f>IF(ISBLANK(Intrants_RepProduits!A18),"sXXX",Intrants_RepProduits!A18)</f>
        <v>sERS</v>
      </c>
      <c r="B13" s="345">
        <f t="shared" si="12"/>
        <v>0</v>
      </c>
      <c r="C13" s="345">
        <f t="shared" si="13"/>
        <v>0</v>
      </c>
      <c r="D13" s="345">
        <f t="shared" si="13"/>
        <v>0</v>
      </c>
      <c r="E13" s="345">
        <f t="shared" si="13"/>
        <v>59.541412272986001</v>
      </c>
      <c r="F13" s="345">
        <f t="shared" si="13"/>
        <v>13.9665041134165</v>
      </c>
      <c r="G13" s="345">
        <f t="shared" si="13"/>
        <v>6.7231075697211198</v>
      </c>
      <c r="H13" s="345">
        <f t="shared" si="13"/>
        <v>1.6589486211000199</v>
      </c>
      <c r="I13" s="345">
        <f t="shared" si="13"/>
        <v>0</v>
      </c>
      <c r="J13" s="345">
        <f t="shared" si="13"/>
        <v>0.82462358358772703</v>
      </c>
      <c r="K13" s="345">
        <f t="shared" si="13"/>
        <v>0</v>
      </c>
      <c r="L13" s="345">
        <f t="shared" si="13"/>
        <v>82.714596160811297</v>
      </c>
      <c r="M13" s="471"/>
      <c r="N13" s="256"/>
      <c r="P13" s="9" t="str">
        <f t="shared" si="14"/>
        <v>sERS</v>
      </c>
      <c r="Q13" s="13">
        <f t="shared" si="1"/>
        <v>0</v>
      </c>
      <c r="R13" s="13">
        <f t="shared" si="2"/>
        <v>0</v>
      </c>
      <c r="S13" s="13">
        <f t="shared" si="3"/>
        <v>0</v>
      </c>
      <c r="T13" s="13">
        <f t="shared" si="4"/>
        <v>0.7198416608022522</v>
      </c>
      <c r="U13" s="13">
        <f t="shared" si="5"/>
        <v>0.16885174759559041</v>
      </c>
      <c r="V13" s="13">
        <f t="shared" si="6"/>
        <v>8.1280788177339955E-2</v>
      </c>
      <c r="W13" s="13">
        <f t="shared" si="7"/>
        <v>2.0056298381421589E-2</v>
      </c>
      <c r="X13" s="13">
        <f t="shared" si="8"/>
        <v>0</v>
      </c>
      <c r="Y13" s="13">
        <f t="shared" si="9"/>
        <v>9.96950504339667E-3</v>
      </c>
      <c r="Z13" s="13">
        <f t="shared" si="10"/>
        <v>0</v>
      </c>
      <c r="AA13" s="13">
        <f t="shared" si="11"/>
        <v>1</v>
      </c>
      <c r="AB13" s="79"/>
    </row>
    <row r="14" spans="1:28" x14ac:dyDescent="0.25">
      <c r="A14" s="369" t="str">
        <f>IF(ISBLANK(Intrants_RepProduits!A19),"sXXX",Intrants_RepProduits!A19)</f>
        <v>sMEL</v>
      </c>
      <c r="B14" s="345">
        <f t="shared" si="12"/>
        <v>0</v>
      </c>
      <c r="C14" s="345">
        <f t="shared" si="13"/>
        <v>0</v>
      </c>
      <c r="D14" s="345">
        <f t="shared" si="13"/>
        <v>2759.1388379034702</v>
      </c>
      <c r="E14" s="345">
        <f t="shared" si="13"/>
        <v>216.49540135542799</v>
      </c>
      <c r="F14" s="345">
        <f t="shared" si="13"/>
        <v>0</v>
      </c>
      <c r="G14" s="345">
        <f t="shared" si="13"/>
        <v>55.011372481694799</v>
      </c>
      <c r="H14" s="345">
        <f t="shared" si="13"/>
        <v>43.841093793810202</v>
      </c>
      <c r="I14" s="345">
        <f t="shared" si="13"/>
        <v>0</v>
      </c>
      <c r="J14" s="345">
        <f t="shared" si="13"/>
        <v>31.0607749369468</v>
      </c>
      <c r="K14" s="345">
        <f t="shared" si="13"/>
        <v>0</v>
      </c>
      <c r="L14" s="345">
        <f t="shared" si="13"/>
        <v>3105.5474804713499</v>
      </c>
      <c r="M14" s="471"/>
      <c r="N14" s="256"/>
      <c r="P14" s="9" t="str">
        <f t="shared" si="14"/>
        <v>sMEL</v>
      </c>
      <c r="Q14" s="13">
        <f t="shared" si="1"/>
        <v>0</v>
      </c>
      <c r="R14" s="13">
        <f t="shared" si="2"/>
        <v>0</v>
      </c>
      <c r="S14" s="13">
        <f t="shared" si="3"/>
        <v>0.88845488766595737</v>
      </c>
      <c r="T14" s="13">
        <f t="shared" si="4"/>
        <v>6.9712475084286588E-2</v>
      </c>
      <c r="U14" s="13">
        <f t="shared" si="5"/>
        <v>0</v>
      </c>
      <c r="V14" s="13">
        <f t="shared" si="6"/>
        <v>1.7713904819560304E-2</v>
      </c>
      <c r="W14" s="13">
        <f t="shared" si="7"/>
        <v>1.4117025764216022E-2</v>
      </c>
      <c r="X14" s="13">
        <f t="shared" si="8"/>
        <v>0</v>
      </c>
      <c r="Y14" s="13">
        <f t="shared" si="9"/>
        <v>1.0001706665979711E-2</v>
      </c>
      <c r="Z14" s="13">
        <f t="shared" si="10"/>
        <v>0</v>
      </c>
      <c r="AA14" s="13">
        <f t="shared" si="11"/>
        <v>1</v>
      </c>
      <c r="AB14" s="79"/>
    </row>
    <row r="15" spans="1:28" x14ac:dyDescent="0.25">
      <c r="A15" s="369" t="str">
        <f>IF(ISBLANK(Intrants_RepProduits!A20),"sXXX",Intrants_RepProduits!A20)</f>
        <v>sPEU</v>
      </c>
      <c r="B15" s="345">
        <f t="shared" si="12"/>
        <v>0</v>
      </c>
      <c r="C15" s="345">
        <f t="shared" si="13"/>
        <v>0</v>
      </c>
      <c r="D15" s="345">
        <f t="shared" si="13"/>
        <v>9629.8284588206498</v>
      </c>
      <c r="E15" s="345">
        <f t="shared" si="13"/>
        <v>14031.0068667135</v>
      </c>
      <c r="F15" s="345">
        <f t="shared" si="13"/>
        <v>607.49100756400503</v>
      </c>
      <c r="G15" s="345">
        <f t="shared" si="13"/>
        <v>409.05861725419197</v>
      </c>
      <c r="H15" s="345">
        <f t="shared" si="13"/>
        <v>1458.6266416737601</v>
      </c>
      <c r="I15" s="345">
        <f t="shared" si="13"/>
        <v>0</v>
      </c>
      <c r="J15" s="345">
        <f t="shared" si="13"/>
        <v>263.98840797390898</v>
      </c>
      <c r="K15" s="345">
        <f t="shared" si="13"/>
        <v>0</v>
      </c>
      <c r="L15" s="345">
        <f t="shared" si="13"/>
        <v>26400</v>
      </c>
      <c r="M15" s="471"/>
      <c r="N15" s="256"/>
      <c r="P15" s="9" t="str">
        <f t="shared" si="14"/>
        <v>sPEU</v>
      </c>
      <c r="Q15" s="13">
        <f t="shared" si="1"/>
        <v>0</v>
      </c>
      <c r="R15" s="13">
        <f t="shared" si="2"/>
        <v>0</v>
      </c>
      <c r="S15" s="13">
        <f t="shared" si="3"/>
        <v>0.36476622950078219</v>
      </c>
      <c r="T15" s="13">
        <f t="shared" si="4"/>
        <v>0.53147753283005683</v>
      </c>
      <c r="U15" s="13">
        <f t="shared" si="5"/>
        <v>2.301102301378807E-2</v>
      </c>
      <c r="V15" s="13">
        <f t="shared" si="6"/>
        <v>1.5494644592961817E-2</v>
      </c>
      <c r="W15" s="13">
        <f t="shared" si="7"/>
        <v>5.5251009154309097E-2</v>
      </c>
      <c r="X15" s="13">
        <f t="shared" si="8"/>
        <v>0</v>
      </c>
      <c r="Y15" s="13">
        <f t="shared" si="9"/>
        <v>9.9995609081026133E-3</v>
      </c>
      <c r="Z15" s="13">
        <f t="shared" si="10"/>
        <v>0</v>
      </c>
      <c r="AA15" s="13">
        <f t="shared" si="11"/>
        <v>1</v>
      </c>
      <c r="AB15" s="79"/>
    </row>
    <row r="16" spans="1:28" x14ac:dyDescent="0.25">
      <c r="A16" s="369" t="str">
        <f>IF(ISBLANK(Intrants_RepProduits!A21),"sXXX",Intrants_RepProduits!A21)</f>
        <v>sPIG</v>
      </c>
      <c r="B16" s="345">
        <f t="shared" si="12"/>
        <v>0</v>
      </c>
      <c r="C16" s="345">
        <f t="shared" si="13"/>
        <v>137.057788960724</v>
      </c>
      <c r="D16" s="345">
        <f t="shared" si="13"/>
        <v>14763.923976435901</v>
      </c>
      <c r="E16" s="345">
        <f t="shared" si="13"/>
        <v>1172.0992427671299</v>
      </c>
      <c r="F16" s="345">
        <f t="shared" si="13"/>
        <v>0</v>
      </c>
      <c r="G16" s="345">
        <f t="shared" si="13"/>
        <v>341.23851357805302</v>
      </c>
      <c r="H16" s="345">
        <f t="shared" si="13"/>
        <v>678.78693509180096</v>
      </c>
      <c r="I16" s="345">
        <f t="shared" si="13"/>
        <v>0</v>
      </c>
      <c r="J16" s="345">
        <f t="shared" si="13"/>
        <v>172.66430781111501</v>
      </c>
      <c r="K16" s="345">
        <f t="shared" si="13"/>
        <v>0</v>
      </c>
      <c r="L16" s="345">
        <f t="shared" si="13"/>
        <v>17265.770764644702</v>
      </c>
      <c r="M16" s="471"/>
      <c r="N16" s="256"/>
      <c r="P16" s="9" t="str">
        <f t="shared" si="14"/>
        <v>sPIG</v>
      </c>
      <c r="Q16" s="13">
        <f t="shared" si="1"/>
        <v>0</v>
      </c>
      <c r="R16" s="13">
        <f t="shared" si="2"/>
        <v>7.9381216644772469E-3</v>
      </c>
      <c r="S16" s="13">
        <f t="shared" si="3"/>
        <v>0.85509787994336994</v>
      </c>
      <c r="T16" s="13">
        <f t="shared" si="4"/>
        <v>6.7885717860175096E-2</v>
      </c>
      <c r="U16" s="13">
        <f t="shared" si="5"/>
        <v>0</v>
      </c>
      <c r="V16" s="13">
        <f t="shared" si="6"/>
        <v>1.9763873749372989E-2</v>
      </c>
      <c r="W16" s="13">
        <f t="shared" si="7"/>
        <v>3.9314024513852575E-2</v>
      </c>
      <c r="X16" s="13">
        <f t="shared" si="8"/>
        <v>0</v>
      </c>
      <c r="Y16" s="13">
        <f t="shared" si="9"/>
        <v>1.0000382268753475E-2</v>
      </c>
      <c r="Z16" s="13">
        <f t="shared" si="10"/>
        <v>0</v>
      </c>
      <c r="AA16" s="13">
        <f t="shared" si="11"/>
        <v>1</v>
      </c>
      <c r="AB16" s="79"/>
    </row>
    <row r="17" spans="1:28" x14ac:dyDescent="0.25">
      <c r="A17" s="369" t="str">
        <f>IF(ISBLANK(Intrants_RepProduits!A22),"sXXX",Intrants_RepProduits!A22)</f>
        <v>sSAB</v>
      </c>
      <c r="B17" s="345">
        <f t="shared" si="12"/>
        <v>0</v>
      </c>
      <c r="C17" s="345">
        <f t="shared" si="13"/>
        <v>0</v>
      </c>
      <c r="D17" s="345">
        <f t="shared" si="13"/>
        <v>77600.516059454501</v>
      </c>
      <c r="E17" s="345">
        <f t="shared" si="13"/>
        <v>58611.312296787197</v>
      </c>
      <c r="F17" s="345">
        <f t="shared" si="13"/>
        <v>0</v>
      </c>
      <c r="G17" s="345">
        <f t="shared" si="13"/>
        <v>6020.1601973009901</v>
      </c>
      <c r="H17" s="345">
        <f t="shared" si="13"/>
        <v>4171.9640865566898</v>
      </c>
      <c r="I17" s="345">
        <f t="shared" si="13"/>
        <v>0</v>
      </c>
      <c r="J17" s="345">
        <f t="shared" si="13"/>
        <v>1478.8368955813501</v>
      </c>
      <c r="K17" s="345">
        <f t="shared" si="13"/>
        <v>0</v>
      </c>
      <c r="L17" s="345">
        <f t="shared" si="13"/>
        <v>147882.78953568099</v>
      </c>
      <c r="M17" s="471"/>
      <c r="N17" s="256"/>
      <c r="P17" s="9" t="str">
        <f t="shared" si="14"/>
        <v>sSAB</v>
      </c>
      <c r="Q17" s="13">
        <f t="shared" si="1"/>
        <v>0</v>
      </c>
      <c r="R17" s="13">
        <f t="shared" si="2"/>
        <v>0</v>
      </c>
      <c r="S17" s="13">
        <f t="shared" si="3"/>
        <v>0.5247433883489947</v>
      </c>
      <c r="T17" s="13">
        <f t="shared" si="4"/>
        <v>0.39633626388042625</v>
      </c>
      <c r="U17" s="13">
        <f t="shared" si="5"/>
        <v>0</v>
      </c>
      <c r="V17" s="13">
        <f t="shared" si="6"/>
        <v>4.0708998093712943E-2</v>
      </c>
      <c r="W17" s="13">
        <f t="shared" si="7"/>
        <v>2.8211288816337096E-2</v>
      </c>
      <c r="X17" s="13">
        <f t="shared" si="8"/>
        <v>0</v>
      </c>
      <c r="Y17" s="13">
        <f t="shared" si="9"/>
        <v>1.0000060860527236E-2</v>
      </c>
      <c r="Z17" s="13">
        <f t="shared" si="10"/>
        <v>0</v>
      </c>
      <c r="AA17" s="13">
        <f t="shared" si="11"/>
        <v>1</v>
      </c>
      <c r="AB17" s="79"/>
    </row>
    <row r="18" spans="1:28" x14ac:dyDescent="0.25">
      <c r="A18" s="369" t="str">
        <f>IF(ISBLANK(Intrants_RepProduits!A23),"sXXX",Intrants_RepProduits!A23)</f>
        <v>Total</v>
      </c>
      <c r="B18" s="345">
        <f t="shared" si="12"/>
        <v>613.54236800669003</v>
      </c>
      <c r="C18" s="345">
        <f t="shared" ref="C18:L30" si="15">IF(ISERROR(HLOOKUP(C$6,IntrantRepartitionProduit,ROW($A18)-ROW($A$5),FALSE)),0,HLOOKUP(C$6,IntrantRepartitionProduit,ROW($A18)-ROW($A$5),FALSE))</f>
        <v>137.057788960724</v>
      </c>
      <c r="D18" s="345">
        <f t="shared" si="15"/>
        <v>429958.478539932</v>
      </c>
      <c r="E18" s="345">
        <f t="shared" si="15"/>
        <v>318089.70488114603</v>
      </c>
      <c r="F18" s="345">
        <f t="shared" si="15"/>
        <v>7847.3589523506798</v>
      </c>
      <c r="G18" s="345">
        <f t="shared" si="15"/>
        <v>28229.474261450901</v>
      </c>
      <c r="H18" s="345">
        <f t="shared" si="15"/>
        <v>14455.954236041</v>
      </c>
      <c r="I18" s="345">
        <f t="shared" si="15"/>
        <v>1974.4405895800601</v>
      </c>
      <c r="J18" s="345">
        <f t="shared" si="15"/>
        <v>8093.9883825316701</v>
      </c>
      <c r="K18" s="345">
        <f t="shared" si="15"/>
        <v>0</v>
      </c>
      <c r="L18" s="345">
        <f t="shared" si="15"/>
        <v>809400</v>
      </c>
      <c r="M18" s="471"/>
      <c r="N18" s="256"/>
      <c r="P18" s="9" t="str">
        <f t="shared" si="14"/>
        <v>Total</v>
      </c>
      <c r="Q18" s="13">
        <f t="shared" si="1"/>
        <v>7.5802121078167781E-4</v>
      </c>
      <c r="R18" s="13">
        <f t="shared" si="2"/>
        <v>1.6933257840465036E-4</v>
      </c>
      <c r="S18" s="13">
        <f t="shared" si="3"/>
        <v>0.53120642270809493</v>
      </c>
      <c r="T18" s="13">
        <f t="shared" si="4"/>
        <v>0.3929944463567408</v>
      </c>
      <c r="U18" s="13">
        <f t="shared" si="5"/>
        <v>9.6952791603047688E-3</v>
      </c>
      <c r="V18" s="13">
        <f t="shared" si="6"/>
        <v>3.4877037634606992E-2</v>
      </c>
      <c r="W18" s="13">
        <f t="shared" si="7"/>
        <v>1.7860086775439831E-2</v>
      </c>
      <c r="X18" s="13">
        <f t="shared" si="8"/>
        <v>2.4393879288115393E-3</v>
      </c>
      <c r="Y18" s="13">
        <f t="shared" si="9"/>
        <v>9.9999856468145163E-3</v>
      </c>
      <c r="Z18" s="13">
        <f t="shared" si="10"/>
        <v>0</v>
      </c>
      <c r="AA18" s="13">
        <f t="shared" si="11"/>
        <v>1</v>
      </c>
      <c r="AB18" s="79"/>
    </row>
    <row r="19" spans="1:28" x14ac:dyDescent="0.25">
      <c r="A19" s="369" t="str">
        <f>IF(ISBLANK(Intrants_RepProduits!A24),"sXXX",Intrants_RepProduits!A24)</f>
        <v>sXXX</v>
      </c>
      <c r="B19" s="345">
        <f t="shared" si="12"/>
        <v>0</v>
      </c>
      <c r="C19" s="345">
        <f t="shared" si="15"/>
        <v>0</v>
      </c>
      <c r="D19" s="345">
        <f t="shared" si="15"/>
        <v>0</v>
      </c>
      <c r="E19" s="345">
        <f t="shared" si="15"/>
        <v>0</v>
      </c>
      <c r="F19" s="345">
        <f t="shared" si="15"/>
        <v>0</v>
      </c>
      <c r="G19" s="345">
        <f t="shared" si="15"/>
        <v>0</v>
      </c>
      <c r="H19" s="345">
        <f t="shared" si="15"/>
        <v>0</v>
      </c>
      <c r="I19" s="345">
        <f t="shared" si="15"/>
        <v>0</v>
      </c>
      <c r="J19" s="345">
        <f t="shared" si="15"/>
        <v>0</v>
      </c>
      <c r="K19" s="345">
        <f t="shared" si="15"/>
        <v>0</v>
      </c>
      <c r="L19" s="345">
        <f t="shared" si="15"/>
        <v>0</v>
      </c>
      <c r="M19" s="471"/>
      <c r="N19" s="256"/>
      <c r="P19" s="9" t="str">
        <f t="shared" si="14"/>
        <v>sXXX</v>
      </c>
      <c r="Q19" s="13">
        <f t="shared" si="1"/>
        <v>0</v>
      </c>
      <c r="R19" s="13">
        <f t="shared" si="2"/>
        <v>0</v>
      </c>
      <c r="S19" s="13">
        <f t="shared" si="3"/>
        <v>0</v>
      </c>
      <c r="T19" s="13">
        <f t="shared" si="4"/>
        <v>0</v>
      </c>
      <c r="U19" s="13">
        <f t="shared" si="5"/>
        <v>0</v>
      </c>
      <c r="V19" s="13">
        <f t="shared" si="6"/>
        <v>0</v>
      </c>
      <c r="W19" s="13">
        <f t="shared" si="7"/>
        <v>0</v>
      </c>
      <c r="X19" s="13">
        <f t="shared" si="8"/>
        <v>0</v>
      </c>
      <c r="Y19" s="13">
        <f t="shared" si="9"/>
        <v>0</v>
      </c>
      <c r="Z19" s="13">
        <f t="shared" si="10"/>
        <v>0</v>
      </c>
      <c r="AA19" s="13">
        <f t="shared" si="11"/>
        <v>0</v>
      </c>
      <c r="AB19" s="79"/>
    </row>
    <row r="20" spans="1:28" x14ac:dyDescent="0.25">
      <c r="A20" s="369" t="str">
        <f>IF(ISBLANK(Intrants_RepProduits!A25),"sXXX",Intrants_RepProduits!A25)</f>
        <v>sXXX</v>
      </c>
      <c r="B20" s="345">
        <f t="shared" si="12"/>
        <v>0</v>
      </c>
      <c r="C20" s="345">
        <f t="shared" si="15"/>
        <v>0</v>
      </c>
      <c r="D20" s="345">
        <f t="shared" si="15"/>
        <v>0</v>
      </c>
      <c r="E20" s="345">
        <f t="shared" si="15"/>
        <v>0</v>
      </c>
      <c r="F20" s="345">
        <f t="shared" si="15"/>
        <v>0</v>
      </c>
      <c r="G20" s="345">
        <f t="shared" si="15"/>
        <v>0</v>
      </c>
      <c r="H20" s="345">
        <f t="shared" si="15"/>
        <v>0</v>
      </c>
      <c r="I20" s="345">
        <f t="shared" si="15"/>
        <v>0</v>
      </c>
      <c r="J20" s="345">
        <f t="shared" si="15"/>
        <v>0</v>
      </c>
      <c r="K20" s="345">
        <f t="shared" si="15"/>
        <v>0</v>
      </c>
      <c r="L20" s="345">
        <f t="shared" si="15"/>
        <v>0</v>
      </c>
      <c r="M20" s="471"/>
      <c r="N20" s="256"/>
      <c r="P20" s="9" t="str">
        <f t="shared" si="14"/>
        <v>sXXX</v>
      </c>
      <c r="Q20" s="13">
        <f t="shared" si="1"/>
        <v>0</v>
      </c>
      <c r="R20" s="13">
        <f t="shared" si="2"/>
        <v>0</v>
      </c>
      <c r="S20" s="13">
        <f t="shared" si="3"/>
        <v>0</v>
      </c>
      <c r="T20" s="13">
        <f t="shared" si="4"/>
        <v>0</v>
      </c>
      <c r="U20" s="13">
        <f t="shared" si="5"/>
        <v>0</v>
      </c>
      <c r="V20" s="13">
        <f t="shared" si="6"/>
        <v>0</v>
      </c>
      <c r="W20" s="13">
        <f t="shared" si="7"/>
        <v>0</v>
      </c>
      <c r="X20" s="13">
        <f t="shared" si="8"/>
        <v>0</v>
      </c>
      <c r="Y20" s="13">
        <f t="shared" si="9"/>
        <v>0</v>
      </c>
      <c r="Z20" s="13">
        <f t="shared" si="10"/>
        <v>0</v>
      </c>
      <c r="AA20" s="13">
        <f t="shared" si="11"/>
        <v>0</v>
      </c>
      <c r="AB20" s="79"/>
    </row>
    <row r="21" spans="1:28" x14ac:dyDescent="0.25">
      <c r="A21" s="369" t="str">
        <f>IF(ISBLANK(Intrants_RepProduits!A26),"sXXX",Intrants_RepProduits!A26)</f>
        <v>sXXX</v>
      </c>
      <c r="B21" s="345">
        <f t="shared" si="12"/>
        <v>0</v>
      </c>
      <c r="C21" s="345">
        <f t="shared" si="15"/>
        <v>0</v>
      </c>
      <c r="D21" s="345">
        <f t="shared" si="15"/>
        <v>0</v>
      </c>
      <c r="E21" s="345">
        <f t="shared" si="15"/>
        <v>0</v>
      </c>
      <c r="F21" s="345">
        <f t="shared" si="15"/>
        <v>0</v>
      </c>
      <c r="G21" s="345">
        <f t="shared" si="15"/>
        <v>0</v>
      </c>
      <c r="H21" s="345">
        <f t="shared" si="15"/>
        <v>0</v>
      </c>
      <c r="I21" s="345">
        <f t="shared" si="15"/>
        <v>0</v>
      </c>
      <c r="J21" s="345">
        <f t="shared" si="15"/>
        <v>0</v>
      </c>
      <c r="K21" s="345">
        <f t="shared" si="15"/>
        <v>0</v>
      </c>
      <c r="L21" s="345">
        <f t="shared" si="15"/>
        <v>0</v>
      </c>
      <c r="M21" s="471"/>
      <c r="N21" s="256"/>
      <c r="P21" s="9" t="str">
        <f t="shared" si="14"/>
        <v>sXXX</v>
      </c>
      <c r="Q21" s="13">
        <f t="shared" si="1"/>
        <v>0</v>
      </c>
      <c r="R21" s="13">
        <f t="shared" si="2"/>
        <v>0</v>
      </c>
      <c r="S21" s="13">
        <f t="shared" si="3"/>
        <v>0</v>
      </c>
      <c r="T21" s="13">
        <f t="shared" si="4"/>
        <v>0</v>
      </c>
      <c r="U21" s="13">
        <f t="shared" si="5"/>
        <v>0</v>
      </c>
      <c r="V21" s="13">
        <f t="shared" si="6"/>
        <v>0</v>
      </c>
      <c r="W21" s="13">
        <f t="shared" si="7"/>
        <v>0</v>
      </c>
      <c r="X21" s="13">
        <f t="shared" si="8"/>
        <v>0</v>
      </c>
      <c r="Y21" s="13">
        <f t="shared" si="9"/>
        <v>0</v>
      </c>
      <c r="Z21" s="13">
        <f t="shared" si="10"/>
        <v>0</v>
      </c>
      <c r="AA21" s="13">
        <f t="shared" si="11"/>
        <v>0</v>
      </c>
      <c r="AB21" s="79"/>
    </row>
    <row r="22" spans="1:28" x14ac:dyDescent="0.25">
      <c r="A22" s="369" t="str">
        <f>IF(ISBLANK(Intrants_RepProduits!A27),"sXXX",Intrants_RepProduits!A27)</f>
        <v>sXXX</v>
      </c>
      <c r="B22" s="345">
        <f t="shared" si="12"/>
        <v>0</v>
      </c>
      <c r="C22" s="345">
        <f t="shared" si="15"/>
        <v>0</v>
      </c>
      <c r="D22" s="345">
        <f t="shared" si="15"/>
        <v>0</v>
      </c>
      <c r="E22" s="345">
        <f t="shared" si="15"/>
        <v>0</v>
      </c>
      <c r="F22" s="345">
        <f t="shared" si="15"/>
        <v>0</v>
      </c>
      <c r="G22" s="345">
        <f t="shared" si="15"/>
        <v>0</v>
      </c>
      <c r="H22" s="345">
        <f t="shared" si="15"/>
        <v>0</v>
      </c>
      <c r="I22" s="345">
        <f t="shared" si="15"/>
        <v>0</v>
      </c>
      <c r="J22" s="345">
        <f t="shared" si="15"/>
        <v>0</v>
      </c>
      <c r="K22" s="345">
        <f t="shared" si="15"/>
        <v>0</v>
      </c>
      <c r="L22" s="345">
        <f t="shared" si="15"/>
        <v>0</v>
      </c>
      <c r="M22" s="471"/>
      <c r="N22" s="256"/>
      <c r="P22" s="9" t="str">
        <f t="shared" si="14"/>
        <v>sXXX</v>
      </c>
      <c r="Q22" s="13">
        <f t="shared" si="1"/>
        <v>0</v>
      </c>
      <c r="R22" s="13">
        <f t="shared" si="2"/>
        <v>0</v>
      </c>
      <c r="S22" s="13">
        <f t="shared" si="3"/>
        <v>0</v>
      </c>
      <c r="T22" s="13">
        <f t="shared" si="4"/>
        <v>0</v>
      </c>
      <c r="U22" s="13">
        <f t="shared" si="5"/>
        <v>0</v>
      </c>
      <c r="V22" s="13">
        <f t="shared" si="6"/>
        <v>0</v>
      </c>
      <c r="W22" s="13">
        <f t="shared" si="7"/>
        <v>0</v>
      </c>
      <c r="X22" s="13">
        <f t="shared" si="8"/>
        <v>0</v>
      </c>
      <c r="Y22" s="13">
        <f t="shared" si="9"/>
        <v>0</v>
      </c>
      <c r="Z22" s="13">
        <f t="shared" si="10"/>
        <v>0</v>
      </c>
      <c r="AA22" s="13">
        <f t="shared" si="11"/>
        <v>0</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309050.89052731282</v>
      </c>
      <c r="E36" s="371">
        <f t="shared" si="16"/>
        <v>181516.23865841463</v>
      </c>
      <c r="F36" s="371">
        <f t="shared" si="16"/>
        <v>0</v>
      </c>
      <c r="G36" s="371">
        <f t="shared" si="16"/>
        <v>17417.354546516621</v>
      </c>
      <c r="H36" s="371">
        <f t="shared" si="16"/>
        <v>5573.959065004914</v>
      </c>
      <c r="I36" s="371">
        <f t="shared" si="16"/>
        <v>0</v>
      </c>
      <c r="J36" s="371">
        <f t="shared" si="16"/>
        <v>5187.4494219550133</v>
      </c>
      <c r="K36" s="371">
        <f t="shared" si="16"/>
        <v>0</v>
      </c>
      <c r="L36" s="371">
        <f t="shared" si="16"/>
        <v>518745.89221920312</v>
      </c>
      <c r="M36" s="470"/>
      <c r="N36" s="257"/>
      <c r="P36" s="35" t="s">
        <v>72</v>
      </c>
      <c r="Q36" s="36">
        <f t="shared" ref="Q36:AA42" si="17">IF(ISERROR(B36/$L36),0,B36/$L36)</f>
        <v>0</v>
      </c>
      <c r="R36" s="36">
        <f t="shared" si="17"/>
        <v>0</v>
      </c>
      <c r="S36" s="36">
        <f t="shared" si="17"/>
        <v>0.59576547046028305</v>
      </c>
      <c r="T36" s="36">
        <f t="shared" si="17"/>
        <v>0.34991359234072256</v>
      </c>
      <c r="U36" s="36">
        <f t="shared" si="17"/>
        <v>0</v>
      </c>
      <c r="V36" s="36">
        <f t="shared" si="17"/>
        <v>3.3575889096692221E-2</v>
      </c>
      <c r="W36" s="36">
        <f t="shared" si="17"/>
        <v>1.0745066416158843E-2</v>
      </c>
      <c r="X36" s="36">
        <f t="shared" si="17"/>
        <v>0</v>
      </c>
      <c r="Y36" s="36">
        <f t="shared" si="17"/>
        <v>9.9999816861450659E-3</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23156.687737449502</v>
      </c>
      <c r="E37" s="345">
        <f>IF(ISERROR(VLOOKUP($A37,MatriceVolRepProd,5,FALSE)),0,VLOOKUP($A37,MatriceVolRepProd,5,FALSE))</f>
        <v>4735.9381571761496</v>
      </c>
      <c r="F37" s="345">
        <f>IF(ISERROR(VLOOKUP($A37,MatriceVolRepProd,6,FALSE)),0,VLOOKUP($A37,MatriceVolRepProd,6,FALSE))</f>
        <v>0</v>
      </c>
      <c r="G37" s="345">
        <f>IF(ISERROR(VLOOKUP($A37,MatriceVolRepProd,7,FALSE)),0,VLOOKUP($A37,MatriceVolRepProd,7,FALSE))</f>
        <v>396.629895540625</v>
      </c>
      <c r="H37" s="345">
        <f>IF(ISERROR(VLOOKUP($A37,MatriceVolRepProd,8,FALSE)),0,VLOOKUP($A37,MatriceVolRepProd,8,FALSE))</f>
        <v>1016.9253713258601</v>
      </c>
      <c r="I37" s="345">
        <f>IF(ISERROR(VLOOKUP($A37,MatriceVolRepProd,9,FALSE)),0,VLOOKUP($A37,MatriceVolRepProd,9,FALSE))</f>
        <v>0</v>
      </c>
      <c r="J37" s="345">
        <f>IF(ISERROR(VLOOKUP($A37,MatriceVolRepProd,10,FALSE)),0,VLOOKUP($A37,MatriceVolRepProd,10,FALSE))</f>
        <v>296.02738560318699</v>
      </c>
      <c r="K37" s="345">
        <f>IF(ISERROR(VLOOKUP($A37,MatriceVolRepProd,11,FALSE)),0,VLOOKUP($A37,MatriceVolRepProd,11,FALSE))</f>
        <v>0</v>
      </c>
      <c r="L37" s="345">
        <f>IF(ISERROR(VLOOKUP($A37,MatriceVolRepProd,12,FALSE)),0,VLOOKUP($A37,MatriceVolRepProd,12,FALSE))</f>
        <v>29602.208547095299</v>
      </c>
      <c r="M37" s="471"/>
      <c r="N37" s="258"/>
      <c r="P37" s="5" t="s">
        <v>48</v>
      </c>
      <c r="Q37" s="14">
        <f t="shared" si="17"/>
        <v>0</v>
      </c>
      <c r="R37" s="14">
        <f t="shared" si="17"/>
        <v>0</v>
      </c>
      <c r="S37" s="14">
        <f t="shared" si="17"/>
        <v>0.78226216468303811</v>
      </c>
      <c r="T37" s="14">
        <f t="shared" si="17"/>
        <v>0.15998597366955111</v>
      </c>
      <c r="U37" s="14">
        <f t="shared" si="17"/>
        <v>0</v>
      </c>
      <c r="V37" s="14">
        <f t="shared" si="17"/>
        <v>1.3398658917952394E-2</v>
      </c>
      <c r="W37" s="14">
        <f t="shared" si="17"/>
        <v>3.4353023684296873E-2</v>
      </c>
      <c r="X37" s="14">
        <f t="shared" si="17"/>
        <v>0</v>
      </c>
      <c r="Y37" s="14">
        <f t="shared" si="17"/>
        <v>1.0000179045162308E-2</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285893.77277913498</v>
      </c>
      <c r="E38" s="345">
        <f>IF(ISERROR(VLOOKUP($A38,MatriceVolRepProd,5,FALSE)),0,VLOOKUP($A38,MatriceVolRepProd,5,FALSE))</f>
        <v>176780.19049849399</v>
      </c>
      <c r="F38" s="345">
        <f>IF(ISERROR(VLOOKUP($A38,MatriceVolRepProd,6,FALSE)),0,VLOOKUP($A38,MatriceVolRepProd,6,FALSE))</f>
        <v>0</v>
      </c>
      <c r="G38" s="345">
        <f>IF(ISERROR(VLOOKUP($A38,MatriceVolRepProd,7,FALSE)),0,VLOOKUP($A38,MatriceVolRepProd,7,FALSE))</f>
        <v>17020.714650726499</v>
      </c>
      <c r="H38" s="345">
        <f>IF(ISERROR(VLOOKUP($A38,MatriceVolRepProd,8,FALSE)),0,VLOOKUP($A38,MatriceVolRepProd,8,FALSE))</f>
        <v>4557.0136931800598</v>
      </c>
      <c r="I38" s="345">
        <f>IF(ISERROR(VLOOKUP($A38,MatriceVolRepProd,9,FALSE)),0,VLOOKUP($A38,MatriceVolRepProd,9,FALSE))</f>
        <v>0</v>
      </c>
      <c r="J38" s="345">
        <f>IF(ISERROR(VLOOKUP($A38,MatriceVolRepProd,10,FALSE)),0,VLOOKUP($A38,MatriceVolRepProd,10,FALSE))</f>
        <v>4891.4120361023297</v>
      </c>
      <c r="K38" s="345">
        <f>IF(ISERROR(VLOOKUP($A38,MatriceVolRepProd,11,FALSE)),0,VLOOKUP($A38,MatriceVolRepProd,11,FALSE))</f>
        <v>0</v>
      </c>
      <c r="L38" s="345">
        <f>IF(ISERROR(VLOOKUP($A38,MatriceVolRepProd,12,FALSE)),0,VLOOKUP($A38,MatriceVolRepProd,12,FALSE))</f>
        <v>489143.10365763702</v>
      </c>
      <c r="M38" s="471"/>
      <c r="N38" s="258"/>
      <c r="P38" s="5" t="s">
        <v>49</v>
      </c>
      <c r="Q38" s="14">
        <f t="shared" si="17"/>
        <v>0</v>
      </c>
      <c r="R38" s="14">
        <f t="shared" si="17"/>
        <v>0</v>
      </c>
      <c r="S38" s="14">
        <f t="shared" si="17"/>
        <v>0.5844787969846118</v>
      </c>
      <c r="T38" s="14">
        <f t="shared" si="17"/>
        <v>0.36140791759424801</v>
      </c>
      <c r="U38" s="14">
        <f t="shared" si="17"/>
        <v>0</v>
      </c>
      <c r="V38" s="14">
        <f t="shared" si="17"/>
        <v>3.4797004237515951E-2</v>
      </c>
      <c r="W38" s="14">
        <f t="shared" si="17"/>
        <v>9.3163200280333962E-3</v>
      </c>
      <c r="X38" s="14">
        <f t="shared" si="17"/>
        <v>0</v>
      </c>
      <c r="Y38" s="14">
        <f t="shared" si="17"/>
        <v>9.9999611555925075E-3</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0.43001072836082099</v>
      </c>
      <c r="E39" s="345">
        <f>IF(ISERROR(VLOOKUP($A39,MatriceVolRepProd,5,FALSE)),0,VLOOKUP($A39,MatriceVolRepProd,5,FALSE))</f>
        <v>0.11000274446439599</v>
      </c>
      <c r="F39" s="345">
        <f>IF(ISERROR(VLOOKUP($A39,MatriceVolRepProd,6,FALSE)),0,VLOOKUP($A39,MatriceVolRepProd,6,FALSE))</f>
        <v>0</v>
      </c>
      <c r="G39" s="345">
        <f>IF(ISERROR(VLOOKUP($A39,MatriceVolRepProd,7,FALSE)),0,VLOOKUP($A39,MatriceVolRepProd,7,FALSE))</f>
        <v>1.00002494967633E-2</v>
      </c>
      <c r="H39" s="345">
        <f>IF(ISERROR(VLOOKUP($A39,MatriceVolRepProd,8,FALSE)),0,VLOOKUP($A39,MatriceVolRepProd,8,FALSE))</f>
        <v>2.00004989935266E-2</v>
      </c>
      <c r="I39" s="345">
        <f>IF(ISERROR(VLOOKUP($A39,MatriceVolRepProd,9,FALSE)),0,VLOOKUP($A39,MatriceVolRepProd,9,FALSE))</f>
        <v>0</v>
      </c>
      <c r="J39" s="345">
        <f>IF(ISERROR(VLOOKUP($A39,MatriceVolRepProd,10,FALSE)),0,VLOOKUP($A39,MatriceVolRepProd,10,FALSE))</f>
        <v>1.00002494967633E-2</v>
      </c>
      <c r="K39" s="345">
        <f>IF(ISERROR(VLOOKUP($A39,MatriceVolRepProd,11,FALSE)),0,VLOOKUP($A39,MatriceVolRepProd,11,FALSE))</f>
        <v>0</v>
      </c>
      <c r="L39" s="345">
        <f>IF(ISERROR(VLOOKUP($A39,MatriceVolRepProd,12,FALSE)),0,VLOOKUP($A39,MatriceVolRepProd,12,FALSE))</f>
        <v>0.58001447081226998</v>
      </c>
      <c r="M39" s="471"/>
      <c r="N39" s="258"/>
      <c r="P39" s="6" t="s">
        <v>50</v>
      </c>
      <c r="Q39" s="14">
        <f t="shared" si="17"/>
        <v>0</v>
      </c>
      <c r="R39" s="14">
        <f t="shared" si="17"/>
        <v>0</v>
      </c>
      <c r="S39" s="14">
        <f t="shared" si="17"/>
        <v>0.74137931034482785</v>
      </c>
      <c r="T39" s="14">
        <f t="shared" si="17"/>
        <v>0.18965517241379304</v>
      </c>
      <c r="U39" s="14">
        <f t="shared" si="17"/>
        <v>0</v>
      </c>
      <c r="V39" s="14">
        <f t="shared" si="17"/>
        <v>1.7241379310344869E-2</v>
      </c>
      <c r="W39" s="14">
        <f t="shared" si="17"/>
        <v>3.4482758620689738E-2</v>
      </c>
      <c r="X39" s="14">
        <f t="shared" si="17"/>
        <v>0</v>
      </c>
      <c r="Y39" s="14">
        <f t="shared" si="17"/>
        <v>1.7241379310344869E-2</v>
      </c>
      <c r="Z39" s="14">
        <f t="shared" si="17"/>
        <v>0</v>
      </c>
      <c r="AA39" s="14">
        <f t="shared" si="17"/>
        <v>1</v>
      </c>
    </row>
    <row r="40" spans="1:27" x14ac:dyDescent="0.25">
      <c r="A40" s="372" t="s">
        <v>71</v>
      </c>
      <c r="B40" s="371">
        <f t="shared" ref="B40:L40" si="18">SUM(B41:B42)</f>
        <v>0</v>
      </c>
      <c r="C40" s="371">
        <f t="shared" si="18"/>
        <v>0</v>
      </c>
      <c r="D40" s="371">
        <f t="shared" si="18"/>
        <v>0</v>
      </c>
      <c r="E40" s="371">
        <f t="shared" si="18"/>
        <v>0</v>
      </c>
      <c r="F40" s="371">
        <f t="shared" si="18"/>
        <v>0</v>
      </c>
      <c r="G40" s="371">
        <f t="shared" si="18"/>
        <v>0</v>
      </c>
      <c r="H40" s="371">
        <f t="shared" si="18"/>
        <v>0</v>
      </c>
      <c r="I40" s="371">
        <f t="shared" si="18"/>
        <v>0</v>
      </c>
      <c r="J40" s="371">
        <f t="shared" si="18"/>
        <v>0</v>
      </c>
      <c r="K40" s="371">
        <f t="shared" si="18"/>
        <v>0</v>
      </c>
      <c r="L40" s="371">
        <f t="shared" si="18"/>
        <v>0</v>
      </c>
      <c r="M40" s="470"/>
      <c r="N40" s="257"/>
      <c r="P40" s="35" t="s">
        <v>71</v>
      </c>
      <c r="Q40" s="36">
        <f t="shared" si="17"/>
        <v>0</v>
      </c>
      <c r="R40" s="36">
        <f t="shared" si="17"/>
        <v>0</v>
      </c>
      <c r="S40" s="36">
        <f t="shared" si="17"/>
        <v>0</v>
      </c>
      <c r="T40" s="36">
        <f t="shared" si="17"/>
        <v>0</v>
      </c>
      <c r="U40" s="36">
        <f t="shared" si="17"/>
        <v>0</v>
      </c>
      <c r="V40" s="36">
        <f t="shared" si="17"/>
        <v>0</v>
      </c>
      <c r="W40" s="36">
        <f t="shared" si="17"/>
        <v>0</v>
      </c>
      <c r="X40" s="36">
        <f t="shared" si="17"/>
        <v>0</v>
      </c>
      <c r="Y40" s="36">
        <f t="shared" si="17"/>
        <v>0</v>
      </c>
      <c r="Z40" s="36">
        <f t="shared" si="17"/>
        <v>0</v>
      </c>
      <c r="AA40" s="36">
        <f t="shared" si="17"/>
        <v>0</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0</v>
      </c>
      <c r="E41" s="345">
        <f>IF(ISERROR(VLOOKUP($A41,MatriceVolRepProd,5,FALSE)),0,VLOOKUP($A41,MatriceVolRepProd,5,FALSE))</f>
        <v>0</v>
      </c>
      <c r="F41" s="345">
        <f>IF(ISERROR(VLOOKUP($A41,MatriceVolRepProd,6,FALSE)),0,VLOOKUP($A41,MatriceVolRepProd,6,FALSE))</f>
        <v>0</v>
      </c>
      <c r="G41" s="345">
        <f>IF(ISERROR(VLOOKUP($A41,MatriceVolRepProd,7,FALSE)),0,VLOOKUP($A41,MatriceVolRepProd,7,FALSE))</f>
        <v>0</v>
      </c>
      <c r="H41" s="345">
        <f>IF(ISERROR(VLOOKUP($A41,MatriceVolRepProd,8,FALSE)),0,VLOOKUP($A41,MatriceVolRepProd,8,FALSE))</f>
        <v>0</v>
      </c>
      <c r="I41" s="345">
        <f>IF(ISERROR(VLOOKUP($A41,MatriceVolRepProd,9,FALSE)),0,VLOOKUP($A41,MatriceVolRepProd,9,FALSE))</f>
        <v>0</v>
      </c>
      <c r="J41" s="345">
        <f>IF(ISERROR(VLOOKUP($A41,MatriceVolRepProd,10,FALSE)),0,VLOOKUP($A41,MatriceVolRepProd,10,FALSE))</f>
        <v>0</v>
      </c>
      <c r="K41" s="345">
        <f>IF(ISERROR(VLOOKUP($A41,MatriceVolRepProd,11,FALSE)),0,VLOOKUP($A41,MatriceVolRepProd,11,FALSE))</f>
        <v>0</v>
      </c>
      <c r="L41" s="345">
        <f>IF(ISERROR(VLOOKUP($A41,MatriceVolRepProd,12,FALSE)),0,VLOOKUP($A41,MatriceVolRepProd,12,FALSE))</f>
        <v>0</v>
      </c>
      <c r="M41" s="471"/>
      <c r="N41" s="258"/>
      <c r="P41" s="5" t="s">
        <v>56</v>
      </c>
      <c r="Q41" s="14">
        <f t="shared" si="17"/>
        <v>0</v>
      </c>
      <c r="R41" s="14">
        <f t="shared" si="17"/>
        <v>0</v>
      </c>
      <c r="S41" s="14">
        <f t="shared" si="17"/>
        <v>0</v>
      </c>
      <c r="T41" s="14">
        <f t="shared" si="17"/>
        <v>0</v>
      </c>
      <c r="U41" s="14">
        <f t="shared" si="17"/>
        <v>0</v>
      </c>
      <c r="V41" s="14">
        <f t="shared" si="17"/>
        <v>0</v>
      </c>
      <c r="W41" s="14">
        <f t="shared" si="17"/>
        <v>0</v>
      </c>
      <c r="X41" s="14">
        <f t="shared" si="17"/>
        <v>0</v>
      </c>
      <c r="Y41" s="14">
        <f t="shared" si="17"/>
        <v>0</v>
      </c>
      <c r="Z41" s="14">
        <f t="shared" si="17"/>
        <v>0</v>
      </c>
      <c r="AA41" s="14">
        <f t="shared" si="17"/>
        <v>0</v>
      </c>
    </row>
    <row r="42" spans="1:27" x14ac:dyDescent="0.25">
      <c r="A42" s="373" t="s">
        <v>58</v>
      </c>
      <c r="B42" s="345">
        <f>IF(ISERROR(VLOOKUP($A42,MatriceVolRepProd,2,FALSE)),0,VLOOKUP($A42,MatriceVolRepProd,2,FALSE))</f>
        <v>0</v>
      </c>
      <c r="C42" s="345">
        <f>IF(ISERROR(VLOOKUP($A42,MatriceVolRepProd,3,FALSE)),0,VLOOKUP($A42,MatriceVolRepProd,3,FALSE))</f>
        <v>0</v>
      </c>
      <c r="D42" s="345">
        <f>IF(ISERROR(VLOOKUP($A42,MatriceVolRepProd,4,FALSE)),0,VLOOKUP($A42,MatriceVolRepProd,4,FALSE))</f>
        <v>0</v>
      </c>
      <c r="E42" s="345">
        <f>IF(ISERROR(VLOOKUP($A42,MatriceVolRepProd,5,FALSE)),0,VLOOKUP($A42,MatriceVolRepProd,5,FALSE))</f>
        <v>0</v>
      </c>
      <c r="F42" s="345">
        <f>IF(ISERROR(VLOOKUP($A42,MatriceVolRepProd,6,FALSE)),0,VLOOKUP($A42,MatriceVolRepProd,6,FALSE))</f>
        <v>0</v>
      </c>
      <c r="G42" s="345">
        <f>IF(ISERROR(VLOOKUP($A42,MatriceVolRepProd,7,FALSE)),0,VLOOKUP($A42,MatriceVolRepProd,7,FALSE))</f>
        <v>0</v>
      </c>
      <c r="H42" s="345">
        <f>IF(ISERROR(VLOOKUP($A42,MatriceVolRepProd,8,FALSE)),0,VLOOKUP($A42,MatriceVolRepProd,8,FALSE))</f>
        <v>0</v>
      </c>
      <c r="I42" s="345">
        <f>IF(ISERROR(VLOOKUP($A42,MatriceVolRepProd,9,FALSE)),0,VLOOKUP($A42,MatriceVolRepProd,9,FALSE))</f>
        <v>0</v>
      </c>
      <c r="J42" s="345">
        <f>IF(ISERROR(VLOOKUP($A42,MatriceVolRepProd,10,FALSE)),0,VLOOKUP($A42,MatriceVolRepProd,10,FALSE))</f>
        <v>0</v>
      </c>
      <c r="K42" s="345">
        <f>IF(ISERROR(VLOOKUP($A42,MatriceVolRepProd,11,FALSE)),0,VLOOKUP($A42,MatriceVolRepProd,11,FALSE))</f>
        <v>0</v>
      </c>
      <c r="L42" s="345">
        <f>IF(ISERROR(VLOOKUP($A42,MatriceVolRepProd,12,FALSE)),0,VLOOKUP($A42,MatriceVolRepProd,12,FALSE))</f>
        <v>0</v>
      </c>
      <c r="M42" s="471"/>
      <c r="N42" s="258"/>
      <c r="P42" s="6" t="s">
        <v>58</v>
      </c>
      <c r="Q42" s="14">
        <f t="shared" si="17"/>
        <v>0</v>
      </c>
      <c r="R42" s="14">
        <f t="shared" si="17"/>
        <v>0</v>
      </c>
      <c r="S42" s="14">
        <f t="shared" si="17"/>
        <v>0</v>
      </c>
      <c r="T42" s="14">
        <f t="shared" si="17"/>
        <v>0</v>
      </c>
      <c r="U42" s="14">
        <f t="shared" si="17"/>
        <v>0</v>
      </c>
      <c r="V42" s="14">
        <f t="shared" si="17"/>
        <v>0</v>
      </c>
      <c r="W42" s="14">
        <f t="shared" si="17"/>
        <v>0</v>
      </c>
      <c r="X42" s="14">
        <f t="shared" si="17"/>
        <v>0</v>
      </c>
      <c r="Y42" s="14">
        <f t="shared" si="17"/>
        <v>0</v>
      </c>
      <c r="Z42" s="14">
        <f t="shared" si="17"/>
        <v>0</v>
      </c>
      <c r="AA42" s="14">
        <f t="shared" si="17"/>
        <v>0</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0</v>
      </c>
      <c r="E45" s="371">
        <f t="shared" si="19"/>
        <v>0</v>
      </c>
      <c r="F45" s="371">
        <f t="shared" si="19"/>
        <v>0</v>
      </c>
      <c r="G45" s="371">
        <f t="shared" si="19"/>
        <v>0</v>
      </c>
      <c r="H45" s="371">
        <f t="shared" si="19"/>
        <v>0</v>
      </c>
      <c r="I45" s="371">
        <f t="shared" si="19"/>
        <v>0</v>
      </c>
      <c r="J45" s="371">
        <f t="shared" si="19"/>
        <v>0</v>
      </c>
      <c r="K45" s="371">
        <f t="shared" si="19"/>
        <v>0</v>
      </c>
      <c r="L45" s="371">
        <f t="shared" si="19"/>
        <v>0</v>
      </c>
      <c r="M45" s="470"/>
      <c r="N45" s="257"/>
      <c r="P45" s="35" t="s">
        <v>80</v>
      </c>
      <c r="Q45" s="36">
        <f t="shared" ref="Q45:AA48" si="20">IF(ISERROR(B45/$L45),0,B45/$L45)</f>
        <v>0</v>
      </c>
      <c r="R45" s="36">
        <f t="shared" si="20"/>
        <v>0</v>
      </c>
      <c r="S45" s="36">
        <f t="shared" si="20"/>
        <v>0</v>
      </c>
      <c r="T45" s="36">
        <f t="shared" si="20"/>
        <v>0</v>
      </c>
      <c r="U45" s="36">
        <f t="shared" si="20"/>
        <v>0</v>
      </c>
      <c r="V45" s="36">
        <f t="shared" si="20"/>
        <v>0</v>
      </c>
      <c r="W45" s="36">
        <f t="shared" si="20"/>
        <v>0</v>
      </c>
      <c r="X45" s="36">
        <f t="shared" si="20"/>
        <v>0</v>
      </c>
      <c r="Y45" s="36">
        <f t="shared" si="20"/>
        <v>0</v>
      </c>
      <c r="Z45" s="36">
        <f t="shared" si="20"/>
        <v>0</v>
      </c>
      <c r="AA45" s="36">
        <f t="shared" si="20"/>
        <v>0</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0</v>
      </c>
      <c r="E46" s="345">
        <f>IF(ISERROR(VLOOKUP($A46,MatriceVolRepProd,5,FALSE)),0,VLOOKUP($A46,MatriceVolRepProd,5,FALSE))</f>
        <v>0</v>
      </c>
      <c r="F46" s="345">
        <f>IF(ISERROR(VLOOKUP($A46,MatriceVolRepProd,6,FALSE)),0,VLOOKUP($A46,MatriceVolRepProd,6,FALSE))</f>
        <v>0</v>
      </c>
      <c r="G46" s="345">
        <f>IF(ISERROR(VLOOKUP($A46,MatriceVolRepProd,7,FALSE)),0,VLOOKUP($A46,MatriceVolRepProd,7,FALSE))</f>
        <v>0</v>
      </c>
      <c r="H46" s="345">
        <f>IF(ISERROR(VLOOKUP($A46,MatriceVolRepProd,8,FALSE)),0,VLOOKUP($A46,MatriceVolRepProd,8,FALSE))</f>
        <v>0</v>
      </c>
      <c r="I46" s="345">
        <f>IF(ISERROR(VLOOKUP($A46,MatriceVolRepProd,9,FALSE)),0,VLOOKUP($A46,MatriceVolRepProd,9,FALSE))</f>
        <v>0</v>
      </c>
      <c r="J46" s="345">
        <f>IF(ISERROR(VLOOKUP($A46,MatriceVolRepProd,10,FALSE)),0,VLOOKUP($A46,MatriceVolRepProd,10,FALSE))</f>
        <v>0</v>
      </c>
      <c r="K46" s="345">
        <f>IF(ISERROR(VLOOKUP($A46,MatriceVolRepProd,11,FALSE)),0,VLOOKUP($A46,MatriceVolRepProd,11,FALSE))</f>
        <v>0</v>
      </c>
      <c r="L46" s="345">
        <f>IF(ISERROR(VLOOKUP($A46,MatriceVolRepProd,12,FALSE)),0,VLOOKUP($A46,MatriceVolRepProd,12,FALSE))</f>
        <v>0</v>
      </c>
      <c r="M46" s="471"/>
      <c r="N46" s="258"/>
      <c r="P46" s="8" t="s">
        <v>45</v>
      </c>
      <c r="Q46" s="14">
        <f t="shared" si="20"/>
        <v>0</v>
      </c>
      <c r="R46" s="14">
        <f t="shared" si="20"/>
        <v>0</v>
      </c>
      <c r="S46" s="14">
        <f t="shared" si="20"/>
        <v>0</v>
      </c>
      <c r="T46" s="14">
        <f t="shared" si="20"/>
        <v>0</v>
      </c>
      <c r="U46" s="14">
        <f t="shared" si="20"/>
        <v>0</v>
      </c>
      <c r="V46" s="14">
        <f t="shared" si="20"/>
        <v>0</v>
      </c>
      <c r="W46" s="14">
        <f t="shared" si="20"/>
        <v>0</v>
      </c>
      <c r="X46" s="14">
        <f t="shared" si="20"/>
        <v>0</v>
      </c>
      <c r="Y46" s="14">
        <f t="shared" si="20"/>
        <v>0</v>
      </c>
      <c r="Z46" s="14">
        <f t="shared" si="20"/>
        <v>0</v>
      </c>
      <c r="AA46" s="14">
        <f t="shared" si="20"/>
        <v>0</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0</v>
      </c>
      <c r="E48" s="345">
        <f>IF(ISERROR(VLOOKUP($A48,MatriceVolRepProd,5,FALSE)),0,VLOOKUP($A48,MatriceVolRepProd,5,FALSE))</f>
        <v>0</v>
      </c>
      <c r="F48" s="345">
        <f>IF(ISERROR(VLOOKUP($A48,MatriceVolRepProd,6,FALSE)),0,VLOOKUP($A48,MatriceVolRepProd,6,FALSE))</f>
        <v>0</v>
      </c>
      <c r="G48" s="345">
        <f>IF(ISERROR(VLOOKUP($A48,MatriceVolRepProd,7,FALSE)),0,VLOOKUP($A48,MatriceVolRepProd,7,FALSE))</f>
        <v>0</v>
      </c>
      <c r="H48" s="345">
        <f>IF(ISERROR(VLOOKUP($A48,MatriceVolRepProd,8,FALSE)),0,VLOOKUP($A48,MatriceVolRepProd,8,FALSE))</f>
        <v>0</v>
      </c>
      <c r="I48" s="345">
        <f>IF(ISERROR(VLOOKUP($A48,MatriceVolRepProd,9,FALSE)),0,VLOOKUP($A48,MatriceVolRepProd,9,FALSE))</f>
        <v>0</v>
      </c>
      <c r="J48" s="345">
        <f>IF(ISERROR(VLOOKUP($A48,MatriceVolRepProd,10,FALSE)),0,VLOOKUP($A48,MatriceVolRepProd,10,FALSE))</f>
        <v>0</v>
      </c>
      <c r="K48" s="345">
        <f>IF(ISERROR(VLOOKUP($A48,MatriceVolRepProd,11,FALSE)),0,VLOOKUP($A48,MatriceVolRepProd,11,FALSE))</f>
        <v>0</v>
      </c>
      <c r="L48" s="345">
        <f>IF(ISERROR(VLOOKUP($A48,MatriceVolRepProd,12,FALSE)),0,VLOOKUP($A48,MatriceVolRepProd,12,FALSE))</f>
        <v>0</v>
      </c>
      <c r="M48" s="471"/>
      <c r="N48" s="258"/>
      <c r="P48" s="6" t="s">
        <v>53</v>
      </c>
      <c r="Q48" s="14">
        <f t="shared" si="20"/>
        <v>0</v>
      </c>
      <c r="R48" s="14">
        <f t="shared" si="20"/>
        <v>0</v>
      </c>
      <c r="S48" s="14">
        <f t="shared" si="20"/>
        <v>0</v>
      </c>
      <c r="T48" s="14">
        <f t="shared" si="20"/>
        <v>0</v>
      </c>
      <c r="U48" s="14">
        <f t="shared" si="20"/>
        <v>0</v>
      </c>
      <c r="V48" s="14">
        <f t="shared" si="20"/>
        <v>0</v>
      </c>
      <c r="W48" s="14">
        <f t="shared" si="20"/>
        <v>0</v>
      </c>
      <c r="X48" s="14">
        <f t="shared" si="20"/>
        <v>0</v>
      </c>
      <c r="Y48" s="14">
        <f t="shared" si="20"/>
        <v>0</v>
      </c>
      <c r="Z48" s="14">
        <f t="shared" si="20"/>
        <v>0</v>
      </c>
      <c r="AA48" s="14">
        <f t="shared" si="20"/>
        <v>0</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4"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view="pageBreakPreview" zoomScale="60" zoomScaleNormal="100" zoomScalePageLayoutView="30" workbookViewId="0">
      <selection activeCell="C51" sqref="C51"/>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3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U02452_3FF</v>
      </c>
      <c r="B2" s="531"/>
      <c r="C2" s="531"/>
      <c r="D2" s="531"/>
      <c r="E2" s="531"/>
      <c r="F2" s="531"/>
      <c r="G2" s="531"/>
      <c r="H2" s="531"/>
      <c r="I2" s="531"/>
      <c r="J2" s="531"/>
      <c r="K2" s="531"/>
      <c r="L2" s="531"/>
      <c r="M2" s="531"/>
      <c r="N2" s="531"/>
      <c r="O2" s="531"/>
      <c r="X2" s="219" t="s">
        <v>154</v>
      </c>
      <c r="Y2" s="222" t="s">
        <v>1416</v>
      </c>
    </row>
    <row r="3" spans="1:31" x14ac:dyDescent="0.25">
      <c r="A3" s="252" t="s">
        <v>154</v>
      </c>
      <c r="C3" s="3"/>
      <c r="D3" s="252"/>
      <c r="Q3" s="532" t="s">
        <v>82</v>
      </c>
      <c r="R3" s="532"/>
      <c r="T3" t="str">
        <f>RIGHT(LEFT(_xll.Woodstock.Analyst.Xcel.UDFs.GetScenarioName(),18),10)</f>
        <v>U02452_3FF</v>
      </c>
      <c r="Y3" s="528" t="s">
        <v>182</v>
      </c>
      <c r="Z3" s="529"/>
      <c r="AA3" s="529"/>
      <c r="AB3" s="529"/>
      <c r="AC3" s="529"/>
      <c r="AD3" s="529"/>
      <c r="AE3" s="530"/>
    </row>
    <row r="4" spans="1:31" x14ac:dyDescent="0.25">
      <c r="B4" s="232" t="s">
        <v>560</v>
      </c>
      <c r="Q4" s="533" t="s">
        <v>81</v>
      </c>
      <c r="R4" s="534"/>
      <c r="Y4" s="72" t="s">
        <v>183</v>
      </c>
      <c r="Z4" s="72"/>
      <c r="AA4" s="73"/>
      <c r="AB4" s="73"/>
      <c r="AC4" s="73"/>
      <c r="AD4" s="73"/>
      <c r="AE4" s="73"/>
    </row>
    <row r="5" spans="1:31" x14ac:dyDescent="0.25">
      <c r="Q5" s="535" t="s">
        <v>83</v>
      </c>
      <c r="R5" s="536"/>
      <c r="U5" t="s">
        <v>1503</v>
      </c>
      <c r="V5" t="e">
        <f>_xll.Woodstock.Analyst.Xcel.UDFs.GetIndicatorValueAverage("OVOLPRUREC", _xll.Woodstock.Analyst.Xcel.UDFs.GetDynamicFilter(), _xll.Woodstock.Analyst.Xcel.UDFs.GetModelFilename(), _xll.Woodstock.Analyst.Xcel.UDFs.GetScenarioIndex(), "2", "6")</f>
        <v>#VALUE!</v>
      </c>
      <c r="Y5" s="527" t="s">
        <v>185</v>
      </c>
      <c r="Z5" s="527"/>
      <c r="AA5" s="527"/>
      <c r="AB5" s="527"/>
      <c r="AC5" s="527"/>
      <c r="AD5" s="527"/>
      <c r="AE5" s="527"/>
    </row>
    <row r="6" spans="1:31" ht="15" customHeight="1" x14ac:dyDescent="0.25">
      <c r="A6" s="543" t="s">
        <v>0</v>
      </c>
      <c r="B6" s="544"/>
      <c r="C6" s="417"/>
      <c r="D6" s="541" t="s">
        <v>1567</v>
      </c>
      <c r="E6" s="538" t="s">
        <v>1626</v>
      </c>
      <c r="F6" s="539"/>
      <c r="G6" s="539"/>
      <c r="H6" s="539"/>
      <c r="I6" s="539"/>
      <c r="J6" s="540"/>
      <c r="K6" s="538" t="s">
        <v>1627</v>
      </c>
      <c r="L6" s="539"/>
      <c r="M6" s="539"/>
      <c r="N6" s="539"/>
      <c r="O6" s="540"/>
      <c r="Y6" s="524" t="s">
        <v>184</v>
      </c>
      <c r="Z6" s="525"/>
      <c r="AA6" s="525"/>
      <c r="AB6" s="525"/>
      <c r="AC6" s="525"/>
      <c r="AD6" s="525"/>
      <c r="AE6" s="526"/>
    </row>
    <row r="7" spans="1:31" x14ac:dyDescent="0.25">
      <c r="A7" s="545"/>
      <c r="B7" s="546"/>
      <c r="C7" s="418"/>
      <c r="D7" s="542"/>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37" t="s">
        <v>1</v>
      </c>
      <c r="B8" s="422" t="s">
        <v>2</v>
      </c>
      <c r="C8" s="423" t="s">
        <v>59</v>
      </c>
      <c r="D8" s="424">
        <f t="shared" ref="D8:D28" si="0">J8+O8</f>
        <v>148490.49253731317</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77919.404191640962</v>
      </c>
      <c r="H8" s="424">
        <f>IF(ISERROR(VLOOKUP($B8,DataRemsoftAjuste,7+VLOOKUP($B$4,Periode,2,FALSE),FALSE)*VLOOKUP($C8,MatricePourcRepProd,5,FALSE)),0,VLOOKUP($B8,DataRemsoftAjuste,7+VLOOKUP($B$4,Periode,2,FALSE),FALSE)*VLOOKUP($C8,MatricePourcRepProd,5,FALSE))</f>
        <v>58852.16703400312</v>
      </c>
      <c r="I8" s="424">
        <f>IF(ISERROR(VLOOKUP($B8,DataRemsoftAjuste,7+VLOOKUP($B$4,Periode,2,FALSE),FALSE)*VLOOKUP($C8,MatricePourcRepProd,6,FALSE)),0,VLOOKUP($B8,DataRemsoftAjuste,7+VLOOKUP($B$4,Periode,2,FALSE),FALSE)*VLOOKUP($C8,MatricePourcRepProd,6,FALSE))</f>
        <v>0</v>
      </c>
      <c r="J8" s="424">
        <f>SUM(E8:I8)</f>
        <v>136771.57122564409</v>
      </c>
      <c r="K8" s="424">
        <f>IF(ISERROR(VLOOKUP($B8,DataRemsoftAjuste,7+VLOOKUP($B$4,Periode,2,FALSE),FALSE)*VLOOKUP($C8,MatricePourcRepProd,7,FALSE)),0,VLOOKUP($B8,DataRemsoftAjuste,7+VLOOKUP($B$4,Periode,2,FALSE),FALSE)*VLOOKUP($C8,MatricePourcRepProd,7,FALSE))</f>
        <v>6044.899177635989</v>
      </c>
      <c r="L8" s="424">
        <f>IF(ISERROR(VLOOKUP($B8,DataRemsoftAjuste,7+VLOOKUP($B$4,Periode,2,FALSE),FALSE)*VLOOKUP($C8,MatricePourcRepProd,8,FALSE)),0,VLOOKUP($B8,DataRemsoftAjuste,7+VLOOKUP($B$4,Periode,2,FALSE),FALSE)*VLOOKUP($C8,MatricePourcRepProd,8,FALSE))</f>
        <v>4189.108171450297</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1484.9139625827997</v>
      </c>
      <c r="O8" s="424">
        <f>SUM(K8:N8)</f>
        <v>11718.921311669084</v>
      </c>
      <c r="Q8" s="18" t="s">
        <v>2</v>
      </c>
      <c r="R8" s="18" t="s">
        <v>62</v>
      </c>
      <c r="S8" s="19">
        <f>_xll.Woodstock.Analyst.Xcel.UDFs.GetIndicatorValue("OVOLSABREC","Toutes les strates",_xll.Woodstock.Analyst.Xcel.UDFs.GetModelFilename(),_xll.Woodstock.Analyst.Xcel.UDFs.GetScenarioIndex(),"2")/5</f>
        <v>166600.58749999999</v>
      </c>
      <c r="T8" s="19">
        <f>_xll.Woodstock.Analyst.Xcel.UDFs.GetIndicatorValue("OVOLSABREC", "Toutes les strates", _xll.Woodstock.Analyst.Xcel.UDFs.GetModelFilename(), _xll.Woodstock.Analyst.Xcel.UDFs.GetScenarioIndex(),"3")/5</f>
        <v>140789.6</v>
      </c>
      <c r="U8" s="19">
        <f>_xll.Woodstock.Analyst.Xcel.UDFs.GetIndicatorValue("OVOLSABREC", "Toutes les strates", _xll.Woodstock.Analyst.Xcel.UDFs.GetModelFilename(), _xll.Woodstock.Analyst.Xcel.UDFs.GetScenarioIndex(),"4")/5</f>
        <v>147253.36249999999</v>
      </c>
      <c r="V8" s="19">
        <f>_xll.Woodstock.Analyst.Xcel.UDFs.GetIndicatorValue("OVOLSABREC", "Toutes les strates", _xll.Woodstock.Analyst.Xcel.UDFs.GetModelFilename(), _xll.Woodstock.Analyst.Xcel.UDFs.GetScenarioIndex(),"5")/5</f>
        <v>155833.5625</v>
      </c>
      <c r="W8" s="19">
        <f>_xll.Woodstock.Analyst.Xcel.UDFs.GetIndicatorValue("OVOLSABREC", "Toutes les strates", _xll.Woodstock.Analyst.Xcel.UDFs.GetModelFilename(), _xll.Woodstock.Analyst.Xcel.UDFs.GetScenarioIndex(),"6")/5</f>
        <v>135687.61249999999</v>
      </c>
      <c r="X8" s="19">
        <f>_xll.Woodstock.Analyst.Xcel.UDFs.GetIndicatorValueAverage("OVOLSABREC", "Toutes les strates", _xll.Woodstock.Analyst.Xcel.UDFs.GetModelFilename(), _xll.Woodstock.Analyst.Xcel.UDFs.GetScenarioIndex(),"2", "6")/5</f>
        <v>149232.94500000001</v>
      </c>
      <c r="Y8" s="69">
        <f t="shared" ref="Y8:AD12" si="1">S8*$AE$12</f>
        <v>165771.72885572139</v>
      </c>
      <c r="Z8" s="69">
        <f t="shared" si="1"/>
        <v>140089.15422885574</v>
      </c>
      <c r="AA8" s="69">
        <f t="shared" si="1"/>
        <v>146520.75870646766</v>
      </c>
      <c r="AB8" s="69">
        <f t="shared" si="1"/>
        <v>155058.27114427861</v>
      </c>
      <c r="AC8" s="69">
        <f t="shared" si="1"/>
        <v>135012.54975124379</v>
      </c>
      <c r="AD8" s="69">
        <f t="shared" si="1"/>
        <v>148490.49253731343</v>
      </c>
      <c r="AE8" s="71"/>
    </row>
    <row r="9" spans="1:31" x14ac:dyDescent="0.25">
      <c r="A9" s="537"/>
      <c r="B9" s="422" t="s">
        <v>3</v>
      </c>
      <c r="C9" s="425" t="s">
        <v>72</v>
      </c>
      <c r="D9" s="424">
        <f t="shared" si="0"/>
        <v>518178.48756218998</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308712.85042488552</v>
      </c>
      <c r="H9" s="424">
        <f>IF(ISERROR(VLOOKUP($B9,DataRemsoftAjuste,7+VLOOKUP($B$4,Periode,2,FALSE),FALSE)*VLOOKUP($C9,MatricePourcRepProd,5,FALSE)),0,VLOOKUP($B9,DataRemsoftAjuste,7+VLOOKUP($B$4,Periode,2,FALSE),FALSE)*VLOOKUP($C9,MatricePourcRepProd,5,FALSE))</f>
        <v>181317.69605656801</v>
      </c>
      <c r="I9" s="424">
        <f>IF(ISERROR(VLOOKUP($B9,DataRemsoftAjuste,7+VLOOKUP($B$4,Periode,2,FALSE),FALSE)*VLOOKUP($C9,MatricePourcRepProd,6,FALSE)),0,VLOOKUP($B9,DataRemsoftAjuste,7+VLOOKUP($B$4,Periode,2,FALSE),FALSE)*VLOOKUP($C9,MatricePourcRepProd,6,FALSE))</f>
        <v>0</v>
      </c>
      <c r="J9" s="424">
        <f>SUM(E9:I9)</f>
        <v>490030.54648145352</v>
      </c>
      <c r="K9" s="424">
        <f>IF(ISERROR(VLOOKUP($B9,DataRemsoftAjuste,7+VLOOKUP($B$4,Periode,2,FALSE),FALSE)*VLOOKUP($C9,MatricePourcRepProd,7,FALSE)),0,VLOOKUP($B9,DataRemsoftAjuste,7+VLOOKUP($B$4,Periode,2,FALSE),FALSE)*VLOOKUP($C9,MatricePourcRepProd,7,FALSE))</f>
        <v>17398.303430679771</v>
      </c>
      <c r="L9" s="424">
        <f>IF(ISERROR(VLOOKUP($B9,DataRemsoftAjuste,7+VLOOKUP($B$4,Periode,2,FALSE),FALSE)*VLOOKUP($C9,MatricePourcRepProd,8,FALSE)),0,VLOOKUP($B9,DataRemsoftAjuste,7+VLOOKUP($B$4,Periode,2,FALSE),FALSE)*VLOOKUP($C9,MatricePourcRepProd,8,FALSE))</f>
        <v>5567.8622642804603</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5181.7753857762391</v>
      </c>
      <c r="O9" s="424">
        <f>SUM(K9:N9)</f>
        <v>28147.941080736473</v>
      </c>
      <c r="Q9" s="18" t="s">
        <v>3</v>
      </c>
      <c r="R9" s="18" t="s">
        <v>62</v>
      </c>
      <c r="S9" s="19">
        <f>_xll.Woodstock.Analyst.Xcel.UDFs.GetIndicatorValue("OVOLGEPXREC", "Toutes les strates", _xll.Woodstock.Analyst.Xcel.UDFs.GetModelFilename(), _xll.Woodstock.Analyst.Xcel.UDFs.GetScenarioIndex(),"2")/5</f>
        <v>510768.65</v>
      </c>
      <c r="T9" s="19">
        <f>_xll.Woodstock.Analyst.Xcel.UDFs.GetIndicatorValue("OVOLGEPXREC", "Toutes les strates", _xll.Woodstock.Analyst.Xcel.UDFs.GetModelFilename(), _xll.Woodstock.Analyst.Xcel.UDFs.GetScenarioIndex(),"3")/5</f>
        <v>539547.05000000005</v>
      </c>
      <c r="U9" s="19">
        <f>_xll.Woodstock.Analyst.Xcel.UDFs.GetIndicatorValue("OVOLGEPXREC", "Toutes les strates", _xll.Woodstock.Analyst.Xcel.UDFs.GetModelFilename(), _xll.Woodstock.Analyst.Xcel.UDFs.GetScenarioIndex(),"4")/5</f>
        <v>512884.25</v>
      </c>
      <c r="V9" s="19">
        <f>_xll.Woodstock.Analyst.Xcel.UDFs.GetIndicatorValue("OVOLGEPXREC", "Toutes les strates", _xll.Woodstock.Analyst.Xcel.UDFs.GetModelFilename(), _xll.Woodstock.Analyst.Xcel.UDFs.GetScenarioIndex(),"5")/5</f>
        <v>500158.5</v>
      </c>
      <c r="W9" s="19">
        <f>_xll.Woodstock.Analyst.Xcel.UDFs.GetIndicatorValue("OVOLGEPXREC", "Toutes les strates", _xll.Woodstock.Analyst.Xcel.UDFs.GetModelFilename(), _xll.Woodstock.Analyst.Xcel.UDFs.GetScenarioIndex(),"6")/5</f>
        <v>540488.44999999995</v>
      </c>
      <c r="X9" s="19">
        <f>_xll.Woodstock.Analyst.Xcel.UDFs.GetIndicatorValueAverage("OVOLGEPXREC", "Toutes les strates", _xll.Woodstock.Analyst.Xcel.UDFs.GetModelFilename(), _xll.Woodstock.Analyst.Xcel.UDFs.GetScenarioIndex(),"2", "6")/5</f>
        <v>520769.38</v>
      </c>
      <c r="Y9" s="69">
        <f t="shared" si="1"/>
        <v>508227.512437811</v>
      </c>
      <c r="Z9" s="69">
        <f t="shared" si="1"/>
        <v>536862.73631840805</v>
      </c>
      <c r="AA9" s="69">
        <f t="shared" si="1"/>
        <v>510332.58706467663</v>
      </c>
      <c r="AB9" s="69">
        <f t="shared" si="1"/>
        <v>497670.14925373136</v>
      </c>
      <c r="AC9" s="69">
        <f t="shared" si="1"/>
        <v>537799.45273631834</v>
      </c>
      <c r="AD9" s="69">
        <f t="shared" si="1"/>
        <v>518178.48756218905</v>
      </c>
      <c r="AE9" s="71"/>
    </row>
    <row r="10" spans="1:31" x14ac:dyDescent="0.25">
      <c r="A10" s="537"/>
      <c r="B10" s="422" t="s">
        <v>4</v>
      </c>
      <c r="C10" s="425" t="s">
        <v>57</v>
      </c>
      <c r="D10" s="424">
        <f t="shared" si="0"/>
        <v>17265.097675621844</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137.05244589816934</v>
      </c>
      <c r="G10" s="424">
        <f>IF(ISERROR(VLOOKUP($B10,DataRemsoftAjuste,7+VLOOKUP($B$4,Periode,2,FALSE),FALSE)*VLOOKUP($C10,MatricePourcRepProd,4,FALSE)),0,VLOOKUP($B10,DataRemsoftAjuste,7+VLOOKUP($B$4,Periode,2,FALSE),FALSE)*VLOOKUP($C10,MatricePourcRepProd,4,FALSE))</f>
        <v>14763.348419439424</v>
      </c>
      <c r="H10" s="424">
        <f>IF(ISERROR(VLOOKUP($B10,DataRemsoftAjuste,7+VLOOKUP($B$4,Periode,2,FALSE),FALSE)*VLOOKUP($C10,MatricePourcRepProd,5,FALSE)),0,VLOOKUP($B10,DataRemsoftAjuste,7+VLOOKUP($B$4,Periode,2,FALSE),FALSE)*VLOOKUP($C10,MatricePourcRepProd,5,FALSE))</f>
        <v>1172.0535496356279</v>
      </c>
      <c r="I10" s="424">
        <f>IF(ISERROR(VLOOKUP($B10,DataRemsoftAjuste,7+VLOOKUP($B$4,Periode,2,FALSE),FALSE)*VLOOKUP($C10,MatricePourcRepProd,6,FALSE)),0,VLOOKUP($B10,DataRemsoftAjuste,7+VLOOKUP($B$4,Periode,2,FALSE),FALSE)*VLOOKUP($C10,MatricePourcRepProd,6,FALSE))</f>
        <v>0</v>
      </c>
      <c r="J10" s="424">
        <f>SUM(E10:I10)</f>
        <v>16072.454414973221</v>
      </c>
      <c r="K10" s="424">
        <f>IF(ISERROR(VLOOKUP($B10,DataRemsoftAjuste,7+VLOOKUP($B$4,Periode,2,FALSE),FALSE)*VLOOKUP($C10,MatricePourcRepProd,7,FALSE)),0,VLOOKUP($B10,DataRemsoftAjuste,7+VLOOKUP($B$4,Periode,2,FALSE),FALSE)*VLOOKUP($C10,MatricePourcRepProd,7,FALSE))</f>
        <v>341.22521073158276</v>
      </c>
      <c r="L10" s="424">
        <f>IF(ISERROR(VLOOKUP($B10,DataRemsoftAjuste,7+VLOOKUP($B$4,Periode,2,FALSE),FALSE)*VLOOKUP($C10,MatricePourcRepProd,8,FALSE)),0,VLOOKUP($B10,DataRemsoftAjuste,7+VLOOKUP($B$4,Periode,2,FALSE),FALSE)*VLOOKUP($C10,MatricePourcRepProd,8,FALSE))</f>
        <v>678.76047325345542</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172.6575766635853</v>
      </c>
      <c r="O10" s="424">
        <f>SUM(K10:N10)</f>
        <v>1192.6432606486235</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10000.873819999953</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6952.082419999977</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27192.784379999954</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31633.901760000001</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10977.47344</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17351.423163999931</v>
      </c>
      <c r="Y10" s="69">
        <f t="shared" si="1"/>
        <v>9951.1182288556756</v>
      </c>
      <c r="Z10" s="69">
        <f t="shared" si="1"/>
        <v>6917.4949452736091</v>
      </c>
      <c r="AA10" s="69">
        <f t="shared" si="1"/>
        <v>27057.496895522341</v>
      </c>
      <c r="AB10" s="69">
        <f t="shared" si="1"/>
        <v>31476.519164179106</v>
      </c>
      <c r="AC10" s="69">
        <f t="shared" si="1"/>
        <v>10922.859144278607</v>
      </c>
      <c r="AD10" s="69">
        <f t="shared" si="1"/>
        <v>17265.097675621822</v>
      </c>
      <c r="AE10" s="71"/>
    </row>
    <row r="11" spans="1:31" x14ac:dyDescent="0.25">
      <c r="A11" s="537"/>
      <c r="B11" s="422" t="s">
        <v>5</v>
      </c>
      <c r="C11" s="425" t="s">
        <v>54</v>
      </c>
      <c r="D11" s="424">
        <f t="shared" si="0"/>
        <v>3065.9222248756219</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2723.9335858944328</v>
      </c>
      <c r="H11" s="424">
        <f>IF(ISERROR(VLOOKUP($B11,DataRemsoftAjuste,7+VLOOKUP($B$4,Periode,2,FALSE),FALSE)*VLOOKUP($C11,MatricePourcRepProd,5,FALSE)),0,VLOOKUP($B11,DataRemsoftAjuste,7+VLOOKUP($B$4,Periode,2,FALSE),FALSE)*VLOOKUP($C11,MatricePourcRepProd,5,FALSE))</f>
        <v>213.7330267120023</v>
      </c>
      <c r="I11" s="424">
        <f>IF(ISERROR(VLOOKUP($B11,DataRemsoftAjuste,7+VLOOKUP($B$4,Periode,2,FALSE),FALSE)*VLOOKUP($C11,MatricePourcRepProd,6,FALSE)),0,VLOOKUP($B11,DataRemsoftAjuste,7+VLOOKUP($B$4,Periode,2,FALSE),FALSE)*VLOOKUP($C11,MatricePourcRepProd,6,FALSE))</f>
        <v>0</v>
      </c>
      <c r="J11" s="424">
        <f>SUM(E11:I11)</f>
        <v>2937.6666126064351</v>
      </c>
      <c r="K11" s="424">
        <f>IF(ISERROR(VLOOKUP($B11,DataRemsoftAjuste,7+VLOOKUP($B$4,Periode,2,FALSE),FALSE)*VLOOKUP($C11,MatricePourcRepProd,7,FALSE)),0,VLOOKUP($B11,DataRemsoftAjuste,7+VLOOKUP($B$4,Periode,2,FALSE),FALSE)*VLOOKUP($C11,MatricePourcRepProd,7,FALSE))</f>
        <v>54.30945447562133</v>
      </c>
      <c r="L11" s="424">
        <f>IF(ISERROR(VLOOKUP($B11,DataRemsoftAjuste,7+VLOOKUP($B$4,Periode,2,FALSE),FALSE)*VLOOKUP($C11,MatricePourcRepProd,8,FALSE)),0,VLOOKUP($B11,DataRemsoftAjuste,7+VLOOKUP($B$4,Periode,2,FALSE),FALSE)*VLOOKUP($C11,MatricePourcRepProd,8,FALSE))</f>
        <v>43.28170303965166</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30.664454753913855</v>
      </c>
      <c r="O11" s="424">
        <f>SUM(K11:N11)</f>
        <v>128.25561226918683</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3064.88868</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3146.2675800000002</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3104.6031200000002</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2809.0357400000003</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3281.4640599999998</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3081.2518359999999</v>
      </c>
      <c r="Y11" s="69">
        <f t="shared" si="1"/>
        <v>3049.6404776119402</v>
      </c>
      <c r="Z11" s="69">
        <f t="shared" si="1"/>
        <v>3130.614507462687</v>
      </c>
      <c r="AA11" s="69">
        <f t="shared" si="1"/>
        <v>3089.1573333333336</v>
      </c>
      <c r="AB11" s="69">
        <f t="shared" si="1"/>
        <v>2795.0604378109456</v>
      </c>
      <c r="AC11" s="69">
        <f t="shared" si="1"/>
        <v>3265.1383681592038</v>
      </c>
      <c r="AD11" s="69">
        <f t="shared" si="1"/>
        <v>3065.9222248756219</v>
      </c>
      <c r="AE11" s="71"/>
    </row>
    <row r="12" spans="1:31" x14ac:dyDescent="0.25">
      <c r="A12" s="537"/>
      <c r="B12" s="426" t="s">
        <v>6</v>
      </c>
      <c r="C12" s="426"/>
      <c r="D12" s="427">
        <f t="shared" si="0"/>
        <v>687000.0000000007</v>
      </c>
      <c r="E12" s="427">
        <f t="shared" ref="E12:O12" si="2">SUM(E8:E11)</f>
        <v>0</v>
      </c>
      <c r="F12" s="427">
        <f t="shared" si="2"/>
        <v>137.05244589816934</v>
      </c>
      <c r="G12" s="427">
        <f t="shared" si="2"/>
        <v>404119.53662186029</v>
      </c>
      <c r="H12" s="427">
        <f t="shared" si="2"/>
        <v>241555.64966691876</v>
      </c>
      <c r="I12" s="427">
        <f t="shared" si="2"/>
        <v>0</v>
      </c>
      <c r="J12" s="427">
        <f t="shared" si="2"/>
        <v>645812.23873467732</v>
      </c>
      <c r="K12" s="427">
        <f t="shared" si="2"/>
        <v>23838.737273522966</v>
      </c>
      <c r="L12" s="427">
        <f t="shared" si="2"/>
        <v>10479.012612023862</v>
      </c>
      <c r="M12" s="427">
        <f t="shared" si="2"/>
        <v>0</v>
      </c>
      <c r="N12" s="427">
        <f t="shared" si="2"/>
        <v>6870.011379776538</v>
      </c>
      <c r="O12" s="427">
        <f t="shared" si="2"/>
        <v>41187.761265323374</v>
      </c>
      <c r="Q12" s="18" t="s">
        <v>6</v>
      </c>
      <c r="R12" s="18" t="s">
        <v>62</v>
      </c>
      <c r="S12" s="19">
        <f>_xll.Woodstock.Analyst.Xcel.UDFs.GetIndicatorValue("OVOLGSEPMREC", "Toutes les strates", _xll.Woodstock.Analyst.Xcel.UDFs.GetModelFilename(), _xll.Woodstock.Analyst.Xcel.UDFs.GetScenarioIndex(),"2")/5</f>
        <v>690435</v>
      </c>
      <c r="T12" s="19">
        <f>_xll.Woodstock.Analyst.Xcel.UDFs.GetIndicatorValue("OVOLGSEPMREC", "Toutes les strates", _xll.Woodstock.Analyst.Xcel.UDFs.GetModelFilename(), _xll.Woodstock.Analyst.Xcel.UDFs.GetScenarioIndex(),"3")/5</f>
        <v>690435</v>
      </c>
      <c r="U12" s="19">
        <f>_xll.Woodstock.Analyst.Xcel.UDFs.GetIndicatorValue("OVOLGSEPMREC", "Toutes les strates", _xll.Woodstock.Analyst.Xcel.UDFs.GetModelFilename(), _xll.Woodstock.Analyst.Xcel.UDFs.GetScenarioIndex(),"4")/5</f>
        <v>690435</v>
      </c>
      <c r="V12" s="19">
        <f>_xll.Woodstock.Analyst.Xcel.UDFs.GetIndicatorValue("OVOLGSEPMREC", "Toutes les strates", _xll.Woodstock.Analyst.Xcel.UDFs.GetModelFilename(), _xll.Woodstock.Analyst.Xcel.UDFs.GetScenarioIndex(),"5")/5</f>
        <v>690435</v>
      </c>
      <c r="W12" s="19">
        <f>_xll.Woodstock.Analyst.Xcel.UDFs.GetIndicatorValue("OVOLGSEPMREC", "Toutes les strates", _xll.Woodstock.Analyst.Xcel.UDFs.GetModelFilename(), _xll.Woodstock.Analyst.Xcel.UDFs.GetScenarioIndex(),"6")/5</f>
        <v>690435</v>
      </c>
      <c r="X12" s="19">
        <f>_xll.Woodstock.Analyst.Xcel.UDFs.GetIndicatorValueAverage("OVOLGSEPMREC", "Toutes les strates", _xll.Woodstock.Analyst.Xcel.UDFs.GetModelFilename(), _xll.Woodstock.Analyst.Xcel.UDFs.GetScenarioIndex(),"2", "6")/5</f>
        <v>690435</v>
      </c>
      <c r="Y12" s="69">
        <f t="shared" si="1"/>
        <v>687000</v>
      </c>
      <c r="Z12" s="69">
        <f t="shared" si="1"/>
        <v>687000</v>
      </c>
      <c r="AA12" s="69">
        <f t="shared" si="1"/>
        <v>687000</v>
      </c>
      <c r="AB12" s="69">
        <f t="shared" si="1"/>
        <v>687000</v>
      </c>
      <c r="AC12" s="69">
        <f t="shared" si="1"/>
        <v>687000</v>
      </c>
      <c r="AD12" s="69">
        <f t="shared" si="1"/>
        <v>687000</v>
      </c>
      <c r="AE12" s="71">
        <f>IF(ISERROR(Intrants_CahierDetermination!B11/X12),0,Intrants_CahierDetermination!B11/X12)</f>
        <v>0.99502487562189057</v>
      </c>
    </row>
    <row r="13" spans="1:31" x14ac:dyDescent="0.25">
      <c r="A13" s="537"/>
      <c r="B13" s="422" t="s">
        <v>7</v>
      </c>
      <c r="C13" s="425" t="s">
        <v>71</v>
      </c>
      <c r="D13" s="424">
        <f t="shared" si="0"/>
        <v>0</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0</v>
      </c>
      <c r="G13" s="424">
        <f>IF(ISERROR(VLOOKUP($B13,DataRemsoftAjuste,7+VLOOKUP($B$4,Periode,2,FALSE),FALSE)*VLOOKUP($C13,MatricePourcRepProd,4,FALSE)),0,VLOOKUP($B13,DataRemsoftAjuste,7+VLOOKUP($B$4,Periode,2,FALSE),FALSE)*VLOOKUP($C13,MatricePourcRepProd,4,FALSE))</f>
        <v>0</v>
      </c>
      <c r="H13" s="424">
        <f>IF(ISERROR(VLOOKUP($B13,DataRemsoftAjuste,7+VLOOKUP($B$4,Periode,2,FALSE),FALSE)*VLOOKUP($C13,MatricePourcRepProd,5,FALSE)),0,VLOOKUP($B13,DataRemsoftAjuste,7+VLOOKUP($B$4,Periode,2,FALSE),FALSE)*VLOOKUP($C13,MatricePourcRepProd,5,FALSE))</f>
        <v>0</v>
      </c>
      <c r="I13" s="424">
        <f>IF(ISERROR(VLOOKUP($B13,DataRemsoftAjuste,7+VLOOKUP($B$4,Periode,2,FALSE),FALSE)*VLOOKUP($C13,MatricePourcRepProd,6,FALSE)),0,VLOOKUP($B13,DataRemsoftAjuste,7+VLOOKUP($B$4,Periode,2,FALSE),FALSE)*VLOOKUP($C13,MatricePourcRepProd,6,FALSE))</f>
        <v>0</v>
      </c>
      <c r="J13" s="424">
        <f>SUM(E13:I13)</f>
        <v>0</v>
      </c>
      <c r="K13" s="424">
        <f>IF(ISERROR(VLOOKUP($B13,DataRemsoftAjuste,7+VLOOKUP($B$4,Periode,2,FALSE),FALSE)*VLOOKUP($C13,MatricePourcRepProd,7,FALSE)),0,VLOOKUP($B13,DataRemsoftAjuste,7+VLOOKUP($B$4,Periode,2,FALSE),FALSE)*VLOOKUP($C13,MatricePourcRepProd,7,FALSE))</f>
        <v>0</v>
      </c>
      <c r="L13" s="424">
        <f>IF(ISERROR(VLOOKUP($B13,DataRemsoftAjuste,7+VLOOKUP($B$4,Periode,2,FALSE),FALSE)*VLOOKUP($C13,MatricePourcRepProd,8,FALSE)),0,VLOOKUP($B13,DataRemsoftAjuste,7+VLOOKUP($B$4,Periode,2,FALSE),FALSE)*VLOOKUP($C13,MatricePourcRepProd,8,FALSE))</f>
        <v>0</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0</v>
      </c>
      <c r="O13" s="424">
        <f>SUM(K13:N13)</f>
        <v>0</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0</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0</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66.423159999999996</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61.929459999999992</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143.16419999999999</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54.303364000000002</v>
      </c>
      <c r="Y13" s="69">
        <f t="shared" ref="Y13:AD13" si="3">S13*$AE$13</f>
        <v>0</v>
      </c>
      <c r="Z13" s="69">
        <f t="shared" si="3"/>
        <v>0</v>
      </c>
      <c r="AA13" s="69">
        <f t="shared" si="3"/>
        <v>122.31868360862505</v>
      </c>
      <c r="AB13" s="69">
        <f t="shared" si="3"/>
        <v>114.04350566568949</v>
      </c>
      <c r="AC13" s="69">
        <f t="shared" si="3"/>
        <v>263.63781072568543</v>
      </c>
      <c r="AD13" s="69">
        <f t="shared" si="3"/>
        <v>100</v>
      </c>
      <c r="AE13" s="71">
        <f>IF(ISERROR(Intrants_CahierDetermination!E11/X13),0,Intrants_CahierDetermination!E11/X13)</f>
        <v>1.841506540920743</v>
      </c>
    </row>
    <row r="14" spans="1:31" x14ac:dyDescent="0.25">
      <c r="A14" s="537"/>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0</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0</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0</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0</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0</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0</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37"/>
      <c r="B15" s="422" t="s">
        <v>9</v>
      </c>
      <c r="C15" s="425" t="s">
        <v>60</v>
      </c>
      <c r="D15" s="424">
        <f t="shared" si="0"/>
        <v>0</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0</v>
      </c>
      <c r="H15" s="424">
        <f>IF(ISERROR(VLOOKUP($B15,DataRemsoftAjuste,7+VLOOKUP($B$4,Periode,2,FALSE),FALSE)*VLOOKUP($C15,MatricePourcRepProd,5,FALSE)),0,VLOOKUP($B15,DataRemsoftAjuste,7+VLOOKUP($B$4,Periode,2,FALSE),FALSE)*VLOOKUP($C15,MatricePourcRepProd,5,FALSE))</f>
        <v>0</v>
      </c>
      <c r="I15" s="424">
        <f>IF(ISERROR(VLOOKUP($B15,DataRemsoftAjuste,7+VLOOKUP($B$4,Periode,2,FALSE),FALSE)*VLOOKUP($C15,MatricePourcRepProd,6,FALSE)),0,VLOOKUP($B15,DataRemsoftAjuste,7+VLOOKUP($B$4,Periode,2,FALSE),FALSE)*VLOOKUP($C15,MatricePourcRepProd,6,FALSE))</f>
        <v>0</v>
      </c>
      <c r="J15" s="424">
        <f>SUM(E15:I15)</f>
        <v>0</v>
      </c>
      <c r="K15" s="424">
        <f>IF(ISERROR(VLOOKUP($B15,DataRemsoftAjuste,7+VLOOKUP($B$4,Periode,2,FALSE),FALSE)*VLOOKUP($C15,MatricePourcRepProd,7,FALSE)),0,VLOOKUP($B15,DataRemsoftAjuste,7+VLOOKUP($B$4,Periode,2,FALSE),FALSE)*VLOOKUP($C15,MatricePourcRepProd,7,FALSE))</f>
        <v>0</v>
      </c>
      <c r="L15" s="424">
        <f>IF(ISERROR(VLOOKUP($B15,DataRemsoftAjuste,7+VLOOKUP($B$4,Periode,2,FALSE),FALSE)*VLOOKUP($C15,MatricePourcRepProd,8,FALSE)),0,VLOOKUP($B15,DataRemsoftAjuste,7+VLOOKUP($B$4,Periode,2,FALSE),FALSE)*VLOOKUP($C15,MatricePourcRepProd,8,FALSE))</f>
        <v>0</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0</v>
      </c>
      <c r="O15" s="424">
        <f>SUM(K15:N15)</f>
        <v>0</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0</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0</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0</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0</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0</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0</v>
      </c>
      <c r="Y15" s="69">
        <f t="shared" ref="Y15:AD15" si="5">S15*$AE$15</f>
        <v>0</v>
      </c>
      <c r="Z15" s="69">
        <f t="shared" si="5"/>
        <v>0</v>
      </c>
      <c r="AA15" s="69">
        <f t="shared" si="5"/>
        <v>0</v>
      </c>
      <c r="AB15" s="69">
        <f t="shared" si="5"/>
        <v>0</v>
      </c>
      <c r="AC15" s="69">
        <f t="shared" si="5"/>
        <v>0</v>
      </c>
      <c r="AD15" s="69">
        <f t="shared" si="5"/>
        <v>0</v>
      </c>
      <c r="AE15" s="71">
        <f>IF(ISERROR(Intrants_CahierDetermination!C11/X15),0,Intrants_CahierDetermination!C11/X15)</f>
        <v>0</v>
      </c>
    </row>
    <row r="16" spans="1:31" x14ac:dyDescent="0.25">
      <c r="A16" s="537"/>
      <c r="B16" s="426" t="s">
        <v>10</v>
      </c>
      <c r="C16" s="426"/>
      <c r="D16" s="427">
        <f t="shared" si="0"/>
        <v>0</v>
      </c>
      <c r="E16" s="427">
        <f t="shared" ref="E16:O16" si="6">SUM(E13:E15)</f>
        <v>0</v>
      </c>
      <c r="F16" s="427">
        <f t="shared" si="6"/>
        <v>0</v>
      </c>
      <c r="G16" s="427">
        <f t="shared" si="6"/>
        <v>0</v>
      </c>
      <c r="H16" s="427">
        <f t="shared" si="6"/>
        <v>0</v>
      </c>
      <c r="I16" s="427">
        <f t="shared" si="6"/>
        <v>0</v>
      </c>
      <c r="J16" s="427">
        <f t="shared" si="6"/>
        <v>0</v>
      </c>
      <c r="K16" s="427">
        <f t="shared" si="6"/>
        <v>0</v>
      </c>
      <c r="L16" s="427">
        <f t="shared" si="6"/>
        <v>0</v>
      </c>
      <c r="M16" s="427">
        <f t="shared" si="6"/>
        <v>0</v>
      </c>
      <c r="N16" s="427">
        <f t="shared" si="6"/>
        <v>0</v>
      </c>
      <c r="O16" s="427">
        <f t="shared" si="6"/>
        <v>0</v>
      </c>
      <c r="Q16" s="20" t="s">
        <v>10</v>
      </c>
      <c r="R16" s="21" t="s">
        <v>62</v>
      </c>
      <c r="S16" s="21">
        <f t="shared" ref="S16:AD16" si="7">S15+S14+S13</f>
        <v>0</v>
      </c>
      <c r="T16" s="21">
        <f t="shared" si="7"/>
        <v>0</v>
      </c>
      <c r="U16" s="21">
        <f t="shared" si="7"/>
        <v>66.423159999999996</v>
      </c>
      <c r="V16" s="21">
        <f t="shared" si="7"/>
        <v>61.929459999999992</v>
      </c>
      <c r="W16" s="21">
        <f t="shared" si="7"/>
        <v>143.16419999999999</v>
      </c>
      <c r="X16" s="21">
        <f t="shared" si="7"/>
        <v>54.303364000000002</v>
      </c>
      <c r="Y16" s="70">
        <f t="shared" si="7"/>
        <v>0</v>
      </c>
      <c r="Z16" s="70">
        <f t="shared" si="7"/>
        <v>0</v>
      </c>
      <c r="AA16" s="70">
        <f t="shared" si="7"/>
        <v>122.31868360862505</v>
      </c>
      <c r="AB16" s="70">
        <f t="shared" si="7"/>
        <v>114.04350566568949</v>
      </c>
      <c r="AC16" s="70">
        <f t="shared" si="7"/>
        <v>263.63781072568543</v>
      </c>
      <c r="AD16" s="70">
        <f t="shared" si="7"/>
        <v>100</v>
      </c>
      <c r="AE16" s="71">
        <f>IF(ISERROR(Intrants_CahierDetermination!C11/X16),0,Intrants_CahierDetermination!C12/X16)</f>
        <v>0</v>
      </c>
    </row>
    <row r="17" spans="1:31" x14ac:dyDescent="0.25">
      <c r="A17" s="537"/>
      <c r="B17" s="428" t="s">
        <v>11</v>
      </c>
      <c r="C17" s="428"/>
      <c r="D17" s="429">
        <f t="shared" si="0"/>
        <v>687000.0000000007</v>
      </c>
      <c r="E17" s="429">
        <f t="shared" ref="E17:O17" si="8">SUM(E12+E16)</f>
        <v>0</v>
      </c>
      <c r="F17" s="429">
        <f t="shared" si="8"/>
        <v>137.05244589816934</v>
      </c>
      <c r="G17" s="429">
        <f t="shared" si="8"/>
        <v>404119.53662186029</v>
      </c>
      <c r="H17" s="429">
        <f t="shared" si="8"/>
        <v>241555.64966691876</v>
      </c>
      <c r="I17" s="429">
        <f t="shared" si="8"/>
        <v>0</v>
      </c>
      <c r="J17" s="429">
        <f t="shared" si="8"/>
        <v>645812.23873467732</v>
      </c>
      <c r="K17" s="429">
        <f t="shared" si="8"/>
        <v>23838.737273522966</v>
      </c>
      <c r="L17" s="429">
        <f t="shared" si="8"/>
        <v>10479.012612023862</v>
      </c>
      <c r="M17" s="429">
        <f t="shared" si="8"/>
        <v>0</v>
      </c>
      <c r="N17" s="429">
        <f t="shared" si="8"/>
        <v>6870.011379776538</v>
      </c>
      <c r="O17" s="429">
        <f t="shared" si="8"/>
        <v>41187.761265323374</v>
      </c>
      <c r="Q17" s="20" t="s">
        <v>11</v>
      </c>
      <c r="R17" s="21" t="s">
        <v>62</v>
      </c>
      <c r="S17" s="21">
        <f t="shared" ref="S17:AD17" si="9">S16+S12</f>
        <v>690435</v>
      </c>
      <c r="T17" s="21">
        <f t="shared" si="9"/>
        <v>690435</v>
      </c>
      <c r="U17" s="21">
        <f t="shared" si="9"/>
        <v>690501.42316000001</v>
      </c>
      <c r="V17" s="21">
        <f t="shared" si="9"/>
        <v>690496.92946000001</v>
      </c>
      <c r="W17" s="21">
        <f t="shared" si="9"/>
        <v>690578.1642</v>
      </c>
      <c r="X17" s="21">
        <f t="shared" si="9"/>
        <v>690489.30336400005</v>
      </c>
      <c r="Y17" s="70">
        <f t="shared" si="9"/>
        <v>687000</v>
      </c>
      <c r="Z17" s="70">
        <f t="shared" si="9"/>
        <v>687000</v>
      </c>
      <c r="AA17" s="70">
        <f t="shared" si="9"/>
        <v>687122.31868360867</v>
      </c>
      <c r="AB17" s="70">
        <f t="shared" si="9"/>
        <v>687114.04350566573</v>
      </c>
      <c r="AC17" s="70">
        <f t="shared" si="9"/>
        <v>687263.63781072572</v>
      </c>
      <c r="AD17" s="70">
        <f t="shared" si="9"/>
        <v>687100</v>
      </c>
      <c r="AE17" s="70"/>
    </row>
    <row r="18" spans="1:31" x14ac:dyDescent="0.25">
      <c r="A18" s="537" t="s">
        <v>12</v>
      </c>
      <c r="B18" s="422" t="s">
        <v>13</v>
      </c>
      <c r="C18" s="425" t="s">
        <v>47</v>
      </c>
      <c r="D18" s="424">
        <f t="shared" si="0"/>
        <v>86099.999999999942</v>
      </c>
      <c r="E18" s="424">
        <f>IF(ISERROR(VLOOKUP($B18,DataRemsoftAjuste,7+VLOOKUP($B$4,Periode,2,FALSE),FALSE)*VLOOKUP($C18,MatricePourcRepProd,2,FALSE)),0,VLOOKUP($B18,DataRemsoftAjuste,7+VLOOKUP($B$4,Periode,2,FALSE),FALSE)*VLOOKUP($C18,MatricePourcRepProd,2,FALSE))</f>
        <v>516.63847454668485</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14013.853701932296</v>
      </c>
      <c r="H18" s="424">
        <f>IF(ISERROR(VLOOKUP($B18,DataRemsoftAjuste,7+VLOOKUP($B$4,Periode,2,FALSE),FALSE)*VLOOKUP($C18,MatricePourcRepProd,5,FALSE)),0,VLOOKUP($B18,DataRemsoftAjuste,7+VLOOKUP($B$4,Periode,2,FALSE),FALSE)*VLOOKUP($C18,MatricePourcRepProd,5,FALSE))</f>
        <v>57581.90671217339</v>
      </c>
      <c r="I18" s="424">
        <f>IF(ISERROR(VLOOKUP($B18,DataRemsoftAjuste,7+VLOOKUP($B$4,Periode,2,FALSE),FALSE)*VLOOKUP($C18,MatricePourcRepProd,6,FALSE)),0,VLOOKUP($B18,DataRemsoftAjuste,7+VLOOKUP($B$4,Periode,2,FALSE),FALSE)*VLOOKUP($C18,MatricePourcRepProd,6,FALSE))</f>
        <v>5551.477143368239</v>
      </c>
      <c r="J18" s="424">
        <f>SUM(E18:I18)</f>
        <v>77663.876032020606</v>
      </c>
      <c r="K18" s="424">
        <f>IF(ISERROR(VLOOKUP($B18,DataRemsoftAjuste,7+VLOOKUP($B$4,Periode,2,FALSE),FALSE)*VLOOKUP($C18,MatricePourcRepProd,7,FALSE)),0,VLOOKUP($B18,DataRemsoftAjuste,7+VLOOKUP($B$4,Periode,2,FALSE),FALSE)*VLOOKUP($C18,MatricePourcRepProd,7,FALSE))</f>
        <v>3682.9590841084992</v>
      </c>
      <c r="L18" s="424">
        <f>IF(ISERROR(VLOOKUP($B18,DataRemsoftAjuste,7+VLOOKUP($B$4,Periode,2,FALSE),FALSE)*VLOOKUP($C18,MatricePourcRepProd,8,FALSE)),0,VLOOKUP($B18,DataRemsoftAjuste,7+VLOOKUP($B$4,Periode,2,FALSE),FALSE)*VLOOKUP($C18,MatricePourcRepProd,8,FALSE))</f>
        <v>2249.2425844012196</v>
      </c>
      <c r="M18" s="424">
        <f>IF(ISERROR(VLOOKUP($B18,DataRemsoftAjuste,7+VLOOKUP($B$4,Periode,2,FALSE),FALSE)*VLOOKUP($C18,MatricePourcRepProd,9,FALSE)),0,VLOOKUP($B18,DataRemsoftAjuste,7+VLOOKUP($B$4,Periode,2,FALSE),FALSE)*VLOOKUP($C18,MatricePourcRepProd,9,FALSE))</f>
        <v>1642.9403018113799</v>
      </c>
      <c r="N18" s="424">
        <f>IF(ISERROR(VLOOKUP($B18,DataRemsoftAjuste,7+VLOOKUP($B$4,Periode,2,FALSE),FALSE)*VLOOKUP($C18,MatricePourcRepProd,10,FALSE)),0,VLOOKUP($B18,DataRemsoftAjuste,7+VLOOKUP($B$4,Periode,2,FALSE),FALSE)*VLOOKUP($C18,MatricePourcRepProd,10,FALSE))</f>
        <v>860.98199765823188</v>
      </c>
      <c r="O18" s="424">
        <f>SUM(K18:N18)</f>
        <v>8436.1239679793307</v>
      </c>
      <c r="Q18" s="18" t="s">
        <v>13</v>
      </c>
      <c r="R18" s="18" t="s">
        <v>62</v>
      </c>
      <c r="S18" s="19">
        <f>_xll.Woodstock.Analyst.Xcel.UDFs.GetIndicatorValue("OVOLBOPREC", "Toutes les strates", _xll.Woodstock.Analyst.Xcel.UDFs.GetModelFilename(), _xll.Woodstock.Analyst.Xcel.UDFs.GetScenarioIndex(),"2")/5</f>
        <v>85498.737500000003</v>
      </c>
      <c r="T18" s="19">
        <f>_xll.Woodstock.Analyst.Xcel.UDFs.GetIndicatorValue("OVOLBOPREC", "Toutes les strates", _xll.Woodstock.Analyst.Xcel.UDFs.GetModelFilename(), _xll.Woodstock.Analyst.Xcel.UDFs.GetScenarioIndex(),"3")/5</f>
        <v>85498.737500000003</v>
      </c>
      <c r="U18" s="19">
        <f>_xll.Woodstock.Analyst.Xcel.UDFs.GetIndicatorValue("OVOLBOPREC", "Toutes les strates", _xll.Woodstock.Analyst.Xcel.UDFs.GetModelFilename(), _xll.Woodstock.Analyst.Xcel.UDFs.GetScenarioIndex(),"4")/5</f>
        <v>85498.737500000003</v>
      </c>
      <c r="V18" s="19">
        <f>_xll.Woodstock.Analyst.Xcel.UDFs.GetIndicatorValue("OVOLBOPREC", "Toutes les strates", _xll.Woodstock.Analyst.Xcel.UDFs.GetModelFilename(), _xll.Woodstock.Analyst.Xcel.UDFs.GetScenarioIndex(),"5")/5</f>
        <v>85498.737500000003</v>
      </c>
      <c r="W18" s="19">
        <f>_xll.Woodstock.Analyst.Xcel.UDFs.GetIndicatorValue("OVOLBOPREC", "Toutes les strates", _xll.Woodstock.Analyst.Xcel.UDFs.GetModelFilename(), _xll.Woodstock.Analyst.Xcel.UDFs.GetScenarioIndex(),"6")/5</f>
        <v>85498.737500000003</v>
      </c>
      <c r="X18" s="19">
        <f>_xll.Woodstock.Analyst.Xcel.UDFs.GetIndicatorValueAverage("OVOLBOPREC", "Toutes les strates", _xll.Woodstock.Analyst.Xcel.UDFs.GetModelFilename(), _xll.Woodstock.Analyst.Xcel.UDFs.GetScenarioIndex(),"2", "6")/5</f>
        <v>85498.737500000003</v>
      </c>
      <c r="Y18" s="69">
        <f t="shared" ref="Y18:AD18" si="10">S18*$AE$18</f>
        <v>86099.999999999985</v>
      </c>
      <c r="Z18" s="69">
        <f t="shared" si="10"/>
        <v>86099.999999999985</v>
      </c>
      <c r="AA18" s="69">
        <f t="shared" si="10"/>
        <v>86099.999999999985</v>
      </c>
      <c r="AB18" s="69">
        <f t="shared" si="10"/>
        <v>86099.999999999985</v>
      </c>
      <c r="AC18" s="69">
        <f t="shared" si="10"/>
        <v>86099.999999999985</v>
      </c>
      <c r="AD18" s="69">
        <f t="shared" si="10"/>
        <v>86099.999999999985</v>
      </c>
      <c r="AE18" s="71">
        <f>IF(ISERROR(Intrants_CahierDetermination!G11/X18),0,Intrants_CahierDetermination!G11/X18)</f>
        <v>1.007032413782718</v>
      </c>
    </row>
    <row r="19" spans="1:31" x14ac:dyDescent="0.25">
      <c r="A19" s="537"/>
      <c r="B19" s="422" t="s">
        <v>14</v>
      </c>
      <c r="C19" s="425" t="s">
        <v>55</v>
      </c>
      <c r="D19" s="424">
        <f t="shared" si="0"/>
        <v>26400.000000000015</v>
      </c>
      <c r="E19" s="424">
        <f>IF(ISERROR(VLOOKUP($B19,DataRemsoftAjuste,7+VLOOKUP($B$4,Periode,2,FALSE),FALSE)*VLOOKUP($C19,MatricePourcRepProd,2,FALSE)),0,VLOOKUP($B19,DataRemsoftAjuste,7+VLOOKUP($B$4,Periode,2,FALSE),FALSE)*VLOOKUP($C19,MatricePourcRepProd,2,FALSE))</f>
        <v>0</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9629.8284588206498</v>
      </c>
      <c r="H19" s="424">
        <f>IF(ISERROR(VLOOKUP($B19,DataRemsoftAjuste,7+VLOOKUP($B$4,Periode,2,FALSE),FALSE)*VLOOKUP($C19,MatricePourcRepProd,5,FALSE)),0,VLOOKUP($B19,DataRemsoftAjuste,7+VLOOKUP($B$4,Periode,2,FALSE),FALSE)*VLOOKUP($C19,MatricePourcRepProd,5,FALSE))</f>
        <v>14031.0068667135</v>
      </c>
      <c r="I19" s="424">
        <f>IF(ISERROR(VLOOKUP($B19,DataRemsoftAjuste,7+VLOOKUP($B$4,Periode,2,FALSE),FALSE)*VLOOKUP($C19,MatricePourcRepProd,6,FALSE)),0,VLOOKUP($B19,DataRemsoftAjuste,7+VLOOKUP($B$4,Periode,2,FALSE),FALSE)*VLOOKUP($C19,MatricePourcRepProd,6,FALSE))</f>
        <v>607.49100756400503</v>
      </c>
      <c r="J19" s="424">
        <f>SUM(E19:I19)</f>
        <v>24268.326333098154</v>
      </c>
      <c r="K19" s="424">
        <f>IF(ISERROR(VLOOKUP($B19,DataRemsoftAjuste,7+VLOOKUP($B$4,Periode,2,FALSE),FALSE)*VLOOKUP($C19,MatricePourcRepProd,7,FALSE)),0,VLOOKUP($B19,DataRemsoftAjuste,7+VLOOKUP($B$4,Periode,2,FALSE),FALSE)*VLOOKUP($C19,MatricePourcRepProd,7,FALSE))</f>
        <v>409.05861725419197</v>
      </c>
      <c r="L19" s="424">
        <f>IF(ISERROR(VLOOKUP($B19,DataRemsoftAjuste,7+VLOOKUP($B$4,Periode,2,FALSE),FALSE)*VLOOKUP($C19,MatricePourcRepProd,8,FALSE)),0,VLOOKUP($B19,DataRemsoftAjuste,7+VLOOKUP($B$4,Periode,2,FALSE),FALSE)*VLOOKUP($C19,MatricePourcRepProd,8,FALSE))</f>
        <v>1458.6266416737601</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263.98840797390898</v>
      </c>
      <c r="O19" s="424">
        <f>SUM(K19:N19)</f>
        <v>2131.673666901861</v>
      </c>
      <c r="Q19" s="18" t="s">
        <v>14</v>
      </c>
      <c r="R19" s="18" t="s">
        <v>62</v>
      </c>
      <c r="S19" s="19">
        <f>_xll.Woodstock.Analyst.Xcel.UDFs.GetIndicatorValue("OVOLGPEUREC", "Toutes les strates", _xll.Woodstock.Analyst.Xcel.UDFs.GetModelFilename(), _xll.Woodstock.Analyst.Xcel.UDFs.GetScenarioIndex(),"2")/5</f>
        <v>26206.58282</v>
      </c>
      <c r="T19" s="19">
        <f>_xll.Woodstock.Analyst.Xcel.UDFs.GetIndicatorValue("OVOLGPEUREC", "Toutes les strates", _xll.Woodstock.Analyst.Xcel.UDFs.GetModelFilename(), _xll.Woodstock.Analyst.Xcel.UDFs.GetScenarioIndex(),"3")/5</f>
        <v>26751.403120000003</v>
      </c>
      <c r="U19" s="19">
        <f>_xll.Woodstock.Analyst.Xcel.UDFs.GetIndicatorValue("OVOLGPEUREC", "Toutes les strates", _xll.Woodstock.Analyst.Xcel.UDFs.GetModelFilename(), _xll.Woodstock.Analyst.Xcel.UDFs.GetScenarioIndex(),"4")/5</f>
        <v>25832.826560000001</v>
      </c>
      <c r="V19" s="19">
        <f>_xll.Woodstock.Analyst.Xcel.UDFs.GetIndicatorValue("OVOLGPEUREC", "Toutes les strates", _xll.Woodstock.Analyst.Xcel.UDFs.GetModelFilename(), _xll.Woodstock.Analyst.Xcel.UDFs.GetScenarioIndex(),"5")/5</f>
        <v>26289.315620000001</v>
      </c>
      <c r="W19" s="19">
        <f>_xll.Woodstock.Analyst.Xcel.UDFs.GetIndicatorValue("OVOLGPEUREC", "Toutes les strates", _xll.Woodstock.Analyst.Xcel.UDFs.GetModelFilename(), _xll.Woodstock.Analyst.Xcel.UDFs.GetScenarioIndex(),"6")/5</f>
        <v>26536.056239999998</v>
      </c>
      <c r="X19" s="19">
        <f>_xll.Woodstock.Analyst.Xcel.UDFs.GetIndicatorValueAverage("OVOLGPEUREC", "Toutes les strates", _xll.Woodstock.Analyst.Xcel.UDFs.GetModelFilename(), _xll.Woodstock.Analyst.Xcel.UDFs.GetScenarioIndex(),"2", "6")/5</f>
        <v>26323.236872000001</v>
      </c>
      <c r="Y19" s="69">
        <f t="shared" ref="Y19:AD19" si="11">S19*$AE$19</f>
        <v>26283.005764535141</v>
      </c>
      <c r="Z19" s="69">
        <f t="shared" si="11"/>
        <v>26829.41485510179</v>
      </c>
      <c r="AA19" s="69">
        <f t="shared" si="11"/>
        <v>25908.159566403039</v>
      </c>
      <c r="AB19" s="69">
        <f t="shared" si="11"/>
        <v>26365.979827740994</v>
      </c>
      <c r="AC19" s="69">
        <f t="shared" si="11"/>
        <v>26613.439986219029</v>
      </c>
      <c r="AD19" s="69">
        <f t="shared" si="11"/>
        <v>26400</v>
      </c>
      <c r="AE19" s="71">
        <f>IF(ISERROR(Intrants_CahierDetermination!F11/X19),0,Intrants_CahierDetermination!F11/X19)</f>
        <v>1.002916173583563</v>
      </c>
    </row>
    <row r="20" spans="1:31" x14ac:dyDescent="0.25">
      <c r="A20" s="537"/>
      <c r="B20" s="422" t="s">
        <v>15</v>
      </c>
      <c r="C20" s="425" t="s">
        <v>51</v>
      </c>
      <c r="D20" s="424">
        <f t="shared" si="0"/>
        <v>1499.9999999999941</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20.001369019097808</v>
      </c>
      <c r="H20" s="424">
        <f>IF(ISERROR(VLOOKUP($B20,DataRemsoftAjuste,7+VLOOKUP($B$4,Periode,2,FALSE),FALSE)*VLOOKUP($C20,MatricePourcRepProd,5,FALSE)),0,VLOOKUP($B20,DataRemsoftAjuste,7+VLOOKUP($B$4,Periode,2,FALSE),FALSE)*VLOOKUP($C20,MatricePourcRepProd,5,FALSE))</f>
        <v>1061.8967075090641</v>
      </c>
      <c r="I20" s="424">
        <f>IF(ISERROR(VLOOKUP($B20,DataRemsoftAjuste,7+VLOOKUP($B$4,Periode,2,FALSE),FALSE)*VLOOKUP($C20,MatricePourcRepProd,6,FALSE)),0,VLOOKUP($B20,DataRemsoftAjuste,7+VLOOKUP($B$4,Periode,2,FALSE),FALSE)*VLOOKUP($C20,MatricePourcRepProd,6,FALSE))</f>
        <v>253.77856116092772</v>
      </c>
      <c r="J20" s="424">
        <f>SUM(E20:I20)</f>
        <v>1335.6766376890896</v>
      </c>
      <c r="K20" s="424">
        <f>IF(ISERROR(VLOOKUP($B20,DataRemsoftAjuste,7+VLOOKUP($B$4,Periode,2,FALSE),FALSE)*VLOOKUP($C20,MatricePourcRepProd,7,FALSE)),0,VLOOKUP($B20,DataRemsoftAjuste,7+VLOOKUP($B$4,Periode,2,FALSE),FALSE)*VLOOKUP($C20,MatricePourcRepProd,7,FALSE))</f>
        <v>112.70791977548127</v>
      </c>
      <c r="L20" s="424">
        <f>IF(ISERROR(VLOOKUP($B20,DataRemsoftAjuste,7+VLOOKUP($B$4,Periode,2,FALSE),FALSE)*VLOOKUP($C20,MatricePourcRepProd,8,FALSE)),0,VLOOKUP($B20,DataRemsoftAjuste,7+VLOOKUP($B$4,Periode,2,FALSE),FALSE)*VLOOKUP($C20,MatricePourcRepProd,8,FALSE))</f>
        <v>31.182832500513396</v>
      </c>
      <c r="M20" s="424">
        <f>IF(ISERROR(VLOOKUP($B20,DataRemsoftAjuste,7+VLOOKUP($B$4,Periode,2,FALSE),FALSE)*VLOOKUP($C20,MatricePourcRepProd,9,FALSE)),0,VLOOKUP($B20,DataRemsoftAjuste,7+VLOOKUP($B$4,Periode,2,FALSE),FALSE)*VLOOKUP($C20,MatricePourcRepProd,9,FALSE))</f>
        <v>5.4315832705866187</v>
      </c>
      <c r="N20" s="424">
        <f>IF(ISERROR(VLOOKUP($B20,DataRemsoftAjuste,7+VLOOKUP($B$4,Periode,2,FALSE),FALSE)*VLOOKUP($C20,MatricePourcRepProd,10,FALSE)),0,VLOOKUP($B20,DataRemsoftAjuste,7+VLOOKUP($B$4,Periode,2,FALSE),FALSE)*VLOOKUP($C20,MatricePourcRepProd,10,FALSE))</f>
        <v>15.001026764323305</v>
      </c>
      <c r="O20" s="424">
        <f>SUM(K20:N20)</f>
        <v>164.3233623109046</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1532.7751000000001</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987.95457999999996</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1906.53144</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1450.04278</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1203.3025400000001</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1416.121288</v>
      </c>
      <c r="Y20" s="69">
        <f t="shared" ref="Y20:AD20" si="12">S20*$AE$20</f>
        <v>1623.5633695240376</v>
      </c>
      <c r="Z20" s="69">
        <f t="shared" si="12"/>
        <v>1046.4724191053895</v>
      </c>
      <c r="AA20" s="69">
        <f t="shared" si="12"/>
        <v>2019.4577853136545</v>
      </c>
      <c r="AB20" s="69">
        <f t="shared" si="12"/>
        <v>1535.9307062404671</v>
      </c>
      <c r="AC20" s="69">
        <f t="shared" si="12"/>
        <v>1274.5757198164513</v>
      </c>
      <c r="AD20" s="69">
        <f t="shared" si="12"/>
        <v>1500</v>
      </c>
      <c r="AE20" s="71">
        <f>IF(ISERROR((Intrants_CahierDetermination!I11*(X20/(X20+X24))/X20)),0,(Intrants_CahierDetermination!I11*(X20/(X20+X24))/X20))</f>
        <v>1.0592313050518876</v>
      </c>
    </row>
    <row r="21" spans="1:31" x14ac:dyDescent="0.25">
      <c r="A21" s="537"/>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-7.9200000036507845E-3</v>
      </c>
      <c r="T21" s="21">
        <f t="shared" si="13"/>
        <v>-7.7000000164844096E-3</v>
      </c>
      <c r="U21" s="21">
        <f t="shared" si="13"/>
        <v>-8.0000000161817297E-3</v>
      </c>
      <c r="V21" s="21">
        <f t="shared" si="13"/>
        <v>-8.4000000060768798E-3</v>
      </c>
      <c r="W21" s="21">
        <f t="shared" si="13"/>
        <v>-8.7800000183051452E-3</v>
      </c>
      <c r="X21" s="21">
        <f t="shared" si="13"/>
        <v>-8.1600000121397898E-3</v>
      </c>
      <c r="Y21" s="70">
        <f t="shared" ref="Y21:AD21" si="14">S21</f>
        <v>-7.9200000036507845E-3</v>
      </c>
      <c r="Z21" s="70">
        <f t="shared" si="14"/>
        <v>-7.7000000164844096E-3</v>
      </c>
      <c r="AA21" s="70">
        <f t="shared" si="14"/>
        <v>-8.0000000161817297E-3</v>
      </c>
      <c r="AB21" s="70">
        <f t="shared" si="14"/>
        <v>-8.4000000060768798E-3</v>
      </c>
      <c r="AC21" s="70">
        <f t="shared" si="14"/>
        <v>-8.7800000183051452E-3</v>
      </c>
      <c r="AD21" s="70">
        <f t="shared" si="14"/>
        <v>-8.1600000121397898E-3</v>
      </c>
      <c r="AE21" s="70"/>
    </row>
    <row r="22" spans="1:31" x14ac:dyDescent="0.25">
      <c r="A22" s="537"/>
      <c r="B22" s="426" t="s">
        <v>17</v>
      </c>
      <c r="C22" s="426"/>
      <c r="D22" s="427">
        <f t="shared" si="0"/>
        <v>113999.99999999994</v>
      </c>
      <c r="E22" s="427">
        <f t="shared" ref="E22:O22" si="15">SUM(E18:E21)</f>
        <v>516.63847454668485</v>
      </c>
      <c r="F22" s="427">
        <f t="shared" si="15"/>
        <v>0</v>
      </c>
      <c r="G22" s="427">
        <f t="shared" si="15"/>
        <v>23663.683529772043</v>
      </c>
      <c r="H22" s="427">
        <f t="shared" si="15"/>
        <v>72674.81028639595</v>
      </c>
      <c r="I22" s="427">
        <f t="shared" si="15"/>
        <v>6412.7467120931715</v>
      </c>
      <c r="J22" s="427">
        <f t="shared" si="15"/>
        <v>103267.87900280785</v>
      </c>
      <c r="K22" s="427">
        <f t="shared" si="15"/>
        <v>4204.7256211381728</v>
      </c>
      <c r="L22" s="427">
        <f t="shared" si="15"/>
        <v>3739.052058575493</v>
      </c>
      <c r="M22" s="427">
        <f t="shared" si="15"/>
        <v>1648.3718850819664</v>
      </c>
      <c r="N22" s="427">
        <f t="shared" si="15"/>
        <v>1139.9714323964643</v>
      </c>
      <c r="O22" s="427">
        <f t="shared" si="15"/>
        <v>10732.120997192096</v>
      </c>
      <c r="Q22" s="18" t="s">
        <v>17</v>
      </c>
      <c r="R22" s="18" t="s">
        <v>62</v>
      </c>
      <c r="S22" s="19">
        <f>_xll.Woodstock.Analyst.Xcel.UDFs.GetIndicatorValue("OVOLGFIREC", "Toutes les strates", _xll.Woodstock.Analyst.Xcel.UDFs.GetModelFilename(), _xll.Woodstock.Analyst.Xcel.UDFs.GetScenarioIndex(),"2")/5</f>
        <v>113238.08749999999</v>
      </c>
      <c r="T22" s="19">
        <f>_xll.Woodstock.Analyst.Xcel.UDFs.GetIndicatorValue("OVOLGFIREC", "Toutes les strates", _xll.Woodstock.Analyst.Xcel.UDFs.GetModelFilename(), _xll.Woodstock.Analyst.Xcel.UDFs.GetScenarioIndex(),"3")/5</f>
        <v>113238.08749999999</v>
      </c>
      <c r="U22" s="19">
        <f>_xll.Woodstock.Analyst.Xcel.UDFs.GetIndicatorValue("OVOLGFIREC", "Toutes les strates", _xll.Woodstock.Analyst.Xcel.UDFs.GetModelFilename(), _xll.Woodstock.Analyst.Xcel.UDFs.GetScenarioIndex(),"4")/5</f>
        <v>113238.08749999999</v>
      </c>
      <c r="V22" s="19">
        <f>_xll.Woodstock.Analyst.Xcel.UDFs.GetIndicatorValue("OVOLGFIREC", "Toutes les strates", _xll.Woodstock.Analyst.Xcel.UDFs.GetModelFilename(), _xll.Woodstock.Analyst.Xcel.UDFs.GetScenarioIndex(),"5")/5</f>
        <v>113238.08749999999</v>
      </c>
      <c r="W22" s="19">
        <f>_xll.Woodstock.Analyst.Xcel.UDFs.GetIndicatorValue("OVOLGFIREC", "Toutes les strates", _xll.Woodstock.Analyst.Xcel.UDFs.GetModelFilename(), _xll.Woodstock.Analyst.Xcel.UDFs.GetScenarioIndex(),"6")/5</f>
        <v>113238.08749999999</v>
      </c>
      <c r="X22" s="19">
        <f>_xll.Woodstock.Analyst.Xcel.UDFs.GetIndicatorValueAverage("OVOLGFIREC", "Toutes les strates", _xll.Woodstock.Analyst.Xcel.UDFs.GetModelFilename(), _xll.Woodstock.Analyst.Xcel.UDFs.GetScenarioIndex(),"2", "6")/5</f>
        <v>113238.08749999999</v>
      </c>
      <c r="Y22" s="70">
        <f t="shared" ref="Y22:AD22" si="16">SUM(Y18:Y21)</f>
        <v>114006.56121405917</v>
      </c>
      <c r="Z22" s="70">
        <f t="shared" si="16"/>
        <v>113975.87957420714</v>
      </c>
      <c r="AA22" s="70">
        <f t="shared" si="16"/>
        <v>114027.60935171666</v>
      </c>
      <c r="AB22" s="70">
        <f t="shared" si="16"/>
        <v>114001.90213398145</v>
      </c>
      <c r="AC22" s="70">
        <f t="shared" si="16"/>
        <v>113988.00692603545</v>
      </c>
      <c r="AD22" s="70">
        <f t="shared" si="16"/>
        <v>113999.99183999997</v>
      </c>
      <c r="AE22" s="70"/>
    </row>
    <row r="23" spans="1:31" x14ac:dyDescent="0.25">
      <c r="A23" s="537"/>
      <c r="B23" s="422" t="s">
        <v>18</v>
      </c>
      <c r="C23" s="425" t="s">
        <v>46</v>
      </c>
      <c r="D23" s="424">
        <f t="shared" si="0"/>
        <v>8399.9999999999945</v>
      </c>
      <c r="E23" s="424">
        <f>IF(ISERROR(VLOOKUP($B23,DataRemsoftAjuste,7+VLOOKUP($B$4,Periode,2,FALSE),FALSE)*VLOOKUP($C23,MatricePourcRepProd,2,FALSE)),0,VLOOKUP($B23,DataRemsoftAjuste,7+VLOOKUP($B$4,Periode,2,FALSE),FALSE)*VLOOKUP($C23,MatricePourcRepProd,2,FALSE))</f>
        <v>96.903893460005094</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2121.4285458275099</v>
      </c>
      <c r="H23" s="424">
        <f>IF(ISERROR(VLOOKUP($B23,DataRemsoftAjuste,7+VLOOKUP($B$4,Periode,2,FALSE),FALSE)*VLOOKUP($C23,MatricePourcRepProd,5,FALSE)),0,VLOOKUP($B23,DataRemsoftAjuste,7+VLOOKUP($B$4,Periode,2,FALSE),FALSE)*VLOOKUP($C23,MatricePourcRepProd,5,FALSE))</f>
        <v>3897.7638213708401</v>
      </c>
      <c r="I23" s="424">
        <f>IF(ISERROR(VLOOKUP($B23,DataRemsoftAjuste,7+VLOOKUP($B$4,Periode,2,FALSE),FALSE)*VLOOKUP($C23,MatricePourcRepProd,6,FALSE)),0,VLOOKUP($B23,DataRemsoftAjuste,7+VLOOKUP($B$4,Periode,2,FALSE),FALSE)*VLOOKUP($C23,MatricePourcRepProd,6,FALSE))</f>
        <v>1434.6398636112201</v>
      </c>
      <c r="J23" s="424">
        <f>SUM(E23:I23)</f>
        <v>7550.7361242695752</v>
      </c>
      <c r="K23" s="424">
        <f>IF(ISERROR(VLOOKUP($B23,DataRemsoftAjuste,7+VLOOKUP($B$4,Periode,2,FALSE),FALSE)*VLOOKUP($C23,MatricePourcRepProd,7,FALSE)),0,VLOOKUP($B23,DataRemsoftAjuste,7+VLOOKUP($B$4,Periode,2,FALSE),FALSE)*VLOOKUP($C23,MatricePourcRepProd,7,FALSE))</f>
        <v>190.475962911236</v>
      </c>
      <c r="L23" s="424">
        <f>IF(ISERROR(VLOOKUP($B23,DataRemsoftAjuste,7+VLOOKUP($B$4,Periode,2,FALSE),FALSE)*VLOOKUP($C23,MatricePourcRepProd,8,FALSE)),0,VLOOKUP($B23,DataRemsoftAjuste,7+VLOOKUP($B$4,Periode,2,FALSE),FALSE)*VLOOKUP($C23,MatricePourcRepProd,8,FALSE))</f>
        <v>248.41156532886399</v>
      </c>
      <c r="M23" s="424">
        <f>IF(ISERROR(VLOOKUP($B23,DataRemsoftAjuste,7+VLOOKUP($B$4,Periode,2,FALSE),FALSE)*VLOOKUP($C23,MatricePourcRepProd,9,FALSE)),0,VLOOKUP($B23,DataRemsoftAjuste,7+VLOOKUP($B$4,Periode,2,FALSE),FALSE)*VLOOKUP($C23,MatricePourcRepProd,9,FALSE))</f>
        <v>326.36821864258798</v>
      </c>
      <c r="N23" s="424">
        <f>IF(ISERROR(VLOOKUP($B23,DataRemsoftAjuste,7+VLOOKUP($B$4,Periode,2,FALSE),FALSE)*VLOOKUP($C23,MatricePourcRepProd,10,FALSE)),0,VLOOKUP($B23,DataRemsoftAjuste,7+VLOOKUP($B$4,Periode,2,FALSE),FALSE)*VLOOKUP($C23,MatricePourcRepProd,10,FALSE))</f>
        <v>84.008128847732195</v>
      </c>
      <c r="O23" s="424">
        <f>SUM(K23:N23)</f>
        <v>849.26387573042018</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8773.2593799999995</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8488.1343799999995</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8062.0687600000001</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8272.9812399999992</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8312.5523400000002</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8381.7992200000008</v>
      </c>
      <c r="Y23" s="69">
        <f t="shared" ref="Y23:AD23" si="17">S23*$AE$23</f>
        <v>8792.3102018661793</v>
      </c>
      <c r="Z23" s="69">
        <f t="shared" si="17"/>
        <v>8506.566063031989</v>
      </c>
      <c r="AA23" s="69">
        <f t="shared" si="17"/>
        <v>8079.5752566356505</v>
      </c>
      <c r="AB23" s="69">
        <f t="shared" si="17"/>
        <v>8290.9457256123569</v>
      </c>
      <c r="AC23" s="69">
        <f t="shared" si="17"/>
        <v>8330.6027528538198</v>
      </c>
      <c r="AD23" s="69">
        <f t="shared" si="17"/>
        <v>8400</v>
      </c>
      <c r="AE23" s="71">
        <f>IF(ISERROR(Intrants_CahierDetermination!H11/X23),0,Intrants_CahierDetermination!H11/X23)</f>
        <v>1.002171464565337</v>
      </c>
    </row>
    <row r="24" spans="1:31" x14ac:dyDescent="0.25">
      <c r="A24" s="537"/>
      <c r="B24" s="422" t="s">
        <v>19</v>
      </c>
      <c r="C24" s="425" t="s">
        <v>52</v>
      </c>
      <c r="D24" s="424">
        <f t="shared" si="0"/>
        <v>0</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0</v>
      </c>
      <c r="H24" s="424">
        <f>IF(ISERROR(VLOOKUP($B24,DataRemsoftAjuste,7+VLOOKUP($B$4,Periode,2,FALSE),FALSE)*VLOOKUP($C24,MatricePourcRepProd,5,FALSE)),0,VLOOKUP($B24,DataRemsoftAjuste,7+VLOOKUP($B$4,Periode,2,FALSE),FALSE)*VLOOKUP($C24,MatricePourcRepProd,5,FALSE))</f>
        <v>0</v>
      </c>
      <c r="I24" s="424">
        <f>IF(ISERROR(VLOOKUP($B24,DataRemsoftAjuste,7+VLOOKUP($B$4,Periode,2,FALSE),FALSE)*VLOOKUP($C24,MatricePourcRepProd,6,FALSE)),0,VLOOKUP($B24,DataRemsoftAjuste,7+VLOOKUP($B$4,Periode,2,FALSE),FALSE)*VLOOKUP($C24,MatricePourcRepProd,6,FALSE))</f>
        <v>0</v>
      </c>
      <c r="J24" s="424">
        <f>SUM(E24:I24)</f>
        <v>0</v>
      </c>
      <c r="K24" s="424">
        <f>IF(ISERROR(VLOOKUP($B24,DataRemsoftAjuste,7+VLOOKUP($B$4,Periode,2,FALSE),FALSE)*VLOOKUP($C24,MatricePourcRepProd,7,FALSE)),0,VLOOKUP($B24,DataRemsoftAjuste,7+VLOOKUP($B$4,Periode,2,FALSE),FALSE)*VLOOKUP($C24,MatricePourcRepProd,7,FALSE))</f>
        <v>0</v>
      </c>
      <c r="L24" s="424">
        <f>IF(ISERROR(VLOOKUP($B24,DataRemsoftAjuste,7+VLOOKUP($B$4,Periode,2,FALSE),FALSE)*VLOOKUP($C24,MatricePourcRepProd,8,FALSE)),0,VLOOKUP($B24,DataRemsoftAjuste,7+VLOOKUP($B$4,Periode,2,FALSE),FALSE)*VLOOKUP($C24,MatricePourcRepProd,8,FALSE))</f>
        <v>0</v>
      </c>
      <c r="M24" s="424">
        <f>IF(ISERROR(VLOOKUP($B24,DataRemsoftAjuste,7+VLOOKUP($B$4,Periode,2,FALSE),FALSE)*VLOOKUP($C24,MatricePourcRepProd,9,FALSE)),0,VLOOKUP($B24,DataRemsoftAjuste,7+VLOOKUP($B$4,Periode,2,FALSE),FALSE)*VLOOKUP($C24,MatricePourcRepProd,9,FALSE))</f>
        <v>0</v>
      </c>
      <c r="N24" s="424">
        <f>IF(ISERROR(VLOOKUP($B24,DataRemsoftAjuste,7+VLOOKUP($B$4,Periode,2,FALSE),FALSE)*VLOOKUP($C24,MatricePourcRepProd,10,FALSE)),0,VLOOKUP($B24,DataRemsoftAjuste,7+VLOOKUP($B$4,Periode,2,FALSE),FALSE)*VLOOKUP($C24,MatricePourcRepProd,10,FALSE))</f>
        <v>0</v>
      </c>
      <c r="O24" s="424">
        <f>SUM(K24:N24)</f>
        <v>0</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0</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0</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0</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0</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0</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0</v>
      </c>
      <c r="Y24" s="69">
        <f t="shared" ref="Y24:AD24" si="18">S24*$AE$24</f>
        <v>0</v>
      </c>
      <c r="Z24" s="69">
        <f t="shared" si="18"/>
        <v>0</v>
      </c>
      <c r="AA24" s="69">
        <f t="shared" si="18"/>
        <v>0</v>
      </c>
      <c r="AB24" s="69">
        <f t="shared" si="18"/>
        <v>0</v>
      </c>
      <c r="AC24" s="69">
        <f t="shared" si="18"/>
        <v>0</v>
      </c>
      <c r="AD24" s="69">
        <f t="shared" si="18"/>
        <v>0</v>
      </c>
      <c r="AE24" s="71">
        <f>IF(ISERROR((Intrants_CahierDetermination!I11*(X24/(X20+X24))/X24)),0,(Intrants_CahierDetermination!I11*(X24/(X20+X24))/X24))</f>
        <v>0</v>
      </c>
    </row>
    <row r="25" spans="1:31" x14ac:dyDescent="0.25">
      <c r="A25" s="537"/>
      <c r="B25" s="422" t="s">
        <v>20</v>
      </c>
      <c r="C25" s="425" t="s">
        <v>80</v>
      </c>
      <c r="D25" s="424">
        <f t="shared" si="0"/>
        <v>0</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0</v>
      </c>
      <c r="H25" s="424">
        <f>IF(ISERROR(VLOOKUP($B25,DataRemsoftAjuste,7+VLOOKUP($B$4,Periode,2,FALSE),FALSE)*VLOOKUP($C25,MatricePourcRepProd,5,FALSE)),0,VLOOKUP($B25,DataRemsoftAjuste,7+VLOOKUP($B$4,Periode,2,FALSE),FALSE)*VLOOKUP($C25,MatricePourcRepProd,5,FALSE))</f>
        <v>0</v>
      </c>
      <c r="I25" s="424">
        <f>IF(ISERROR(VLOOKUP($B25,DataRemsoftAjuste,7+VLOOKUP($B$4,Periode,2,FALSE),FALSE)*VLOOKUP($C25,MatricePourcRepProd,6,FALSE)),0,VLOOKUP($B25,DataRemsoftAjuste,7+VLOOKUP($B$4,Periode,2,FALSE),FALSE)*VLOOKUP($C25,MatricePourcRepProd,6,FALSE))</f>
        <v>0</v>
      </c>
      <c r="J25" s="424">
        <f>SUM(E25:I25)</f>
        <v>0</v>
      </c>
      <c r="K25" s="424">
        <f>IF(ISERROR(VLOOKUP($B25,DataRemsoftAjuste,7+VLOOKUP($B$4,Periode,2,FALSE),FALSE)*VLOOKUP($C25,MatricePourcRepProd,7,FALSE)),0,VLOOKUP($B25,DataRemsoftAjuste,7+VLOOKUP($B$4,Periode,2,FALSE),FALSE)*VLOOKUP($C25,MatricePourcRepProd,7,FALSE))</f>
        <v>0</v>
      </c>
      <c r="L25" s="424">
        <f>IF(ISERROR(VLOOKUP($B25,DataRemsoftAjuste,7+VLOOKUP($B$4,Periode,2,FALSE),FALSE)*VLOOKUP($C25,MatricePourcRepProd,8,FALSE)),0,VLOOKUP($B25,DataRemsoftAjuste,7+VLOOKUP($B$4,Periode,2,FALSE),FALSE)*VLOOKUP($C25,MatricePourcRepProd,8,FALSE))</f>
        <v>0</v>
      </c>
      <c r="M25" s="424">
        <f>IF(ISERROR(VLOOKUP($B25,DataRemsoftAjuste,7+VLOOKUP($B$4,Periode,2,FALSE),FALSE)*VLOOKUP($C25,MatricePourcRepProd,9,FALSE)),0,VLOOKUP($B25,DataRemsoftAjuste,7+VLOOKUP($B$4,Periode,2,FALSE),FALSE)*VLOOKUP($C25,MatricePourcRepProd,9,FALSE))</f>
        <v>0</v>
      </c>
      <c r="N25" s="424">
        <f>IF(ISERROR(VLOOKUP($B25,DataRemsoftAjuste,7+VLOOKUP($B$4,Periode,2,FALSE),FALSE)*VLOOKUP($C25,MatricePourcRepProd,10,FALSE)),0,VLOOKUP($B25,DataRemsoftAjuste,7+VLOOKUP($B$4,Periode,2,FALSE),FALSE)*VLOOKUP($C25,MatricePourcRepProd,10,FALSE))</f>
        <v>0</v>
      </c>
      <c r="O25" s="424">
        <f>SUM(K25:N25)</f>
        <v>0</v>
      </c>
      <c r="Q25" s="20" t="s">
        <v>20</v>
      </c>
      <c r="R25" s="21" t="s">
        <v>62</v>
      </c>
      <c r="S25" s="21">
        <f t="shared" ref="S25:X25" si="19">S26-S23-S24</f>
        <v>1080.6585800000012</v>
      </c>
      <c r="T25" s="21">
        <f t="shared" si="19"/>
        <v>747.18594000000121</v>
      </c>
      <c r="U25" s="21">
        <f t="shared" si="19"/>
        <v>1581.94686</v>
      </c>
      <c r="V25" s="21">
        <f t="shared" si="19"/>
        <v>52.389860000001136</v>
      </c>
      <c r="W25" s="21">
        <f t="shared" si="19"/>
        <v>580.20470000000023</v>
      </c>
      <c r="X25" s="21">
        <f t="shared" si="19"/>
        <v>808.47718799999893</v>
      </c>
      <c r="Y25" s="265">
        <f t="shared" ref="Y25:AD25" si="20">S25</f>
        <v>1080.6585800000012</v>
      </c>
      <c r="Z25" s="265">
        <f t="shared" si="20"/>
        <v>747.18594000000121</v>
      </c>
      <c r="AA25" s="265">
        <f t="shared" si="20"/>
        <v>1581.94686</v>
      </c>
      <c r="AB25" s="265">
        <f t="shared" si="20"/>
        <v>52.389860000001136</v>
      </c>
      <c r="AC25" s="265">
        <f t="shared" si="20"/>
        <v>580.20470000000023</v>
      </c>
      <c r="AD25" s="265">
        <f t="shared" si="20"/>
        <v>808.47718799999893</v>
      </c>
      <c r="AE25" s="264"/>
    </row>
    <row r="26" spans="1:31" x14ac:dyDescent="0.25">
      <c r="A26" s="537"/>
      <c r="B26" s="426" t="s">
        <v>21</v>
      </c>
      <c r="C26" s="426"/>
      <c r="D26" s="427">
        <f t="shared" si="0"/>
        <v>8399.9999999999945</v>
      </c>
      <c r="E26" s="427">
        <f t="shared" ref="E26:O26" si="21">SUM(E23:E25)</f>
        <v>96.903893460005094</v>
      </c>
      <c r="F26" s="427">
        <f t="shared" si="21"/>
        <v>0</v>
      </c>
      <c r="G26" s="427">
        <f t="shared" si="21"/>
        <v>2121.4285458275099</v>
      </c>
      <c r="H26" s="427">
        <f t="shared" si="21"/>
        <v>3897.7638213708401</v>
      </c>
      <c r="I26" s="427">
        <f t="shared" si="21"/>
        <v>1434.6398636112201</v>
      </c>
      <c r="J26" s="427">
        <f t="shared" si="21"/>
        <v>7550.7361242695752</v>
      </c>
      <c r="K26" s="427">
        <f t="shared" si="21"/>
        <v>190.475962911236</v>
      </c>
      <c r="L26" s="427">
        <f t="shared" si="21"/>
        <v>248.41156532886399</v>
      </c>
      <c r="M26" s="427">
        <f t="shared" si="21"/>
        <v>326.36821864258798</v>
      </c>
      <c r="N26" s="427">
        <f t="shared" si="21"/>
        <v>84.008128847732195</v>
      </c>
      <c r="O26" s="427">
        <f t="shared" si="21"/>
        <v>849.26387573042018</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9853.9179600000007</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9235.3203200000007</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9644.0156200000001</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8325.3711000000003</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8892.7570400000004</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9190.2764079999997</v>
      </c>
      <c r="Y26" s="70">
        <f t="shared" ref="Y26:AD26" si="22">Y25+Y24+Y23</f>
        <v>9872.9687818661805</v>
      </c>
      <c r="Z26" s="70">
        <f t="shared" si="22"/>
        <v>9253.7520030319902</v>
      </c>
      <c r="AA26" s="70">
        <f t="shared" si="22"/>
        <v>9661.5221166356496</v>
      </c>
      <c r="AB26" s="70">
        <f t="shared" si="22"/>
        <v>8343.335585612358</v>
      </c>
      <c r="AC26" s="70">
        <f t="shared" si="22"/>
        <v>8910.80745285382</v>
      </c>
      <c r="AD26" s="70">
        <f t="shared" si="22"/>
        <v>9208.4771879999989</v>
      </c>
      <c r="AE26" s="70"/>
    </row>
    <row r="27" spans="1:31" x14ac:dyDescent="0.25">
      <c r="A27" s="537"/>
      <c r="B27" s="428" t="s">
        <v>22</v>
      </c>
      <c r="C27" s="428"/>
      <c r="D27" s="429">
        <f t="shared" si="0"/>
        <v>122399.99999999994</v>
      </c>
      <c r="E27" s="429">
        <f t="shared" ref="E27:O27" si="23">E26+E22</f>
        <v>613.54236800668991</v>
      </c>
      <c r="F27" s="429">
        <f t="shared" si="23"/>
        <v>0</v>
      </c>
      <c r="G27" s="429">
        <f t="shared" si="23"/>
        <v>25785.112075599551</v>
      </c>
      <c r="H27" s="429">
        <f t="shared" si="23"/>
        <v>76572.574107766792</v>
      </c>
      <c r="I27" s="429">
        <f t="shared" si="23"/>
        <v>7847.3865757043914</v>
      </c>
      <c r="J27" s="429">
        <f t="shared" si="23"/>
        <v>110818.61512707743</v>
      </c>
      <c r="K27" s="429">
        <f t="shared" si="23"/>
        <v>4395.2015840494087</v>
      </c>
      <c r="L27" s="429">
        <f t="shared" si="23"/>
        <v>3987.4636239043571</v>
      </c>
      <c r="M27" s="429">
        <f t="shared" si="23"/>
        <v>1974.7401037245545</v>
      </c>
      <c r="N27" s="429">
        <f t="shared" si="23"/>
        <v>1223.9795612441965</v>
      </c>
      <c r="O27" s="429">
        <f t="shared" si="23"/>
        <v>11581.384872922516</v>
      </c>
      <c r="Q27" s="20" t="s">
        <v>22</v>
      </c>
      <c r="R27" s="21" t="s">
        <v>62</v>
      </c>
      <c r="S27" s="21">
        <f t="shared" ref="S27:AD27" si="24">S26+S22</f>
        <v>123092.00546</v>
      </c>
      <c r="T27" s="21">
        <f t="shared" si="24"/>
        <v>122473.40781999999</v>
      </c>
      <c r="U27" s="21">
        <f t="shared" si="24"/>
        <v>122882.10312</v>
      </c>
      <c r="V27" s="21">
        <f t="shared" si="24"/>
        <v>121563.4586</v>
      </c>
      <c r="W27" s="21">
        <f t="shared" si="24"/>
        <v>122130.84453999999</v>
      </c>
      <c r="X27" s="21">
        <f t="shared" si="24"/>
        <v>122428.363908</v>
      </c>
      <c r="Y27" s="70">
        <f t="shared" si="24"/>
        <v>123879.52999592535</v>
      </c>
      <c r="Z27" s="70">
        <f t="shared" si="24"/>
        <v>123229.63157723912</v>
      </c>
      <c r="AA27" s="70">
        <f t="shared" si="24"/>
        <v>123689.13146835231</v>
      </c>
      <c r="AB27" s="70">
        <f t="shared" si="24"/>
        <v>122345.2377195938</v>
      </c>
      <c r="AC27" s="70">
        <f t="shared" si="24"/>
        <v>122898.81437888928</v>
      </c>
      <c r="AD27" s="70">
        <f t="shared" si="24"/>
        <v>123208.46902799998</v>
      </c>
      <c r="AE27" s="70"/>
    </row>
    <row r="28" spans="1:31" x14ac:dyDescent="0.25">
      <c r="A28" s="430"/>
      <c r="B28" s="430" t="s">
        <v>23</v>
      </c>
      <c r="C28" s="430"/>
      <c r="D28" s="429">
        <f t="shared" si="0"/>
        <v>809400.0000000007</v>
      </c>
      <c r="E28" s="431">
        <f t="shared" ref="E28:O28" si="25">E27+E17</f>
        <v>613.54236800668991</v>
      </c>
      <c r="F28" s="431">
        <f t="shared" si="25"/>
        <v>137.05244589816934</v>
      </c>
      <c r="G28" s="431">
        <f t="shared" si="25"/>
        <v>429904.64869745984</v>
      </c>
      <c r="H28" s="431">
        <f t="shared" si="25"/>
        <v>318128.22377468552</v>
      </c>
      <c r="I28" s="431">
        <f t="shared" si="25"/>
        <v>7847.3865757043914</v>
      </c>
      <c r="J28" s="431">
        <f t="shared" si="25"/>
        <v>756630.85386175476</v>
      </c>
      <c r="K28" s="431">
        <f t="shared" si="25"/>
        <v>28233.938857572375</v>
      </c>
      <c r="L28" s="431">
        <f t="shared" si="25"/>
        <v>14466.476235928219</v>
      </c>
      <c r="M28" s="431">
        <f t="shared" si="25"/>
        <v>1974.7401037245545</v>
      </c>
      <c r="N28" s="431">
        <f t="shared" si="25"/>
        <v>8093.9909410207347</v>
      </c>
      <c r="O28" s="431">
        <f t="shared" si="25"/>
        <v>52769.146138245887</v>
      </c>
      <c r="Q28" s="20" t="s">
        <v>23</v>
      </c>
      <c r="R28" s="21" t="s">
        <v>62</v>
      </c>
      <c r="S28" s="21">
        <f t="shared" ref="S28:AD28" si="26">S27+S17</f>
        <v>813527.00546000001</v>
      </c>
      <c r="T28" s="21">
        <f t="shared" si="26"/>
        <v>812908.40781999996</v>
      </c>
      <c r="U28" s="21">
        <f t="shared" si="26"/>
        <v>813383.52627999999</v>
      </c>
      <c r="V28" s="21">
        <f t="shared" si="26"/>
        <v>812060.38806000003</v>
      </c>
      <c r="W28" s="21">
        <f t="shared" si="26"/>
        <v>812709.00873999996</v>
      </c>
      <c r="X28" s="21">
        <f t="shared" si="26"/>
        <v>812917.66727200011</v>
      </c>
      <c r="Y28" s="70">
        <f t="shared" si="26"/>
        <v>810879.52999592538</v>
      </c>
      <c r="Z28" s="70">
        <f t="shared" si="26"/>
        <v>810229.63157723914</v>
      </c>
      <c r="AA28" s="70">
        <f t="shared" si="26"/>
        <v>810811.45015196095</v>
      </c>
      <c r="AB28" s="70">
        <f t="shared" si="26"/>
        <v>809459.28122525953</v>
      </c>
      <c r="AC28" s="70">
        <f t="shared" si="26"/>
        <v>810162.452189615</v>
      </c>
      <c r="AD28" s="70">
        <f t="shared" si="26"/>
        <v>810308.46902800002</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A18:A27"/>
    <mergeCell ref="K6:O6"/>
    <mergeCell ref="D6:D7"/>
    <mergeCell ref="E6:J6"/>
    <mergeCell ref="A6:B7"/>
    <mergeCell ref="A8:A17"/>
    <mergeCell ref="Y6:AE6"/>
    <mergeCell ref="Y5:AE5"/>
    <mergeCell ref="Y3:AE3"/>
    <mergeCell ref="A2:O2"/>
    <mergeCell ref="Q3:R3"/>
    <mergeCell ref="Q4:R4"/>
    <mergeCell ref="Q5:R5"/>
  </mergeCells>
  <hyperlinks>
    <hyperlink ref="A3" location="IndexRepartitionParProduitTableau" display="RETOUR"/>
    <hyperlink ref="X2" location="OngletMethodes" display="RETOUR"/>
  </hyperlinks>
  <pageMargins left="0.25" right="0.25" top="0.75" bottom="0.75" header="0.3" footer="0.3"/>
  <pageSetup paperSize="121" scale="9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view="pageBreakPreview" zoomScale="60" zoomScaleNormal="100" zoomScalePageLayoutView="80" workbookViewId="0">
      <selection activeCell="C51" sqref="C51"/>
    </sheetView>
  </sheetViews>
  <sheetFormatPr baseColWidth="10" defaultRowHeight="15" x14ac:dyDescent="0.25"/>
  <cols>
    <col min="15" max="15" width="11.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U02452_3FF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U02452_3FF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U02452_3FF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view="pageBreakPreview" zoomScale="30" zoomScaleNormal="100" zoomScaleSheetLayoutView="30" zoomScalePageLayoutView="40" workbookViewId="0">
      <selection activeCell="C51" sqref="C51"/>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U02452_3FF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0</v>
      </c>
      <c r="E8" s="115">
        <f>VLOOKUP($B8&amp;"-"&amp;$E$7,Intrants_GTYF,VLOOKUP($A$4,Periode,2,FALSE),FALSE)*'Répartition par produits (tab)'!$AE$12</f>
        <v>0</v>
      </c>
      <c r="F8" s="115">
        <f>VLOOKUP($B8&amp;"-"&amp;$F$7,Intrants_GTYF,VLOOKUP($A$4,Periode,2,FALSE),FALSE)*'Répartition par produits (tab)'!$AE$12</f>
        <v>0</v>
      </c>
      <c r="G8" s="115">
        <f>VLOOKUP($B8&amp;"-"&amp;$G$7,Intrants_GTYF,VLOOKUP($A$4,Periode,2,FALSE),FALSE)*'Répartition par produits (tab)'!$AE$12</f>
        <v>0</v>
      </c>
      <c r="H8" s="115">
        <f>VLOOKUP($B8&amp;"-"&amp;$H$7,Intrants_GTYF,VLOOKUP($A$4,Periode,2,FALSE),FALSE)*'Répartition par produits (tab)'!$AE$12</f>
        <v>0</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0</v>
      </c>
      <c r="L8" s="115">
        <f t="shared" ref="L8:L39" si="0">I8+J8+K8</f>
        <v>0</v>
      </c>
      <c r="M8" s="115">
        <f t="shared" ref="M8:M39" si="1">H8+L8</f>
        <v>0</v>
      </c>
      <c r="N8" s="115">
        <f>VLOOKUP($B8&amp;"-"&amp;$N$7,Intrants_GTYF,VLOOKUP($A$4,Periode,2,FALSE),FALSE)*'Répartition par produits (tab)'!$AE$18</f>
        <v>0</v>
      </c>
      <c r="O8" s="115">
        <f>VLOOKUP($B8&amp;"-"&amp;$O$7,Intrants_GTYF,VLOOKUP($A$4,Periode,2,FALSE),FALSE)*'Répartition par produits (tab)'!$AE$19</f>
        <v>0</v>
      </c>
      <c r="P8" s="115">
        <f>VLOOKUP($B8&amp;"-"&amp;$P$7,Intrants_GTYF,VLOOKUP($A$4,Periode,2,FALSE),FALSE)*'Répartition par produits (tab)'!$AE$20</f>
        <v>0</v>
      </c>
      <c r="Q8" s="116">
        <f t="shared" ref="Q8:Q39" si="2">R8-N8-O8-P8</f>
        <v>0</v>
      </c>
      <c r="R8" s="115">
        <f>VLOOKUP($B8&amp;"-"&amp;$R$7,Intrants_GTYF,VLOOKUP($A$4,Periode,2,FALSE),FALSE)</f>
        <v>0</v>
      </c>
      <c r="S8" s="115">
        <f>VLOOKUP($B8&amp;"-"&amp;$S$7,Intrants_GTYF,VLOOKUP($A$4,Periode,2,FALSE),FALSE)*'Répartition par produits (tab)'!$AE$23</f>
        <v>0</v>
      </c>
      <c r="T8" s="115">
        <f>VLOOKUP($B8&amp;"-"&amp;$T$7,Intrants_GTYF,VLOOKUP($A$4,Periode,2,FALSE),FALSE)*'Répartition par produits (tab)'!$AE$24</f>
        <v>0</v>
      </c>
      <c r="U8" s="116">
        <f t="shared" ref="U8:U39" si="3">V8-S8-T8</f>
        <v>0</v>
      </c>
      <c r="V8" s="115">
        <f>VLOOKUP($B8&amp;"-"&amp;$V$7,Intrants_GTYF,VLOOKUP($A$4,Periode,2,FALSE),FALSE)</f>
        <v>0</v>
      </c>
      <c r="W8" s="115">
        <f t="shared" ref="W8:W39" si="4">V8+R8+M8</f>
        <v>0</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0</v>
      </c>
      <c r="E10" s="117">
        <f>IF(ISERROR(VLOOKUP($C10&amp;"_"&amp;$E$7,Data_TYF,VLOOKUP($A$4,Periode,2,FALSE),FALSE)),0,VLOOKUP($C10&amp;"_"&amp;$E$7,Data_TYF,VLOOKUP($A$4,Periode,2,FALSE),FALSE))*'Répartition par produits (tab)'!$AE$12</f>
        <v>0</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0</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0</v>
      </c>
      <c r="L10" s="117">
        <f t="shared" si="0"/>
        <v>0</v>
      </c>
      <c r="M10" s="117">
        <f t="shared" si="1"/>
        <v>0</v>
      </c>
      <c r="N10" s="117">
        <f>IF(ISERROR(VLOOKUP($C10&amp;"_"&amp;$N$7,Data_TYF,VLOOKUP($A$4,Periode,2,FALSE),FALSE)),0,VLOOKUP($C10&amp;"_"&amp;$N$7,Data_TYF,VLOOKUP($A$4,Periode,2,FALSE),FALSE))*'Répartition par produits (tab)'!$AE$18</f>
        <v>0</v>
      </c>
      <c r="O10" s="117">
        <f>IF(ISERROR(VLOOKUP($C10&amp;"_"&amp;$O$7,Data_TYF,VLOOKUP($A$4,Periode,2,FALSE),FALSE)),0,VLOOKUP($C10&amp;"_"&amp;$O$7,Data_TYF,VLOOKUP($A$4,Periode,2,FALSE),FALSE))*'Répartition par produits (tab)'!$AE$19</f>
        <v>0</v>
      </c>
      <c r="P10" s="117">
        <f>IF(ISERROR(VLOOKUP($C10&amp;"_"&amp;$P$7,Data_TYF,VLOOKUP($A$4,Periode,2,FALSE),FALSE)),0,VLOOKUP($C10&amp;"_"&amp;$P$7,Data_TYF,VLOOKUP($A$4,Periode,2,FALSE),FALSE))*'Répartition par produits (tab)'!$AE$20</f>
        <v>0</v>
      </c>
      <c r="Q10" s="108">
        <f t="shared" si="2"/>
        <v>0</v>
      </c>
      <c r="R10" s="117">
        <f>IF(ISERROR(VLOOKUP($C10&amp;"_"&amp;$R$7,Data_TYF,VLOOKUP($A$4,Periode,2,FALSE),FALSE)),0,VLOOKUP($C10&amp;"_"&amp;$R$7,Data_TYF,VLOOKUP($A$4,Periode,2,FALSE),FALSE))</f>
        <v>0</v>
      </c>
      <c r="S10" s="117">
        <f>IF(ISERROR(VLOOKUP($C10&amp;"_"&amp;$S$7,Data_TYF,VLOOKUP($A$4,Periode,2,FALSE),FALSE)),0,VLOOKUP($C10&amp;"_"&amp;$S$7,Data_TYF,VLOOKUP($A$4,Periode,2,FALSE),FALSE))*'Répartition par produits (tab)'!$AE$23</f>
        <v>0</v>
      </c>
      <c r="T10" s="117">
        <f>IF(ISERROR(VLOOKUP($C10&amp;"_"&amp;$T$7,Data_TYF,VLOOKUP($A$4,Periode,2,FALSE),FALSE)),0,VLOOKUP($C10&amp;"_"&amp;$T$7,Data_TYF,VLOOKUP($A$4,Periode,2,FALSE),FALSE))*'Répartition par produits (tab)'!$AE$24</f>
        <v>0</v>
      </c>
      <c r="U10" s="108">
        <f t="shared" si="3"/>
        <v>0</v>
      </c>
      <c r="V10" s="117">
        <f>IF(ISERROR(VLOOKUP($C10&amp;"_"&amp;$V$7,Data_TYF,VLOOKUP($A$4,Periode,2,FALSE),FALSE)),0,VLOOKUP($C10&amp;"_"&amp;$V$7,Data_TYF,VLOOKUP($A$4,Periode,2,FALSE),FALSE))</f>
        <v>0</v>
      </c>
      <c r="W10" s="117">
        <f t="shared" si="4"/>
        <v>0</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11930.628933742088</v>
      </c>
      <c r="E12" s="115">
        <f>VLOOKUP($B12&amp;"-"&amp;$E$7,Intrants_GTYF,VLOOKUP($A$4,Periode,2,FALSE),FALSE)*'Répartition par produits (tab)'!$AE$12</f>
        <v>12126.578677118359</v>
      </c>
      <c r="F12" s="115">
        <f>VLOOKUP($B12&amp;"-"&amp;$F$7,Intrants_GTYF,VLOOKUP($A$4,Periode,2,FALSE),FALSE)*'Répartition par produits (tab)'!$AE$12</f>
        <v>293.7144005887742</v>
      </c>
      <c r="G12" s="115">
        <f>VLOOKUP($B12&amp;"-"&amp;$G$7,Intrants_GTYF,VLOOKUP($A$4,Periode,2,FALSE),FALSE)*'Répartition par produits (tab)'!$AE$12</f>
        <v>0</v>
      </c>
      <c r="H12" s="115">
        <f>VLOOKUP($B12&amp;"-"&amp;$H$7,Intrants_GTYF,VLOOKUP($A$4,Periode,2,FALSE),FALSE)*'Répartition par produits (tab)'!$AE$12</f>
        <v>24350.921953121859</v>
      </c>
      <c r="I12" s="115">
        <f>VLOOKUP($B12&amp;"-"&amp;$I$7,Intrants_GTYF,VLOOKUP($A$4,Periode,2,FALSE),FALSE)*'Répartition par produits (tab)'!$AE$13</f>
        <v>0</v>
      </c>
      <c r="J12" s="115">
        <f>VLOOKUP($B12&amp;"-"&amp;$J$7,Intrants_GTYF,VLOOKUP($A$4,Periode,2,FALSE),FALSE)*'Répartition par produits (tab)'!$AE$14</f>
        <v>0</v>
      </c>
      <c r="K12" s="115">
        <f>VLOOKUP($B12&amp;"-"&amp;$K$7,Intrants_GTYF,VLOOKUP($A$4,Periode,2,FALSE),FALSE)*'Répartition par produits (tab)'!$AE$15</f>
        <v>0</v>
      </c>
      <c r="L12" s="115">
        <f t="shared" si="0"/>
        <v>0</v>
      </c>
      <c r="M12" s="115">
        <f t="shared" si="1"/>
        <v>24350.921953121859</v>
      </c>
      <c r="N12" s="115">
        <f>VLOOKUP($B12&amp;"-"&amp;$N$7,Intrants_GTYF,VLOOKUP($A$4,Periode,2,FALSE),FALSE)*'Répartition par produits (tab)'!$AE$18</f>
        <v>29627.662301397482</v>
      </c>
      <c r="O12" s="115">
        <f>VLOOKUP($B12&amp;"-"&amp;$O$7,Intrants_GTYF,VLOOKUP($A$4,Periode,2,FALSE),FALSE)*'Répartition par produits (tab)'!$AE$19</f>
        <v>10773.334136014648</v>
      </c>
      <c r="P12" s="115">
        <f>VLOOKUP($B12&amp;"-"&amp;$P$7,Intrants_GTYF,VLOOKUP($A$4,Periode,2,FALSE),FALSE)*'Répartition par produits (tab)'!$AE$20</f>
        <v>721.3223335665632</v>
      </c>
      <c r="Q12" s="116">
        <f t="shared" si="2"/>
        <v>-278.56047734949129</v>
      </c>
      <c r="R12" s="115">
        <f>VLOOKUP($B12&amp;"-"&amp;$R$7,Intrants_GTYF,VLOOKUP($A$4,Periode,2,FALSE),FALSE)</f>
        <v>40843.758293629202</v>
      </c>
      <c r="S12" s="115">
        <f>VLOOKUP($B12&amp;"-"&amp;$S$7,Intrants_GTYF,VLOOKUP($A$4,Periode,2,FALSE),FALSE)*'Répartition par produits (tab)'!$AE$23</f>
        <v>4933.8448026983615</v>
      </c>
      <c r="T12" s="115">
        <f>VLOOKUP($B12&amp;"-"&amp;$T$7,Intrants_GTYF,VLOOKUP($A$4,Periode,2,FALSE),FALSE)*'Répartition par produits (tab)'!$AE$24</f>
        <v>0</v>
      </c>
      <c r="U12" s="116">
        <f t="shared" si="3"/>
        <v>797.78687125861688</v>
      </c>
      <c r="V12" s="115">
        <f>VLOOKUP($B12&amp;"-"&amp;$V$7,Intrants_GTYF,VLOOKUP($A$4,Periode,2,FALSE),FALSE)</f>
        <v>5731.6316739569784</v>
      </c>
      <c r="W12" s="115">
        <f t="shared" si="4"/>
        <v>70926.311920708045</v>
      </c>
    </row>
    <row r="13" spans="1:23" x14ac:dyDescent="0.25">
      <c r="A13" s="118" t="s">
        <v>35</v>
      </c>
      <c r="B13" s="157" t="s">
        <v>130</v>
      </c>
      <c r="C13" s="118" t="s">
        <v>282</v>
      </c>
      <c r="D13" s="117">
        <f>IF(ISERROR(VLOOKUP($C13&amp;"_"&amp;$D$7,Data_TYF,VLOOKUP($A$4,Periode,2,FALSE),FALSE)),0,VLOOKUP($C13&amp;"_"&amp;$D$7,Data_TYF,VLOOKUP($A$4,Periode,2,FALSE),FALSE))*'Répartition par produits (tab)'!$AE$12</f>
        <v>11930.628933742088</v>
      </c>
      <c r="E13" s="117">
        <f>IF(ISERROR(VLOOKUP($C13&amp;"_"&amp;$E$7,Data_TYF,VLOOKUP($A$4,Periode,2,FALSE),FALSE)),0,VLOOKUP($C13&amp;"_"&amp;$E$7,Data_TYF,VLOOKUP($A$4,Periode,2,FALSE),FALSE))*'Répartition par produits (tab)'!$AE$12</f>
        <v>12126.578677118359</v>
      </c>
      <c r="F13" s="117">
        <f>IF(ISERROR(VLOOKUP($C13&amp;"_"&amp;$F$7,Data_TYF,VLOOKUP($A$4,Periode,2,FALSE),FALSE)),0,VLOOKUP($C13&amp;"_"&amp;$F$7,Data_TYF,VLOOKUP($A$4,Periode,2,FALSE),FALSE))*'Répartition par produits (tab)'!$AE$12</f>
        <v>293.7144005887742</v>
      </c>
      <c r="G13" s="117">
        <f>IF(ISERROR(VLOOKUP($C13&amp;"_"&amp;$G$7,Data_TYF,VLOOKUP($A$4,Periode,2,FALSE),FALSE)),0,VLOOKUP($C13&amp;"_"&amp;$G$7,Data_TYF,VLOOKUP($A$4,Periode,2,FALSE),FALSE))*'Répartition par produits (tab)'!$AE$12</f>
        <v>0</v>
      </c>
      <c r="H13" s="117">
        <f>IF(ISERROR(VLOOKUP($C13&amp;"_"&amp;$H$7,Data_TYF,VLOOKUP($A$4,Periode,2,FALSE),FALSE)),0,VLOOKUP($C13&amp;"_"&amp;$H$7,Data_TYF,VLOOKUP($A$4,Periode,2,FALSE),FALSE))*'Répartition par produits (tab)'!$AE$12</f>
        <v>24350.921953121859</v>
      </c>
      <c r="I13" s="117">
        <f>IF(ISERROR(VLOOKUP($C13&amp;"_"&amp;$I$7,Data_TYF,VLOOKUP($A$4,Periode,2,FALSE),FALSE)),0,VLOOKUP($C13&amp;"_"&amp;$I$7,Data_TYF,VLOOKUP($A$4,Periode,2,FALSE),FALSE))*'Répartition par produits (tab)'!$AE$13</f>
        <v>0</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0</v>
      </c>
      <c r="L13" s="117">
        <f t="shared" si="0"/>
        <v>0</v>
      </c>
      <c r="M13" s="117">
        <f t="shared" si="1"/>
        <v>24350.921953121859</v>
      </c>
      <c r="N13" s="117">
        <f>IF(ISERROR(VLOOKUP($C13&amp;"_"&amp;$N$7,Data_TYF,VLOOKUP($A$4,Periode,2,FALSE),FALSE)),0,VLOOKUP($C13&amp;"_"&amp;$N$7,Data_TYF,VLOOKUP($A$4,Periode,2,FALSE),FALSE))*'Répartition par produits (tab)'!$AE$18</f>
        <v>29627.662301397482</v>
      </c>
      <c r="O13" s="117">
        <f>IF(ISERROR(VLOOKUP($C13&amp;"_"&amp;$O$7,Data_TYF,VLOOKUP($A$4,Periode,2,FALSE),FALSE)),0,VLOOKUP($C13&amp;"_"&amp;$O$7,Data_TYF,VLOOKUP($A$4,Periode,2,FALSE),FALSE))*'Répartition par produits (tab)'!$AE$19</f>
        <v>10773.334136014648</v>
      </c>
      <c r="P13" s="117">
        <f>IF(ISERROR(VLOOKUP($C13&amp;"_"&amp;$P$7,Data_TYF,VLOOKUP($A$4,Periode,2,FALSE),FALSE)),0,VLOOKUP($C13&amp;"_"&amp;$P$7,Data_TYF,VLOOKUP($A$4,Periode,2,FALSE),FALSE))*'Répartition par produits (tab)'!$AE$20</f>
        <v>721.3223335665632</v>
      </c>
      <c r="Q13" s="108">
        <f t="shared" si="2"/>
        <v>-278.56047734949129</v>
      </c>
      <c r="R13" s="117">
        <f>IF(ISERROR(VLOOKUP($C13&amp;"_"&amp;$R$7,Data_TYF,VLOOKUP($A$4,Periode,2,FALSE),FALSE)),0,VLOOKUP($C13&amp;"_"&amp;$R$7,Data_TYF,VLOOKUP($A$4,Periode,2,FALSE),FALSE))</f>
        <v>40843.758293629202</v>
      </c>
      <c r="S13" s="117">
        <f>IF(ISERROR(VLOOKUP($C13&amp;"_"&amp;$S$7,Data_TYF,VLOOKUP($A$4,Periode,2,FALSE),FALSE)),0,VLOOKUP($C13&amp;"_"&amp;$S$7,Data_TYF,VLOOKUP($A$4,Periode,2,FALSE),FALSE))*'Répartition par produits (tab)'!$AE$23</f>
        <v>4933.8448026983615</v>
      </c>
      <c r="T13" s="117">
        <f>IF(ISERROR(VLOOKUP($C13&amp;"_"&amp;$T$7,Data_TYF,VLOOKUP($A$4,Periode,2,FALSE),FALSE)),0,VLOOKUP($C13&amp;"_"&amp;$T$7,Data_TYF,VLOOKUP($A$4,Periode,2,FALSE),FALSE))*'Répartition par produits (tab)'!$AE$24</f>
        <v>0</v>
      </c>
      <c r="U13" s="108">
        <f t="shared" si="3"/>
        <v>797.78687125861688</v>
      </c>
      <c r="V13" s="117">
        <f>IF(ISERROR(VLOOKUP($C13&amp;"_"&amp;$V$7,Data_TYF,VLOOKUP($A$4,Periode,2,FALSE),FALSE)),0,VLOOKUP($C13&amp;"_"&amp;$V$7,Data_TYF,VLOOKUP($A$4,Periode,2,FALSE),FALSE))</f>
        <v>5731.6316739569784</v>
      </c>
      <c r="W13" s="117">
        <f t="shared" si="4"/>
        <v>70926.311920708045</v>
      </c>
    </row>
    <row r="14" spans="1:23" x14ac:dyDescent="0.25">
      <c r="A14" s="83" t="s">
        <v>32</v>
      </c>
      <c r="B14" s="83" t="s">
        <v>87</v>
      </c>
      <c r="C14" s="83" t="s">
        <v>629</v>
      </c>
      <c r="D14" s="115">
        <f>VLOOKUP($B14&amp;"-"&amp;$D$7,Intrants_GTYF,VLOOKUP($A$4,Periode,2,FALSE),FALSE)*'Répartition par produits (tab)'!$AE$12</f>
        <v>68894.605684024456</v>
      </c>
      <c r="E14" s="115">
        <f>VLOOKUP($B14&amp;"-"&amp;$E$7,Intrants_GTYF,VLOOKUP($A$4,Periode,2,FALSE),FALSE)*'Répartition par produits (tab)'!$AE$12</f>
        <v>382665.8168741439</v>
      </c>
      <c r="F14" s="115">
        <f>VLOOKUP($B14&amp;"-"&amp;$F$7,Intrants_GTYF,VLOOKUP($A$4,Periode,2,FALSE),FALSE)*'Répartition par produits (tab)'!$AE$12</f>
        <v>3302.5184644882975</v>
      </c>
      <c r="G14" s="115">
        <f>VLOOKUP($B14&amp;"-"&amp;$G$7,Intrants_GTYF,VLOOKUP($A$4,Periode,2,FALSE),FALSE)*'Répartition par produits (tab)'!$AE$12</f>
        <v>2296.396467750566</v>
      </c>
      <c r="H14" s="115">
        <f>VLOOKUP($B14&amp;"-"&amp;$H$7,Intrants_GTYF,VLOOKUP($A$4,Periode,2,FALSE),FALSE)*'Répartition par produits (tab)'!$AE$12</f>
        <v>457159.33230493427</v>
      </c>
      <c r="I14" s="115">
        <f>VLOOKUP($B14&amp;"-"&amp;$I$7,Intrants_GTYF,VLOOKUP($A$4,Periode,2,FALSE),FALSE)*'Répartition par produits (tab)'!$AE$13</f>
        <v>0</v>
      </c>
      <c r="J14" s="115">
        <f>VLOOKUP($B14&amp;"-"&amp;$J$7,Intrants_GTYF,VLOOKUP($A$4,Periode,2,FALSE),FALSE)*'Répartition par produits (tab)'!$AE$14</f>
        <v>0</v>
      </c>
      <c r="K14" s="115">
        <f>VLOOKUP($B14&amp;"-"&amp;$K$7,Intrants_GTYF,VLOOKUP($A$4,Periode,2,FALSE),FALSE)*'Répartition par produits (tab)'!$AE$15</f>
        <v>0</v>
      </c>
      <c r="L14" s="115">
        <f t="shared" si="0"/>
        <v>0</v>
      </c>
      <c r="M14" s="115">
        <f t="shared" si="1"/>
        <v>457159.33230493427</v>
      </c>
      <c r="N14" s="115">
        <f>VLOOKUP($B14&amp;"-"&amp;$N$7,Intrants_GTYF,VLOOKUP($A$4,Periode,2,FALSE),FALSE)*'Répartition par produits (tab)'!$AE$18</f>
        <v>15300.086947216498</v>
      </c>
      <c r="O14" s="115">
        <f>VLOOKUP($B14&amp;"-"&amp;$O$7,Intrants_GTYF,VLOOKUP($A$4,Periode,2,FALSE),FALSE)*'Répartition par produits (tab)'!$AE$19</f>
        <v>2805.2650627247017</v>
      </c>
      <c r="P14" s="115">
        <f>VLOOKUP($B14&amp;"-"&amp;$P$7,Intrants_GTYF,VLOOKUP($A$4,Periode,2,FALSE),FALSE)*'Répartition par produits (tab)'!$AE$20</f>
        <v>382.49261683430342</v>
      </c>
      <c r="Q14" s="116">
        <f t="shared" si="2"/>
        <v>-136.39060571436522</v>
      </c>
      <c r="R14" s="115">
        <f>VLOOKUP($B14&amp;"-"&amp;$R$7,Intrants_GTYF,VLOOKUP($A$4,Periode,2,FALSE),FALSE)</f>
        <v>18351.454021061138</v>
      </c>
      <c r="S14" s="115">
        <f>VLOOKUP($B14&amp;"-"&amp;$S$7,Intrants_GTYF,VLOOKUP($A$4,Periode,2,FALSE),FALSE)*'Répartition par produits (tab)'!$AE$23</f>
        <v>0</v>
      </c>
      <c r="T14" s="115">
        <f>VLOOKUP($B14&amp;"-"&amp;$T$7,Intrants_GTYF,VLOOKUP($A$4,Periode,2,FALSE),FALSE)*'Répartition par produits (tab)'!$AE$24</f>
        <v>0</v>
      </c>
      <c r="U14" s="116">
        <f t="shared" si="3"/>
        <v>0</v>
      </c>
      <c r="V14" s="115">
        <f>VLOOKUP($B14&amp;"-"&amp;$V$7,Intrants_GTYF,VLOOKUP($A$4,Periode,2,FALSE),FALSE)</f>
        <v>0</v>
      </c>
      <c r="W14" s="115">
        <f t="shared" si="4"/>
        <v>475510.7863259954</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26875.883011568003</v>
      </c>
      <c r="E16" s="117">
        <f>IF(ISERROR(VLOOKUP($C16&amp;"_"&amp;$E$7,Data_TYF,VLOOKUP($A$4,Periode,2,FALSE),FALSE)),0,VLOOKUP($C16&amp;"_"&amp;$E$7,Data_TYF,VLOOKUP($A$4,Periode,2,FALSE),FALSE))*'Répartition par produits (tab)'!$AE$12</f>
        <v>259518.47723583344</v>
      </c>
      <c r="F16" s="117">
        <f>IF(ISERROR(VLOOKUP($C16&amp;"_"&amp;$F$7,Data_TYF,VLOOKUP($A$4,Periode,2,FALSE),FALSE)),0,VLOOKUP($C16&amp;"_"&amp;$F$7,Data_TYF,VLOOKUP($A$4,Periode,2,FALSE),FALSE))*'Répartition par produits (tab)'!$AE$12</f>
        <v>2338.0390116983067</v>
      </c>
      <c r="G16" s="117">
        <f>IF(ISERROR(VLOOKUP($C16&amp;"_"&amp;$G$7,Data_TYF,VLOOKUP($A$4,Periode,2,FALSE),FALSE)),0,VLOOKUP($C16&amp;"_"&amp;$G$7,Data_TYF,VLOOKUP($A$4,Periode,2,FALSE),FALSE))*'Répartition par produits (tab)'!$AE$12</f>
        <v>2129.2625130866177</v>
      </c>
      <c r="H16" s="117">
        <f>IF(ISERROR(VLOOKUP($C16&amp;"_"&amp;$H$7,Data_TYF,VLOOKUP($A$4,Periode,2,FALSE),FALSE)),0,VLOOKUP($C16&amp;"_"&amp;$H$7,Data_TYF,VLOOKUP($A$4,Periode,2,FALSE),FALSE))*'Répartition par produits (tab)'!$AE$12</f>
        <v>290861.65864217869</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 t="shared" si="0"/>
        <v>0</v>
      </c>
      <c r="M16" s="117">
        <f t="shared" si="1"/>
        <v>290861.65864217869</v>
      </c>
      <c r="N16" s="117">
        <f>IF(ISERROR(VLOOKUP($C16&amp;"_"&amp;$N$7,Data_TYF,VLOOKUP($A$4,Periode,2,FALSE),FALSE)),0,VLOOKUP($C16&amp;"_"&amp;$N$7,Data_TYF,VLOOKUP($A$4,Periode,2,FALSE),FALSE))*'Répartition par produits (tab)'!$AE$18</f>
        <v>4519.6439708009975</v>
      </c>
      <c r="O16" s="117">
        <f>IF(ISERROR(VLOOKUP($C16&amp;"_"&amp;$O$7,Data_TYF,VLOOKUP($A$4,Periode,2,FALSE),FALSE)),0,VLOOKUP($C16&amp;"_"&amp;$O$7,Data_TYF,VLOOKUP($A$4,Periode,2,FALSE),FALSE))*'Répartition par produits (tab)'!$AE$19</f>
        <v>1225.8527395979322</v>
      </c>
      <c r="P16" s="117">
        <f>IF(ISERROR(VLOOKUP($C16&amp;"_"&amp;$P$7,Data_TYF,VLOOKUP($A$4,Periode,2,FALSE),FALSE)),0,VLOOKUP($C16&amp;"_"&amp;$P$7,Data_TYF,VLOOKUP($A$4,Periode,2,FALSE),FALSE))*'Répartition par produits (tab)'!$AE$20</f>
        <v>0</v>
      </c>
      <c r="Q16" s="108">
        <f t="shared" si="2"/>
        <v>-35.126558267304517</v>
      </c>
      <c r="R16" s="117">
        <f t="shared" si="5"/>
        <v>5710.3701521316252</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 t="shared" si="3"/>
        <v>0</v>
      </c>
      <c r="V16" s="117">
        <f t="shared" si="6"/>
        <v>0</v>
      </c>
      <c r="W16" s="117">
        <f t="shared" si="4"/>
        <v>296572.02879431029</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0</v>
      </c>
      <c r="E18" s="117">
        <f>IF(ISERROR(VLOOKUP($C18&amp;"_"&amp;$E$7,Data_TYF,VLOOKUP($A$4,Periode,2,FALSE),FALSE)),0,VLOOKUP($C18&amp;"_"&amp;$E$7,Data_TYF,VLOOKUP($A$4,Periode,2,FALSE),FALSE))*'Répartition par produits (tab)'!$AE$12</f>
        <v>149.25373305135699</v>
      </c>
      <c r="F18" s="117">
        <f>IF(ISERROR(VLOOKUP($C18&amp;"_"&amp;$F$7,Data_TYF,VLOOKUP($A$4,Periode,2,FALSE),FALSE)),0,VLOOKUP($C18&amp;"_"&amp;$F$7,Data_TYF,VLOOKUP($A$4,Periode,2,FALSE),FALSE))*'Répartition par produits (tab)'!$AE$12</f>
        <v>0</v>
      </c>
      <c r="G18" s="117">
        <f>IF(ISERROR(VLOOKUP($C18&amp;"_"&amp;$G$7,Data_TYF,VLOOKUP($A$4,Periode,2,FALSE),FALSE)),0,VLOOKUP($C18&amp;"_"&amp;$G$7,Data_TYF,VLOOKUP($A$4,Periode,2,FALSE),FALSE))*'Répartition par produits (tab)'!$AE$12</f>
        <v>0</v>
      </c>
      <c r="H18" s="117">
        <f>IF(ISERROR(VLOOKUP($C18&amp;"_"&amp;$H$7,Data_TYF,VLOOKUP($A$4,Periode,2,FALSE),FALSE)),0,VLOOKUP($C18&amp;"_"&amp;$H$7,Data_TYF,VLOOKUP($A$4,Periode,2,FALSE),FALSE))*'Répartition par produits (tab)'!$AE$12</f>
        <v>149.25373305135699</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0</v>
      </c>
      <c r="L18" s="117">
        <f t="shared" si="0"/>
        <v>0</v>
      </c>
      <c r="M18" s="117">
        <f t="shared" si="1"/>
        <v>149.25373305135699</v>
      </c>
      <c r="N18" s="117">
        <f>IF(ISERROR(VLOOKUP($C18&amp;"_"&amp;$N$7,Data_TYF,VLOOKUP($A$4,Periode,2,FALSE),FALSE)),0,VLOOKUP($C18&amp;"_"&amp;$N$7,Data_TYF,VLOOKUP($A$4,Periode,2,FALSE),FALSE))*'Répartition par produits (tab)'!$AE$18</f>
        <v>0</v>
      </c>
      <c r="O18" s="117">
        <f>IF(ISERROR(VLOOKUP($C18&amp;"_"&amp;$O$7,Data_TYF,VLOOKUP($A$4,Periode,2,FALSE),FALSE)),0,VLOOKUP($C18&amp;"_"&amp;$O$7,Data_TYF,VLOOKUP($A$4,Periode,2,FALSE),FALSE))*'Répartition par produits (tab)'!$AE$19</f>
        <v>0</v>
      </c>
      <c r="P18" s="117">
        <f>IF(ISERROR(VLOOKUP($C18&amp;"_"&amp;$P$7,Data_TYF,VLOOKUP($A$4,Periode,2,FALSE),FALSE)),0,VLOOKUP($C18&amp;"_"&amp;$P$7,Data_TYF,VLOOKUP($A$4,Periode,2,FALSE),FALSE))*'Répartition par produits (tab)'!$AE$20</f>
        <v>0</v>
      </c>
      <c r="Q18" s="108">
        <f t="shared" si="2"/>
        <v>0</v>
      </c>
      <c r="R18" s="117">
        <f t="shared" si="5"/>
        <v>0</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 t="shared" si="3"/>
        <v>0</v>
      </c>
      <c r="V18" s="117">
        <f t="shared" si="6"/>
        <v>0</v>
      </c>
      <c r="W18" s="117">
        <f t="shared" si="4"/>
        <v>149.25373305135699</v>
      </c>
    </row>
    <row r="19" spans="1:23" x14ac:dyDescent="0.25">
      <c r="A19" s="118" t="s">
        <v>202</v>
      </c>
      <c r="B19" s="118" t="s">
        <v>203</v>
      </c>
      <c r="C19" s="118" t="s">
        <v>287</v>
      </c>
      <c r="D19" s="117">
        <f>IF(ISERROR(VLOOKUP($C19&amp;"_"&amp;$D$7,Data_TYF,VLOOKUP($A$4,Periode,2,FALSE),FALSE)),0,VLOOKUP($C19&amp;"_"&amp;$D$7,Data_TYF,VLOOKUP($A$4,Periode,2,FALSE),FALSE))*'Répartition par produits (tab)'!$AE$12</f>
        <v>42006.306218262042</v>
      </c>
      <c r="E19" s="117">
        <f>IF(ISERROR(VLOOKUP($C19&amp;"_"&amp;$E$7,Data_TYF,VLOOKUP($A$4,Periode,2,FALSE),FALSE)),0,VLOOKUP($C19&amp;"_"&amp;$E$7,Data_TYF,VLOOKUP($A$4,Periode,2,FALSE),FALSE))*'Répartition par produits (tab)'!$AE$12</f>
        <v>122368.55924737886</v>
      </c>
      <c r="F19" s="117">
        <f>IF(ISERROR(VLOOKUP($C19&amp;"_"&amp;$F$7,Data_TYF,VLOOKUP($A$4,Periode,2,FALSE),FALSE)),0,VLOOKUP($C19&amp;"_"&amp;$F$7,Data_TYF,VLOOKUP($A$4,Periode,2,FALSE),FALSE))*'Répartition par produits (tab)'!$AE$12</f>
        <v>821.18804530561181</v>
      </c>
      <c r="G19" s="117">
        <f>IF(ISERROR(VLOOKUP($C19&amp;"_"&amp;$G$7,Data_TYF,VLOOKUP($A$4,Periode,2,FALSE),FALSE)),0,VLOOKUP($C19&amp;"_"&amp;$G$7,Data_TYF,VLOOKUP($A$4,Periode,2,FALSE),FALSE))*'Répartition par produits (tab)'!$AE$12</f>
        <v>152.5698868924222</v>
      </c>
      <c r="H19" s="117">
        <f>IF(ISERROR(VLOOKUP($C19&amp;"_"&amp;$H$7,Data_TYF,VLOOKUP($A$4,Periode,2,FALSE),FALSE)),0,VLOOKUP($C19&amp;"_"&amp;$H$7,Data_TYF,VLOOKUP($A$4,Periode,2,FALSE),FALSE))*'Répartition par produits (tab)'!$AE$12</f>
        <v>165348.62131585044</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0</v>
      </c>
      <c r="L19" s="117">
        <f t="shared" si="0"/>
        <v>0</v>
      </c>
      <c r="M19" s="117">
        <f t="shared" si="1"/>
        <v>165348.62131585044</v>
      </c>
      <c r="N19" s="117">
        <f>IF(ISERROR(VLOOKUP($C19&amp;"_"&amp;$N$7,Data_TYF,VLOOKUP($A$4,Periode,2,FALSE),FALSE)),0,VLOOKUP($C19&amp;"_"&amp;$N$7,Data_TYF,VLOOKUP($A$4,Periode,2,FALSE),FALSE))*'Répartition par produits (tab)'!$AE$18</f>
        <v>10774.659000816442</v>
      </c>
      <c r="O19" s="117">
        <f>IF(ISERROR(VLOOKUP($C19&amp;"_"&amp;$O$7,Data_TYF,VLOOKUP($A$4,Periode,2,FALSE),FALSE)),0,VLOOKUP($C19&amp;"_"&amp;$O$7,Data_TYF,VLOOKUP($A$4,Periode,2,FALSE),FALSE))*'Répartition par produits (tab)'!$AE$19</f>
        <v>1573.9731875589973</v>
      </c>
      <c r="P19" s="117">
        <f>IF(ISERROR(VLOOKUP($C19&amp;"_"&amp;$P$7,Data_TYF,VLOOKUP($A$4,Periode,2,FALSE),FALSE)),0,VLOOKUP($C19&amp;"_"&amp;$P$7,Data_TYF,VLOOKUP($A$4,Periode,2,FALSE),FALSE))*'Répartition par produits (tab)'!$AE$20</f>
        <v>382.49261683430342</v>
      </c>
      <c r="Q19" s="108">
        <f t="shared" si="2"/>
        <v>-101.2078407404727</v>
      </c>
      <c r="R19" s="117">
        <f t="shared" si="5"/>
        <v>12629.91696446927</v>
      </c>
      <c r="S19" s="117">
        <f>IF(ISERROR(VLOOKUP($C19&amp;"_"&amp;$S$7,Data_TYF,VLOOKUP($A$4,Periode,2,FALSE),FALSE)),0,VLOOKUP($C19&amp;"_"&amp;$S$7,Data_TYF,VLOOKUP($A$4,Periode,2,FALSE),FALSE))*'Répartition par produits (tab)'!$AE$23</f>
        <v>0</v>
      </c>
      <c r="T19" s="117">
        <f>IF(ISERROR(VLOOKUP($C19&amp;"_"&amp;$T$7,Data_TYF,VLOOKUP($A$4,Periode,2,FALSE),FALSE)),0,VLOOKUP($C19&amp;"_"&amp;$T$7,Data_TYF,VLOOKUP($A$4,Periode,2,FALSE),FALSE))*'Répartition par produits (tab)'!$AE$24</f>
        <v>0</v>
      </c>
      <c r="U19" s="108">
        <f t="shared" si="3"/>
        <v>0</v>
      </c>
      <c r="V19" s="117">
        <f t="shared" si="6"/>
        <v>0</v>
      </c>
      <c r="W19" s="117">
        <f t="shared" si="4"/>
        <v>177978.53828031971</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12.416454194422867</v>
      </c>
      <c r="E24" s="117">
        <f>IF(ISERROR(VLOOKUP($C24&amp;"_"&amp;$E$7,Data_TYF,VLOOKUP($A$4,Periode,2,FALSE),FALSE)),0,VLOOKUP($C24&amp;"_"&amp;$E$7,Data_TYF,VLOOKUP($A$4,Periode,2,FALSE),FALSE))*'Répartition par produits (tab)'!$AE$12</f>
        <v>629.52665788022318</v>
      </c>
      <c r="F24" s="117">
        <f>IF(ISERROR(VLOOKUP($C24&amp;"_"&amp;$F$7,Data_TYF,VLOOKUP($A$4,Periode,2,FALSE),FALSE)),0,VLOOKUP($C24&amp;"_"&amp;$F$7,Data_TYF,VLOOKUP($A$4,Periode,2,FALSE),FALSE))*'Répartition par produits (tab)'!$AE$12</f>
        <v>143.29140748437905</v>
      </c>
      <c r="G24" s="117">
        <f>IF(ISERROR(VLOOKUP($C24&amp;"_"&amp;$G$7,Data_TYF,VLOOKUP($A$4,Periode,2,FALSE),FALSE)),0,VLOOKUP($C24&amp;"_"&amp;$G$7,Data_TYF,VLOOKUP($A$4,Periode,2,FALSE),FALSE))*'Répartition par produits (tab)'!$AE$12</f>
        <v>14.564067771526346</v>
      </c>
      <c r="H24" s="117">
        <f>IF(ISERROR(VLOOKUP($C24&amp;"_"&amp;$H$7,Data_TYF,VLOOKUP($A$4,Periode,2,FALSE),FALSE)),0,VLOOKUP($C24&amp;"_"&amp;$H$7,Data_TYF,VLOOKUP($A$4,Periode,2,FALSE),FALSE))*'Répartition par produits (tab)'!$AE$12</f>
        <v>799.79861385368667</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799.79861385368667</v>
      </c>
      <c r="N24" s="117">
        <f>IF(ISERROR(VLOOKUP($C24&amp;"_"&amp;$N$7,Data_TYF,VLOOKUP($A$4,Periode,2,FALSE),FALSE)),0,VLOOKUP($C24&amp;"_"&amp;$N$7,Data_TYF,VLOOKUP($A$4,Periode,2,FALSE),FALSE))*'Répartition par produits (tab)'!$AE$18</f>
        <v>5.7839755990550596</v>
      </c>
      <c r="O24" s="117">
        <f>IF(ISERROR(VLOOKUP($C24&amp;"_"&amp;$O$7,Data_TYF,VLOOKUP($A$4,Periode,2,FALSE),FALSE)),0,VLOOKUP($C24&amp;"_"&amp;$O$7,Data_TYF,VLOOKUP($A$4,Periode,2,FALSE),FALSE))*'Répartition par produits (tab)'!$AE$19</f>
        <v>5.4391355677716309</v>
      </c>
      <c r="P24" s="117">
        <f>IF(ISERROR(VLOOKUP($C24&amp;"_"&amp;$P$7,Data_TYF,VLOOKUP($A$4,Periode,2,FALSE),FALSE)),0,VLOOKUP($C24&amp;"_"&amp;$P$7,Data_TYF,VLOOKUP($A$4,Periode,2,FALSE),FALSE))*'Répartition par produits (tab)'!$AE$20</f>
        <v>0</v>
      </c>
      <c r="Q24" s="108">
        <f t="shared" si="2"/>
        <v>-5.6206706585363975E-2</v>
      </c>
      <c r="R24" s="117">
        <f t="shared" si="5"/>
        <v>11.166904460241327</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810.96551831392799</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0</v>
      </c>
      <c r="E28" s="115">
        <f>VLOOKUP($B28&amp;"-"&amp;$E$7,Intrants_GTYF,VLOOKUP($A$4,Periode,2,FALSE),FALSE)*'Répartition par produits (tab)'!$AE$12</f>
        <v>0</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0</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0</v>
      </c>
      <c r="L28" s="115">
        <f t="shared" si="0"/>
        <v>0</v>
      </c>
      <c r="M28" s="115">
        <f t="shared" si="1"/>
        <v>0</v>
      </c>
      <c r="N28" s="115">
        <f>VLOOKUP($B28&amp;"-"&amp;$N$7,Intrants_GTYF,VLOOKUP($A$4,Periode,2,FALSE),FALSE)*'Répartition par produits (tab)'!$AE$18</f>
        <v>0</v>
      </c>
      <c r="O28" s="115">
        <f>VLOOKUP($B28&amp;"-"&amp;$O$7,Intrants_GTYF,VLOOKUP($A$4,Periode,2,FALSE),FALSE)*'Répartition par produits (tab)'!$AE$19</f>
        <v>0</v>
      </c>
      <c r="P28" s="115">
        <f>VLOOKUP($B28&amp;"-"&amp;$P$7,Intrants_GTYF,VLOOKUP($A$4,Periode,2,FALSE),FALSE)*'Répartition par produits (tab)'!$AE$20</f>
        <v>0</v>
      </c>
      <c r="Q28" s="116">
        <f t="shared" si="2"/>
        <v>0</v>
      </c>
      <c r="R28" s="115">
        <f>VLOOKUP($B28&amp;"-"&amp;$R$7,Intrants_GTYF,VLOOKUP($A$4,Periode,2,FALSE),FALSE)</f>
        <v>0</v>
      </c>
      <c r="S28" s="115">
        <f>VLOOKUP($B28&amp;"-"&amp;$S$7,Intrants_GTYF,VLOOKUP($A$4,Periode,2,FALSE),FALSE)*'Répartition par produits (tab)'!$AE$23</f>
        <v>0</v>
      </c>
      <c r="T28" s="115">
        <f>VLOOKUP($B28&amp;"-"&amp;$T$7,Intrants_GTYF,VLOOKUP($A$4,Periode,2,FALSE),FALSE)*'Répartition par produits (tab)'!$AE$24</f>
        <v>0</v>
      </c>
      <c r="U28" s="116">
        <f t="shared" si="3"/>
        <v>0</v>
      </c>
      <c r="V28" s="115">
        <f>VLOOKUP($B28&amp;"-"&amp;$V$7,Intrants_GTYF,VLOOKUP($A$4,Periode,2,FALSE),FALSE)</f>
        <v>0</v>
      </c>
      <c r="W28" s="115">
        <f t="shared" si="4"/>
        <v>0</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0</v>
      </c>
      <c r="E33" s="117">
        <f>IF(ISERROR(VLOOKUP($C33&amp;"_"&amp;$E$7,Data_TYF,VLOOKUP($A$4,Periode,2,FALSE),FALSE)),0,VLOOKUP($C33&amp;"_"&amp;$E$7,Data_TYF,VLOOKUP($A$4,Periode,2,FALSE),FALSE))*'Répartition par produits (tab)'!$AE$12</f>
        <v>0</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0</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0</v>
      </c>
      <c r="L33" s="117">
        <f t="shared" si="0"/>
        <v>0</v>
      </c>
      <c r="M33" s="117">
        <f t="shared" si="1"/>
        <v>0</v>
      </c>
      <c r="N33" s="117">
        <f>IF(ISERROR(VLOOKUP($C33&amp;"_"&amp;$N$7,Data_TYF,VLOOKUP($A$4,Periode,2,FALSE),FALSE)),0,VLOOKUP($C33&amp;"_"&amp;$N$7,Data_TYF,VLOOKUP($A$4,Periode,2,FALSE),FALSE))*'Répartition par produits (tab)'!$AE$18</f>
        <v>0</v>
      </c>
      <c r="O33" s="117">
        <f>IF(ISERROR(VLOOKUP($C33&amp;"_"&amp;$O$7,Data_TYF,VLOOKUP($A$4,Periode,2,FALSE),FALSE)),0,VLOOKUP($C33&amp;"_"&amp;$O$7,Data_TYF,VLOOKUP($A$4,Periode,2,FALSE),FALSE))*'Répartition par produits (tab)'!$AE$19</f>
        <v>0</v>
      </c>
      <c r="P33" s="117">
        <f>IF(ISERROR(VLOOKUP($C33&amp;"_"&amp;$P$7,Data_TYF,VLOOKUP($A$4,Periode,2,FALSE),FALSE)),0,VLOOKUP($C33&amp;"_"&amp;$P$7,Data_TYF,VLOOKUP($A$4,Periode,2,FALSE),FALSE))*'Répartition par produits (tab)'!$AE$20</f>
        <v>0</v>
      </c>
      <c r="Q33" s="108">
        <f t="shared" si="2"/>
        <v>0</v>
      </c>
      <c r="R33" s="117">
        <f>IF(ISERROR(VLOOKUP($C33&amp;"_"&amp;$R$7,Data_TYF,VLOOKUP($A$4,Periode,2,FALSE),FALSE)),0,VLOOKUP($C33&amp;"_"&amp;$R$7,Data_TYF,VLOOKUP($A$4,Periode,2,FALSE),FALSE))</f>
        <v>0</v>
      </c>
      <c r="S33" s="117">
        <f>IF(ISERROR(VLOOKUP($C33&amp;"_"&amp;$S$7,Data_TYF,VLOOKUP($A$4,Periode,2,FALSE),FALSE)),0,VLOOKUP($C33&amp;"_"&amp;$S$7,Data_TYF,VLOOKUP($A$4,Periode,2,FALSE),FALSE))*'Répartition par produits (tab)'!$AE$23</f>
        <v>0</v>
      </c>
      <c r="T33" s="117">
        <f>IF(ISERROR(VLOOKUP($C33&amp;"_"&amp;$T$7,Data_TYF,VLOOKUP($A$4,Periode,2,FALSE),FALSE)),0,VLOOKUP($C33&amp;"_"&amp;$T$7,Data_TYF,VLOOKUP($A$4,Periode,2,FALSE),FALSE))*'Répartition par produits (tab)'!$AE$24</f>
        <v>0</v>
      </c>
      <c r="U33" s="108">
        <f t="shared" si="3"/>
        <v>0</v>
      </c>
      <c r="V33" s="117">
        <f>IF(ISERROR(VLOOKUP($C33&amp;"_"&amp;$V$7,Data_TYF,VLOOKUP($A$4,Periode,2,FALSE),FALSE)),0,VLOOKUP($C33&amp;"_"&amp;$V$7,Data_TYF,VLOOKUP($A$4,Periode,2,FALSE),FALSE))</f>
        <v>0</v>
      </c>
      <c r="W33" s="117">
        <f t="shared" si="4"/>
        <v>0</v>
      </c>
    </row>
    <row r="34" spans="1:23" x14ac:dyDescent="0.25">
      <c r="A34" s="83" t="s">
        <v>28</v>
      </c>
      <c r="B34" s="83" t="s">
        <v>99</v>
      </c>
      <c r="C34" s="83" t="s">
        <v>623</v>
      </c>
      <c r="D34" s="115">
        <f>VLOOKUP($B34&amp;"-"&amp;$D$7,Intrants_GTYF,VLOOKUP($A$4,Periode,2,FALSE),FALSE)*'Répartition par produits (tab)'!$AE$12</f>
        <v>0</v>
      </c>
      <c r="E34" s="115">
        <f>VLOOKUP($B34&amp;"-"&amp;$E$7,Intrants_GTYF,VLOOKUP($A$4,Periode,2,FALSE),FALSE)*'Répartition par produits (tab)'!$AE$12</f>
        <v>0</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0</v>
      </c>
      <c r="I34" s="115">
        <f>VLOOKUP($B34&amp;"-"&amp;$I$7,Intrants_GTYF,VLOOKUP($A$4,Periode,2,FALSE),FALSE)*'Répartition par produits (tab)'!$AE$13</f>
        <v>0</v>
      </c>
      <c r="J34" s="115">
        <f>VLOOKUP($B34&amp;"-"&amp;$J$7,Intrants_GTYF,VLOOKUP($A$4,Periode,2,FALSE),FALSE)*'Répartition par produits (tab)'!$AE$14</f>
        <v>0</v>
      </c>
      <c r="K34" s="115">
        <f>VLOOKUP($B34&amp;"-"&amp;$K$7,Intrants_GTYF,VLOOKUP($A$4,Periode,2,FALSE),FALSE)*'Répartition par produits (tab)'!$AE$15</f>
        <v>0</v>
      </c>
      <c r="L34" s="115">
        <f t="shared" si="0"/>
        <v>0</v>
      </c>
      <c r="M34" s="115">
        <f t="shared" si="1"/>
        <v>0</v>
      </c>
      <c r="N34" s="115">
        <f>VLOOKUP($B34&amp;"-"&amp;$N$7,Intrants_GTYF,VLOOKUP($A$4,Periode,2,FALSE),FALSE)*'Répartition par produits (tab)'!$AE$18</f>
        <v>0</v>
      </c>
      <c r="O34" s="115">
        <f>VLOOKUP($B34&amp;"-"&amp;$O$7,Intrants_GTYF,VLOOKUP($A$4,Periode,2,FALSE),FALSE)*'Répartition par produits (tab)'!$AE$19</f>
        <v>0</v>
      </c>
      <c r="P34" s="115">
        <f>VLOOKUP($B34&amp;"-"&amp;$P$7,Intrants_GTYF,VLOOKUP($A$4,Periode,2,FALSE),FALSE)*'Répartition par produits (tab)'!$AE$20</f>
        <v>0</v>
      </c>
      <c r="Q34" s="116">
        <f t="shared" si="2"/>
        <v>0</v>
      </c>
      <c r="R34" s="115">
        <f>VLOOKUP($B34&amp;"-"&amp;$R$7,Intrants_GTYF,VLOOKUP($A$4,Periode,2,FALSE),FALSE)</f>
        <v>0</v>
      </c>
      <c r="S34" s="115">
        <f>VLOOKUP($B34&amp;"-"&amp;$S$7,Intrants_GTYF,VLOOKUP($A$4,Periode,2,FALSE),FALSE)*'Répartition par produits (tab)'!$AE$23</f>
        <v>0</v>
      </c>
      <c r="T34" s="115">
        <f>VLOOKUP($B34&amp;"-"&amp;$T$7,Intrants_GTYF,VLOOKUP($A$4,Periode,2,FALSE),FALSE)*'Répartition par produits (tab)'!$AE$24</f>
        <v>0</v>
      </c>
      <c r="U34" s="116">
        <f t="shared" si="3"/>
        <v>0</v>
      </c>
      <c r="V34" s="115">
        <f>VLOOKUP($B34&amp;"-"&amp;$V$7,Intrants_GTYF,VLOOKUP($A$4,Periode,2,FALSE),FALSE)</f>
        <v>0</v>
      </c>
      <c r="W34" s="115">
        <f t="shared" si="4"/>
        <v>0</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 t="shared" si="2"/>
        <v>0</v>
      </c>
      <c r="R37" s="117">
        <f t="shared" si="7"/>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 t="shared" si="3"/>
        <v>0</v>
      </c>
      <c r="V37" s="117">
        <f t="shared" si="8"/>
        <v>0</v>
      </c>
      <c r="W37" s="117">
        <f t="shared" si="4"/>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0</v>
      </c>
      <c r="E40" s="117">
        <f>IF(ISERROR(VLOOKUP($C40&amp;"_"&amp;$E$7,Data_TYF,VLOOKUP($A$4,Periode,2,FALSE),FALSE)),0,VLOOKUP($C40&amp;"_"&amp;$E$7,Data_TYF,VLOOKUP($A$4,Periode,2,FALSE),FALSE))*'Répartition par produits (tab)'!$AE$12</f>
        <v>0</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0</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0</v>
      </c>
      <c r="N40" s="117">
        <f>IF(ISERROR(VLOOKUP($C40&amp;"_"&amp;$N$7,Data_TYF,VLOOKUP($A$4,Periode,2,FALSE),FALSE)),0,VLOOKUP($C40&amp;"_"&amp;$N$7,Data_TYF,VLOOKUP($A$4,Periode,2,FALSE),FALSE))*'Répartition par produits (tab)'!$AE$18</f>
        <v>0</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0</v>
      </c>
      <c r="Q40" s="108">
        <f t="shared" ref="Q40:Q71" si="11">R40-N40-O40-P40</f>
        <v>0</v>
      </c>
      <c r="R40" s="117">
        <f t="shared" si="7"/>
        <v>0</v>
      </c>
      <c r="S40" s="117">
        <f>IF(ISERROR(VLOOKUP($C40&amp;"_"&amp;$S$7,Data_TYF,VLOOKUP($A$4,Periode,2,FALSE),FALSE)),0,VLOOKUP($C40&amp;"_"&amp;$S$7,Data_TYF,VLOOKUP($A$4,Periode,2,FALSE),FALSE))*'Répartition par produits (tab)'!$AE$23</f>
        <v>0</v>
      </c>
      <c r="T40" s="117">
        <f>IF(ISERROR(VLOOKUP($C40&amp;"_"&amp;$T$7,Data_TYF,VLOOKUP($A$4,Periode,2,FALSE),FALSE)),0,VLOOKUP($C40&amp;"_"&amp;$T$7,Data_TYF,VLOOKUP($A$4,Periode,2,FALSE),FALSE))*'Répartition par produits (tab)'!$AE$24</f>
        <v>0</v>
      </c>
      <c r="U40" s="108">
        <f t="shared" ref="U40:U71" si="12">V40-S40-T40</f>
        <v>0</v>
      </c>
      <c r="V40" s="117">
        <f t="shared" si="8"/>
        <v>0</v>
      </c>
      <c r="W40" s="117">
        <f t="shared" ref="W40:W71" si="13">V40+R40+M40</f>
        <v>0</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v>
      </c>
      <c r="E42" s="117">
        <f>IF(ISERROR(VLOOKUP($C42&amp;"_"&amp;$E$7,Data_TYF,VLOOKUP($A$4,Periode,2,FALSE),FALSE)),0,VLOOKUP($C42&amp;"_"&amp;$E$7,Data_TYF,VLOOKUP($A$4,Periode,2,FALSE),FALSE))*'Répartition par produits (tab)'!$AE$12</f>
        <v>0</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0</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v>
      </c>
      <c r="Q42" s="108">
        <f t="shared" si="11"/>
        <v>0</v>
      </c>
      <c r="R42" s="117">
        <f t="shared" si="7"/>
        <v>0</v>
      </c>
      <c r="S42" s="117">
        <f>IF(ISERROR(VLOOKUP($C42&amp;"_"&amp;$S$7,Data_TYF,VLOOKUP($A$4,Periode,2,FALSE),FALSE)),0,VLOOKUP($C42&amp;"_"&amp;$S$7,Data_TYF,VLOOKUP($A$4,Periode,2,FALSE),FALSE))*'Répartition par produits (tab)'!$AE$23</f>
        <v>0</v>
      </c>
      <c r="T42" s="117">
        <f>IF(ISERROR(VLOOKUP($C42&amp;"_"&amp;$T$7,Data_TYF,VLOOKUP($A$4,Periode,2,FALSE),FALSE)),0,VLOOKUP($C42&amp;"_"&amp;$T$7,Data_TYF,VLOOKUP($A$4,Periode,2,FALSE),FALSE))*'Répartition par produits (tab)'!$AE$24</f>
        <v>0</v>
      </c>
      <c r="U42" s="108">
        <f t="shared" si="12"/>
        <v>0</v>
      </c>
      <c r="V42" s="117">
        <f t="shared" si="8"/>
        <v>0</v>
      </c>
      <c r="W42" s="117">
        <f t="shared" si="13"/>
        <v>0</v>
      </c>
    </row>
    <row r="43" spans="1:23" x14ac:dyDescent="0.25">
      <c r="A43" s="118" t="s">
        <v>230</v>
      </c>
      <c r="B43" s="118" t="s">
        <v>231</v>
      </c>
      <c r="C43" s="118" t="s">
        <v>309</v>
      </c>
      <c r="D43" s="117">
        <f>IF(ISERROR(VLOOKUP($C43&amp;"_"&amp;$D$7,Data_TYF,VLOOKUP($A$4,Periode,2,FALSE),FALSE)),0,VLOOKUP($C43&amp;"_"&amp;$D$7,Data_TYF,VLOOKUP($A$4,Periode,2,FALSE),FALSE))*'Répartition par produits (tab)'!$AE$12</f>
        <v>0</v>
      </c>
      <c r="E43" s="117">
        <f>IF(ISERROR(VLOOKUP($C43&amp;"_"&amp;$E$7,Data_TYF,VLOOKUP($A$4,Periode,2,FALSE),FALSE)),0,VLOOKUP($C43&amp;"_"&amp;$E$7,Data_TYF,VLOOKUP($A$4,Periode,2,FALSE),FALSE))*'Répartition par produits (tab)'!$AE$12</f>
        <v>0</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0</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0</v>
      </c>
      <c r="L43" s="117">
        <f t="shared" si="9"/>
        <v>0</v>
      </c>
      <c r="M43" s="117">
        <f t="shared" si="10"/>
        <v>0</v>
      </c>
      <c r="N43" s="117">
        <f>IF(ISERROR(VLOOKUP($C43&amp;"_"&amp;$N$7,Data_TYF,VLOOKUP($A$4,Periode,2,FALSE),FALSE)),0,VLOOKUP($C43&amp;"_"&amp;$N$7,Data_TYF,VLOOKUP($A$4,Periode,2,FALSE),FALSE))*'Répartition par produits (tab)'!$AE$18</f>
        <v>0</v>
      </c>
      <c r="O43" s="117">
        <f>IF(ISERROR(VLOOKUP($C43&amp;"_"&amp;$O$7,Data_TYF,VLOOKUP($A$4,Periode,2,FALSE),FALSE)),0,VLOOKUP($C43&amp;"_"&amp;$O$7,Data_TYF,VLOOKUP($A$4,Periode,2,FALSE),FALSE))*'Répartition par produits (tab)'!$AE$19</f>
        <v>0</v>
      </c>
      <c r="P43" s="117">
        <f>IF(ISERROR(VLOOKUP($C43&amp;"_"&amp;$P$7,Data_TYF,VLOOKUP($A$4,Periode,2,FALSE),FALSE)),0,VLOOKUP($C43&amp;"_"&amp;$P$7,Data_TYF,VLOOKUP($A$4,Periode,2,FALSE),FALSE))*'Répartition par produits (tab)'!$AE$20</f>
        <v>0</v>
      </c>
      <c r="Q43" s="108">
        <f t="shared" si="11"/>
        <v>0</v>
      </c>
      <c r="R43" s="117">
        <f t="shared" si="7"/>
        <v>0</v>
      </c>
      <c r="S43" s="117">
        <f>IF(ISERROR(VLOOKUP($C43&amp;"_"&amp;$S$7,Data_TYF,VLOOKUP($A$4,Periode,2,FALSE),FALSE)),0,VLOOKUP($C43&amp;"_"&amp;$S$7,Data_TYF,VLOOKUP($A$4,Periode,2,FALSE),FALSE))*'Répartition par produits (tab)'!$AE$23</f>
        <v>0</v>
      </c>
      <c r="T43" s="117">
        <f>IF(ISERROR(VLOOKUP($C43&amp;"_"&amp;$T$7,Data_TYF,VLOOKUP($A$4,Periode,2,FALSE),FALSE)),0,VLOOKUP($C43&amp;"_"&amp;$T$7,Data_TYF,VLOOKUP($A$4,Periode,2,FALSE),FALSE))*'Répartition par produits (tab)'!$AE$24</f>
        <v>0</v>
      </c>
      <c r="U43" s="108">
        <f t="shared" si="12"/>
        <v>0</v>
      </c>
      <c r="V43" s="117">
        <f t="shared" si="8"/>
        <v>0</v>
      </c>
      <c r="W43" s="117">
        <f t="shared" si="13"/>
        <v>0</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 t="shared" si="11"/>
        <v>0</v>
      </c>
      <c r="R45" s="117">
        <f t="shared" si="7"/>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 t="shared" si="12"/>
        <v>0</v>
      </c>
      <c r="V45" s="117">
        <f t="shared" si="8"/>
        <v>0</v>
      </c>
      <c r="W45" s="117">
        <f t="shared" si="13"/>
        <v>0</v>
      </c>
    </row>
    <row r="46" spans="1:23" x14ac:dyDescent="0.25">
      <c r="A46" s="83" t="s">
        <v>29</v>
      </c>
      <c r="B46" s="83" t="s">
        <v>127</v>
      </c>
      <c r="C46" s="83" t="s">
        <v>627</v>
      </c>
      <c r="D46" s="115">
        <f>VLOOKUP($B46&amp;"-"&amp;$D$7,Intrants_GTYF,VLOOKUP($A$4,Periode,2,FALSE),FALSE)*'Répartition par produits (tab)'!$AE$12</f>
        <v>3846.7034997714927</v>
      </c>
      <c r="E46" s="115">
        <f>VLOOKUP($B46&amp;"-"&amp;$E$7,Intrants_GTYF,VLOOKUP($A$4,Periode,2,FALSE),FALSE)*'Répartition par produits (tab)'!$AE$12</f>
        <v>4491.9904492742544</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8338.6938616022053</v>
      </c>
      <c r="I46" s="115">
        <f>VLOOKUP($B46&amp;"-"&amp;$I$7,Intrants_GTYF,VLOOKUP($A$4,Periode,2,FALSE),FALSE)*'Répartition par produits (tab)'!$AE$13</f>
        <v>0</v>
      </c>
      <c r="J46" s="115">
        <f>VLOOKUP($B46&amp;"-"&amp;$J$7,Intrants_GTYF,VLOOKUP($A$4,Periode,2,FALSE),FALSE)*'Répartition par produits (tab)'!$AE$14</f>
        <v>0</v>
      </c>
      <c r="K46" s="115">
        <f>VLOOKUP($B46&amp;"-"&amp;$K$7,Intrants_GTYF,VLOOKUP($A$4,Periode,2,FALSE),FALSE)*'Répartition par produits (tab)'!$AE$15</f>
        <v>0</v>
      </c>
      <c r="L46" s="115">
        <f t="shared" si="9"/>
        <v>0</v>
      </c>
      <c r="M46" s="115">
        <f t="shared" si="10"/>
        <v>8338.6938616022053</v>
      </c>
      <c r="N46" s="115">
        <f>VLOOKUP($B46&amp;"-"&amp;$N$7,Intrants_GTYF,VLOOKUP($A$4,Periode,2,FALSE),FALSE)*'Répartition par produits (tab)'!$AE$18</f>
        <v>5394.8310779426301</v>
      </c>
      <c r="O46" s="115">
        <f>VLOOKUP($B46&amp;"-"&amp;$O$7,Intrants_GTYF,VLOOKUP($A$4,Periode,2,FALSE),FALSE)*'Répartition par produits (tab)'!$AE$19</f>
        <v>0</v>
      </c>
      <c r="P46" s="115">
        <f>VLOOKUP($B46&amp;"-"&amp;$P$7,Intrants_GTYF,VLOOKUP($A$4,Periode,2,FALSE),FALSE)*'Répartition par produits (tab)'!$AE$20</f>
        <v>102.3899988909081</v>
      </c>
      <c r="Q46" s="116">
        <f t="shared" si="11"/>
        <v>-43.39948744539852</v>
      </c>
      <c r="R46" s="115">
        <f>VLOOKUP($B46&amp;"-"&amp;$R$7,Intrants_GTYF,VLOOKUP($A$4,Periode,2,FALSE),FALSE)</f>
        <v>5453.8215893881397</v>
      </c>
      <c r="S46" s="115">
        <f>VLOOKUP($B46&amp;"-"&amp;$S$7,Intrants_GTYF,VLOOKUP($A$4,Periode,2,FALSE),FALSE)*'Répartition par produits (tab)'!$AE$23</f>
        <v>2377.4951096926447</v>
      </c>
      <c r="T46" s="115">
        <f>VLOOKUP($B46&amp;"-"&amp;$T$7,Intrants_GTYF,VLOOKUP($A$4,Periode,2,FALSE),FALSE)*'Répartition par produits (tab)'!$AE$24</f>
        <v>0</v>
      </c>
      <c r="U46" s="116">
        <f t="shared" si="12"/>
        <v>-5.1514601717367441</v>
      </c>
      <c r="V46" s="115">
        <f>VLOOKUP($B46&amp;"-"&amp;$V$7,Intrants_GTYF,VLOOKUP($A$4,Periode,2,FALSE),FALSE)</f>
        <v>2372.343649520908</v>
      </c>
      <c r="W46" s="115">
        <f t="shared" si="13"/>
        <v>16164.859100511254</v>
      </c>
    </row>
    <row r="47" spans="1:23" x14ac:dyDescent="0.25">
      <c r="A47" s="118" t="s">
        <v>126</v>
      </c>
      <c r="B47" s="118" t="s">
        <v>125</v>
      </c>
      <c r="C47" s="118" t="s">
        <v>312</v>
      </c>
      <c r="D47" s="117">
        <f>IF(ISERROR(VLOOKUP($C47&amp;"_"&amp;$D$7,Data_TYF,VLOOKUP($A$4,Periode,2,FALSE),FALSE)),0,VLOOKUP($C47&amp;"_"&amp;$D$7,Data_TYF,VLOOKUP($A$4,Periode,2,FALSE),FALSE))*'Répartition par produits (tab)'!$AE$12</f>
        <v>0</v>
      </c>
      <c r="E47" s="117">
        <f>IF(ISERROR(VLOOKUP($C47&amp;"_"&amp;$E$7,Data_TYF,VLOOKUP($A$4,Periode,2,FALSE),FALSE)),0,VLOOKUP($C47&amp;"_"&amp;$E$7,Data_TYF,VLOOKUP($A$4,Periode,2,FALSE),FALSE))*'Répartition par produits (tab)'!$AE$12</f>
        <v>0</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0</v>
      </c>
      <c r="I47" s="117">
        <f>IF(ISERROR(VLOOKUP($C47&amp;"_"&amp;$I$7,Data_TYF,VLOOKUP($A$4,Periode,2,FALSE),FALSE)),0,VLOOKUP($C47&amp;"_"&amp;$I$7,Data_TYF,VLOOKUP($A$4,Periode,2,FALSE),FALSE))*'Répartition par produits (tab)'!$AE$13</f>
        <v>0</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0</v>
      </c>
      <c r="L47" s="117">
        <f t="shared" si="9"/>
        <v>0</v>
      </c>
      <c r="M47" s="117">
        <f t="shared" si="10"/>
        <v>0</v>
      </c>
      <c r="N47" s="117">
        <f>IF(ISERROR(VLOOKUP($C47&amp;"_"&amp;$N$7,Data_TYF,VLOOKUP($A$4,Periode,2,FALSE),FALSE)),0,VLOOKUP($C47&amp;"_"&amp;$N$7,Data_TYF,VLOOKUP($A$4,Periode,2,FALSE),FALSE))*'Répartition par produits (tab)'!$AE$18</f>
        <v>0</v>
      </c>
      <c r="O47" s="117">
        <f>IF(ISERROR(VLOOKUP($C47&amp;"_"&amp;$O$7,Data_TYF,VLOOKUP($A$4,Periode,2,FALSE),FALSE)),0,VLOOKUP($C47&amp;"_"&amp;$O$7,Data_TYF,VLOOKUP($A$4,Periode,2,FALSE),FALSE))*'Répartition par produits (tab)'!$AE$19</f>
        <v>0</v>
      </c>
      <c r="P47" s="117">
        <f>IF(ISERROR(VLOOKUP($C47&amp;"_"&amp;$P$7,Data_TYF,VLOOKUP($A$4,Periode,2,FALSE),FALSE)),0,VLOOKUP($C47&amp;"_"&amp;$P$7,Data_TYF,VLOOKUP($A$4,Periode,2,FALSE),FALSE))*'Répartition par produits (tab)'!$AE$20</f>
        <v>0</v>
      </c>
      <c r="Q47" s="108">
        <f t="shared" si="11"/>
        <v>0</v>
      </c>
      <c r="R47" s="117">
        <f>IF(ISERROR(VLOOKUP($C47&amp;"_"&amp;$R$7,Data_TYF,VLOOKUP($A$4,Periode,2,FALSE),FALSE)),0,VLOOKUP($C47&amp;"_"&amp;$R$7,Data_TYF,VLOOKUP($A$4,Periode,2,FALSE),FALSE))</f>
        <v>0</v>
      </c>
      <c r="S47" s="117">
        <f>IF(ISERROR(VLOOKUP($C47&amp;"_"&amp;$S$7,Data_TYF,VLOOKUP($A$4,Periode,2,FALSE),FALSE)),0,VLOOKUP($C47&amp;"_"&amp;$S$7,Data_TYF,VLOOKUP($A$4,Periode,2,FALSE),FALSE))*'Répartition par produits (tab)'!$AE$23</f>
        <v>0</v>
      </c>
      <c r="T47" s="117">
        <f>IF(ISERROR(VLOOKUP($C47&amp;"_"&amp;$T$7,Data_TYF,VLOOKUP($A$4,Periode,2,FALSE),FALSE)),0,VLOOKUP($C47&amp;"_"&amp;$T$7,Data_TYF,VLOOKUP($A$4,Periode,2,FALSE),FALSE))*'Répartition par produits (tab)'!$AE$24</f>
        <v>0</v>
      </c>
      <c r="U47" s="108">
        <f t="shared" si="12"/>
        <v>0</v>
      </c>
      <c r="V47" s="117">
        <f>IF(ISERROR(VLOOKUP($C47&amp;"_"&amp;$V$7,Data_TYF,VLOOKUP($A$4,Periode,2,FALSE),FALSE)),0,VLOOKUP($C47&amp;"_"&amp;$V$7,Data_TYF,VLOOKUP($A$4,Periode,2,FALSE),FALSE))</f>
        <v>0</v>
      </c>
      <c r="W47" s="117">
        <f t="shared" si="13"/>
        <v>0</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3846.7034997714927</v>
      </c>
      <c r="E49" s="117">
        <f>IF(ISERROR(VLOOKUP($C49&amp;"_"&amp;$E$7,Data_TYF,VLOOKUP($A$4,Periode,2,FALSE),FALSE)),0,VLOOKUP($C49&amp;"_"&amp;$E$7,Data_TYF,VLOOKUP($A$4,Periode,2,FALSE),FALSE))*'Répartition par produits (tab)'!$AE$12</f>
        <v>4491.9904492742544</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8338.6938616022053</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8338.6938616022053</v>
      </c>
      <c r="N49" s="117">
        <f>IF(ISERROR(VLOOKUP($C49&amp;"_"&amp;$N$7,Data_TYF,VLOOKUP($A$4,Periode,2,FALSE),FALSE)),0,VLOOKUP($C49&amp;"_"&amp;$N$7,Data_TYF,VLOOKUP($A$4,Periode,2,FALSE),FALSE))*'Répartition par produits (tab)'!$AE$18</f>
        <v>5394.8310779426301</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102.3899988909081</v>
      </c>
      <c r="Q49" s="108">
        <f t="shared" si="11"/>
        <v>-43.39948744539852</v>
      </c>
      <c r="R49" s="117">
        <f>IF(ISERROR(VLOOKUP($C49&amp;"_"&amp;$R$7,Data_TYF,VLOOKUP($A$4,Periode,2,FALSE),FALSE)),0,VLOOKUP($C49&amp;"_"&amp;$R$7,Data_TYF,VLOOKUP($A$4,Periode,2,FALSE),FALSE))</f>
        <v>5453.8215893881397</v>
      </c>
      <c r="S49" s="117">
        <f>IF(ISERROR(VLOOKUP($C49&amp;"_"&amp;$S$7,Data_TYF,VLOOKUP($A$4,Periode,2,FALSE),FALSE)),0,VLOOKUP($C49&amp;"_"&amp;$S$7,Data_TYF,VLOOKUP($A$4,Periode,2,FALSE),FALSE))*'Répartition par produits (tab)'!$AE$23</f>
        <v>2377.4951096926447</v>
      </c>
      <c r="T49" s="117">
        <f>IF(ISERROR(VLOOKUP($C49&amp;"_"&amp;$T$7,Data_TYF,VLOOKUP($A$4,Periode,2,FALSE),FALSE)),0,VLOOKUP($C49&amp;"_"&amp;$T$7,Data_TYF,VLOOKUP($A$4,Periode,2,FALSE),FALSE))*'Répartition par produits (tab)'!$AE$24</f>
        <v>0</v>
      </c>
      <c r="U49" s="108">
        <f t="shared" si="12"/>
        <v>-5.1514601717367441</v>
      </c>
      <c r="V49" s="117">
        <f>IF(ISERROR(VLOOKUP($C49&amp;"_"&amp;$V$7,Data_TYF,VLOOKUP($A$4,Periode,2,FALSE),FALSE)),0,VLOOKUP($C49&amp;"_"&amp;$V$7,Data_TYF,VLOOKUP($A$4,Periode,2,FALSE),FALSE))</f>
        <v>2372.343649520908</v>
      </c>
      <c r="W49" s="117">
        <f t="shared" si="13"/>
        <v>16164.859100511254</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0</v>
      </c>
      <c r="E51" s="115">
        <f>VLOOKUP($B51&amp;"-"&amp;$E$7,Intrants_GTYF,VLOOKUP($A$4,Periode,2,FALSE),FALSE)*'Répartition par produits (tab)'!$AE$12</f>
        <v>0</v>
      </c>
      <c r="F51" s="115">
        <f>VLOOKUP($B51&amp;"-"&amp;$F$7,Intrants_GTYF,VLOOKUP($A$4,Periode,2,FALSE),FALSE)*'Répartition par produits (tab)'!$AE$12</f>
        <v>0</v>
      </c>
      <c r="G51" s="115">
        <f>VLOOKUP($B51&amp;"-"&amp;$G$7,Intrants_GTYF,VLOOKUP($A$4,Periode,2,FALSE),FALSE)*'Répartition par produits (tab)'!$AE$12</f>
        <v>0</v>
      </c>
      <c r="H51" s="115">
        <f>VLOOKUP($B51&amp;"-"&amp;$H$7,Intrants_GTYF,VLOOKUP($A$4,Periode,2,FALSE),FALSE)*'Répartition par produits (tab)'!$AE$12</f>
        <v>0</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0</v>
      </c>
      <c r="L51" s="115">
        <f t="shared" si="9"/>
        <v>0</v>
      </c>
      <c r="M51" s="115">
        <f t="shared" si="10"/>
        <v>0</v>
      </c>
      <c r="N51" s="115">
        <f>VLOOKUP($B51&amp;"-"&amp;$N$7,Intrants_GTYF,VLOOKUP($A$4,Periode,2,FALSE),FALSE)*'Répartition par produits (tab)'!$AE$18</f>
        <v>0</v>
      </c>
      <c r="O51" s="115">
        <f>VLOOKUP($B51&amp;"-"&amp;$O$7,Intrants_GTYF,VLOOKUP($A$4,Periode,2,FALSE),FALSE)*'Répartition par produits (tab)'!$AE$19</f>
        <v>0</v>
      </c>
      <c r="P51" s="115">
        <f>VLOOKUP($B51&amp;"-"&amp;$P$7,Intrants_GTYF,VLOOKUP($A$4,Periode,2,FALSE),FALSE)*'Répartition par produits (tab)'!$AE$20</f>
        <v>0</v>
      </c>
      <c r="Q51" s="116">
        <f t="shared" si="11"/>
        <v>0</v>
      </c>
      <c r="R51" s="115">
        <f>VLOOKUP($B51&amp;"-"&amp;$R$7,Intrants_GTYF,VLOOKUP($A$4,Periode,2,FALSE),FALSE)</f>
        <v>0</v>
      </c>
      <c r="S51" s="115">
        <f>VLOOKUP($B51&amp;"-"&amp;$S$7,Intrants_GTYF,VLOOKUP($A$4,Periode,2,FALSE),FALSE)*'Répartition par produits (tab)'!$AE$23</f>
        <v>0</v>
      </c>
      <c r="T51" s="115">
        <f>VLOOKUP($B51&amp;"-"&amp;$T$7,Intrants_GTYF,VLOOKUP($A$4,Periode,2,FALSE),FALSE)*'Répartition par produits (tab)'!$AE$24</f>
        <v>0</v>
      </c>
      <c r="U51" s="116">
        <f t="shared" si="12"/>
        <v>0</v>
      </c>
      <c r="V51" s="115">
        <f>VLOOKUP($B51&amp;"-"&amp;$V$7,Intrants_GTYF,VLOOKUP($A$4,Periode,2,FALSE),FALSE)</f>
        <v>0</v>
      </c>
      <c r="W51" s="115">
        <f t="shared" si="13"/>
        <v>0</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 t="shared" si="11"/>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 t="shared" si="11"/>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0</v>
      </c>
    </row>
    <row r="54" spans="1:23" x14ac:dyDescent="0.25">
      <c r="A54" s="83" t="s">
        <v>33</v>
      </c>
      <c r="B54" s="83" t="s">
        <v>135</v>
      </c>
      <c r="C54" s="83" t="s">
        <v>626</v>
      </c>
      <c r="D54" s="115">
        <f>VLOOKUP($B54&amp;"-"&amp;$D$7,Intrants_GTYF,VLOOKUP($A$4,Periode,2,FALSE),FALSE)*'Répartition par produits (tab)'!$AE$12</f>
        <v>409.19701476139147</v>
      </c>
      <c r="E54" s="115">
        <f>VLOOKUP($B54&amp;"-"&amp;$E$7,Intrants_GTYF,VLOOKUP($A$4,Periode,2,FALSE),FALSE)*'Répartition par produits (tab)'!$AE$12</f>
        <v>567.2664604600152</v>
      </c>
      <c r="F54" s="115">
        <f>VLOOKUP($B54&amp;"-"&amp;$F$7,Intrants_GTYF,VLOOKUP($A$4,Periode,2,FALSE),FALSE)*'Répartition par produits (tab)'!$AE$12</f>
        <v>82.711793876482432</v>
      </c>
      <c r="G54" s="115">
        <f>VLOOKUP($B54&amp;"-"&amp;$G$7,Intrants_GTYF,VLOOKUP($A$4,Periode,2,FALSE),FALSE)*'Répartition par produits (tab)'!$AE$12</f>
        <v>0</v>
      </c>
      <c r="H54" s="115">
        <f>VLOOKUP($B54&amp;"-"&amp;$H$7,Intrants_GTYF,VLOOKUP($A$4,Periode,2,FALSE),FALSE)*'Répartition par produits (tab)'!$AE$12</f>
        <v>1059.1752936811924</v>
      </c>
      <c r="I54" s="115">
        <f>VLOOKUP($B54&amp;"-"&amp;$I$7,Intrants_GTYF,VLOOKUP($A$4,Periode,2,FALSE),FALSE)*'Répartition par produits (tab)'!$AE$13</f>
        <v>0</v>
      </c>
      <c r="J54" s="115">
        <f>VLOOKUP($B54&amp;"-"&amp;$J$7,Intrants_GTYF,VLOOKUP($A$4,Periode,2,FALSE),FALSE)*'Répartition par produits (tab)'!$AE$14</f>
        <v>0</v>
      </c>
      <c r="K54" s="115">
        <f>VLOOKUP($B54&amp;"-"&amp;$K$7,Intrants_GTYF,VLOOKUP($A$4,Periode,2,FALSE),FALSE)*'Répartition par produits (tab)'!$AE$15</f>
        <v>0</v>
      </c>
      <c r="L54" s="115">
        <f t="shared" si="9"/>
        <v>0</v>
      </c>
      <c r="M54" s="115">
        <f t="shared" si="10"/>
        <v>1059.1752936811924</v>
      </c>
      <c r="N54" s="115">
        <f>VLOOKUP($B54&amp;"-"&amp;$N$7,Intrants_GTYF,VLOOKUP($A$4,Periode,2,FALSE),FALSE)*'Répartition par produits (tab)'!$AE$18</f>
        <v>460.9983308904807</v>
      </c>
      <c r="O54" s="115">
        <f>VLOOKUP($B54&amp;"-"&amp;$O$7,Intrants_GTYF,VLOOKUP($A$4,Periode,2,FALSE),FALSE)*'Répartition par produits (tab)'!$AE$19</f>
        <v>1530.4995538572248</v>
      </c>
      <c r="P54" s="115">
        <f>VLOOKUP($B54&amp;"-"&amp;$P$7,Intrants_GTYF,VLOOKUP($A$4,Periode,2,FALSE),FALSE)*'Répartition par produits (tab)'!$AE$20</f>
        <v>10.503781362997199</v>
      </c>
      <c r="Q54" s="116">
        <f t="shared" si="11"/>
        <v>-8.2568151102771132</v>
      </c>
      <c r="R54" s="115">
        <f>VLOOKUP($B54&amp;"-"&amp;$R$7,Intrants_GTYF,VLOOKUP($A$4,Periode,2,FALSE),FALSE)</f>
        <v>1993.7448510004256</v>
      </c>
      <c r="S54" s="115">
        <f>VLOOKUP($B54&amp;"-"&amp;$S$7,Intrants_GTYF,VLOOKUP($A$4,Periode,2,FALSE),FALSE)*'Répartition par produits (tab)'!$AE$23</f>
        <v>14.594650643584815</v>
      </c>
      <c r="T54" s="115">
        <f>VLOOKUP($B54&amp;"-"&amp;$T$7,Intrants_GTYF,VLOOKUP($A$4,Periode,2,FALSE),FALSE)*'Répartition par produits (tab)'!$AE$24</f>
        <v>0</v>
      </c>
      <c r="U54" s="116">
        <f t="shared" si="12"/>
        <v>-3.1623098278659612E-2</v>
      </c>
      <c r="V54" s="115">
        <f>VLOOKUP($B54&amp;"-"&amp;$V$7,Intrants_GTYF,VLOOKUP($A$4,Periode,2,FALSE),FALSE)</f>
        <v>14.563027545306156</v>
      </c>
      <c r="W54" s="115">
        <f t="shared" si="13"/>
        <v>3067.4831722269241</v>
      </c>
    </row>
    <row r="55" spans="1:23" x14ac:dyDescent="0.25">
      <c r="A55" s="118" t="s">
        <v>33</v>
      </c>
      <c r="B55" s="118" t="s">
        <v>134</v>
      </c>
      <c r="C55" s="118" t="s">
        <v>1448</v>
      </c>
      <c r="D55" s="117">
        <f>IF(ISERROR(VLOOKUP($C55&amp;"_"&amp;$D$7,Data_TYF,VLOOKUP($A$4,Periode,2,FALSE),FALSE)),0,VLOOKUP($C55&amp;"_"&amp;$D$7,Data_TYF,VLOOKUP($A$4,Periode,2,FALSE),FALSE))*'Répartition par produits (tab)'!$AE$12</f>
        <v>409.19701476139147</v>
      </c>
      <c r="E55" s="117">
        <f>IF(ISERROR(VLOOKUP($C55&amp;"_"&amp;$E$7,Data_TYF,VLOOKUP($A$4,Periode,2,FALSE),FALSE)),0,VLOOKUP($C55&amp;"_"&amp;$E$7,Data_TYF,VLOOKUP($A$4,Periode,2,FALSE),FALSE))*'Répartition par produits (tab)'!$AE$12</f>
        <v>567.2664604600152</v>
      </c>
      <c r="F55" s="117">
        <f>IF(ISERROR(VLOOKUP($C55&amp;"_"&amp;$F$7,Data_TYF,VLOOKUP($A$4,Periode,2,FALSE),FALSE)),0,VLOOKUP($C55&amp;"_"&amp;$F$7,Data_TYF,VLOOKUP($A$4,Periode,2,FALSE),FALSE))*'Répartition par produits (tab)'!$AE$12</f>
        <v>82.711793876482432</v>
      </c>
      <c r="G55" s="117">
        <f>IF(ISERROR(VLOOKUP($C55&amp;"_"&amp;$G$7,Data_TYF,VLOOKUP($A$4,Periode,2,FALSE),FALSE)),0,VLOOKUP($C55&amp;"_"&amp;$G$7,Data_TYF,VLOOKUP($A$4,Periode,2,FALSE),FALSE))*'Répartition par produits (tab)'!$AE$12</f>
        <v>0</v>
      </c>
      <c r="H55" s="117">
        <f>IF(ISERROR(VLOOKUP($C55&amp;"_"&amp;$H$7,Data_TYF,VLOOKUP($A$4,Periode,2,FALSE),FALSE)),0,VLOOKUP($C55&amp;"_"&amp;$H$7,Data_TYF,VLOOKUP($A$4,Periode,2,FALSE),FALSE))*'Répartition par produits (tab)'!$AE$12</f>
        <v>1059.1752936811924</v>
      </c>
      <c r="I55" s="117">
        <f>IF(ISERROR(VLOOKUP($C55&amp;"_"&amp;$I$7,Data_TYF,VLOOKUP($A$4,Periode,2,FALSE),FALSE)),0,VLOOKUP($C55&amp;"_"&amp;$I$7,Data_TYF,VLOOKUP($A$4,Periode,2,FALSE),FALSE))*'Répartition par produits (tab)'!$AE$13</f>
        <v>0</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0</v>
      </c>
      <c r="L55" s="117">
        <f t="shared" si="9"/>
        <v>0</v>
      </c>
      <c r="M55" s="117">
        <f t="shared" si="10"/>
        <v>1059.1752936811924</v>
      </c>
      <c r="N55" s="117">
        <f>IF(ISERROR(VLOOKUP($C55&amp;"_"&amp;$N$7,Data_TYF,VLOOKUP($A$4,Periode,2,FALSE),FALSE)),0,VLOOKUP($C55&amp;"_"&amp;$N$7,Data_TYF,VLOOKUP($A$4,Periode,2,FALSE),FALSE))*'Répartition par produits (tab)'!$AE$18</f>
        <v>460.9983308904807</v>
      </c>
      <c r="O55" s="117">
        <f>IF(ISERROR(VLOOKUP($C55&amp;"_"&amp;$O$7,Data_TYF,VLOOKUP($A$4,Periode,2,FALSE),FALSE)),0,VLOOKUP($C55&amp;"_"&amp;$O$7,Data_TYF,VLOOKUP($A$4,Periode,2,FALSE),FALSE))*'Répartition par produits (tab)'!$AE$19</f>
        <v>1530.4995538572248</v>
      </c>
      <c r="P55" s="117">
        <f>IF(ISERROR(VLOOKUP($C55&amp;"_"&amp;$P$7,Data_TYF,VLOOKUP($A$4,Periode,2,FALSE),FALSE)),0,VLOOKUP($C55&amp;"_"&amp;$P$7,Data_TYF,VLOOKUP($A$4,Periode,2,FALSE),FALSE))*'Répartition par produits (tab)'!$AE$20</f>
        <v>10.503781362997199</v>
      </c>
      <c r="Q55" s="108">
        <f t="shared" si="11"/>
        <v>-8.2568151102771132</v>
      </c>
      <c r="R55" s="117">
        <f>IF(ISERROR(VLOOKUP($C55&amp;"_"&amp;$R$7,Data_TYF,VLOOKUP($A$4,Periode,2,FALSE),FALSE)),0,VLOOKUP($C55&amp;"_"&amp;$R$7,Data_TYF,VLOOKUP($A$4,Periode,2,FALSE),FALSE))</f>
        <v>1993.7448510004256</v>
      </c>
      <c r="S55" s="117">
        <f>IF(ISERROR(VLOOKUP($C55&amp;"_"&amp;$S$7,Data_TYF,VLOOKUP($A$4,Periode,2,FALSE),FALSE)),0,VLOOKUP($C55&amp;"_"&amp;$S$7,Data_TYF,VLOOKUP($A$4,Periode,2,FALSE),FALSE))*'Répartition par produits (tab)'!$AE$23</f>
        <v>14.594650643584815</v>
      </c>
      <c r="T55" s="117">
        <f>IF(ISERROR(VLOOKUP($C55&amp;"_"&amp;$T$7,Data_TYF,VLOOKUP($A$4,Periode,2,FALSE),FALSE)),0,VLOOKUP($C55&amp;"_"&amp;$T$7,Data_TYF,VLOOKUP($A$4,Periode,2,FALSE),FALSE))*'Répartition par produits (tab)'!$AE$24</f>
        <v>0</v>
      </c>
      <c r="U55" s="108">
        <f t="shared" si="12"/>
        <v>-3.1623098278659612E-2</v>
      </c>
      <c r="V55" s="117">
        <f>IF(ISERROR(VLOOKUP($C55&amp;"_"&amp;$V$7,Data_TYF,VLOOKUP($A$4,Periode,2,FALSE),FALSE)),0,VLOOKUP($C55&amp;"_"&amp;$V$7,Data_TYF,VLOOKUP($A$4,Periode,2,FALSE),FALSE))</f>
        <v>14.563027545306156</v>
      </c>
      <c r="W55" s="117">
        <f t="shared" si="13"/>
        <v>3067.4831722269241</v>
      </c>
    </row>
    <row r="56" spans="1:23" x14ac:dyDescent="0.25">
      <c r="A56" s="83" t="s">
        <v>36</v>
      </c>
      <c r="B56" s="83" t="s">
        <v>113</v>
      </c>
      <c r="C56" s="83" t="s">
        <v>631</v>
      </c>
      <c r="D56" s="115">
        <f>VLOOKUP($B56&amp;"-"&amp;$D$7,Intrants_GTYF,VLOOKUP($A$4,Periode,2,FALSE),FALSE)*'Répartition par produits (tab)'!$AE$12</f>
        <v>3.6583592780788052</v>
      </c>
      <c r="E56" s="115">
        <f>VLOOKUP($B56&amp;"-"&amp;$E$7,Intrants_GTYF,VLOOKUP($A$4,Periode,2,FALSE),FALSE)*'Répartition par produits (tab)'!$AE$12</f>
        <v>6510.4569036080511</v>
      </c>
      <c r="F56" s="115">
        <f>VLOOKUP($B56&amp;"-"&amp;$F$7,Intrants_GTYF,VLOOKUP($A$4,Periode,2,FALSE),FALSE)*'Répartition par produits (tab)'!$AE$12</f>
        <v>11787.509755254343</v>
      </c>
      <c r="G56" s="115">
        <f>VLOOKUP($B56&amp;"-"&amp;$G$7,Intrants_GTYF,VLOOKUP($A$4,Periode,2,FALSE),FALSE)*'Répartition par produits (tab)'!$AE$12</f>
        <v>152.57732260202428</v>
      </c>
      <c r="H56" s="115">
        <f>VLOOKUP($B56&amp;"-"&amp;$H$7,Intrants_GTYF,VLOOKUP($A$4,Periode,2,FALSE),FALSE)*'Répartition par produits (tab)'!$AE$12</f>
        <v>18454.202159105953</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18454.202159105953</v>
      </c>
      <c r="N56" s="115">
        <f>VLOOKUP($B56&amp;"-"&amp;$N$7,Intrants_GTYF,VLOOKUP($A$4,Periode,2,FALSE),FALSE)*'Répartition par produits (tab)'!$AE$18</f>
        <v>72.14327455483263</v>
      </c>
      <c r="O56" s="115">
        <f>VLOOKUP($B56&amp;"-"&amp;$O$7,Intrants_GTYF,VLOOKUP($A$4,Periode,2,FALSE),FALSE)*'Répartition par produits (tab)'!$AE$19</f>
        <v>532.40150826016941</v>
      </c>
      <c r="P56" s="115">
        <f>VLOOKUP($B56&amp;"-"&amp;$P$7,Intrants_GTYF,VLOOKUP($A$4,Periode,2,FALSE),FALSE)*'Répartition par produits (tab)'!$AE$20</f>
        <v>22.355202532113402</v>
      </c>
      <c r="Q56" s="116">
        <f t="shared" si="11"/>
        <v>-3.3019517962458522</v>
      </c>
      <c r="R56" s="115">
        <f>VLOOKUP($B56&amp;"-"&amp;$R$7,Intrants_GTYF,VLOOKUP($A$4,Periode,2,FALSE),FALSE)</f>
        <v>623.59803355086956</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19077.800192656821</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3358.4432601466974</v>
      </c>
      <c r="F57" s="117">
        <f>IF(ISERROR(VLOOKUP($C57&amp;"_"&amp;$F$7,Data_TYF,VLOOKUP($A$4,Periode,2,FALSE),FALSE)),0,VLOOKUP($C57&amp;"_"&amp;$F$7,Data_TYF,VLOOKUP($A$4,Periode,2,FALSE),FALSE))*'Répartition par produits (tab)'!$AE$12</f>
        <v>8253.4703125451742</v>
      </c>
      <c r="G57" s="117">
        <f>IF(ISERROR(VLOOKUP($C57&amp;"_"&amp;$G$7,Data_TYF,VLOOKUP($A$4,Periode,2,FALSE),FALSE)),0,VLOOKUP($C57&amp;"_"&amp;$G$7,Data_TYF,VLOOKUP($A$4,Periode,2,FALSE),FALSE))*'Répartition par produits (tab)'!$AE$12</f>
        <v>152.57732260202428</v>
      </c>
      <c r="H57" s="117">
        <f>IF(ISERROR(VLOOKUP($C57&amp;"_"&amp;$H$7,Data_TYF,VLOOKUP($A$4,Periode,2,FALSE),FALSE)),0,VLOOKUP($C57&amp;"_"&amp;$H$7,Data_TYF,VLOOKUP($A$4,Periode,2,FALSE),FALSE))*'Répartition par produits (tab)'!$AE$12</f>
        <v>11764.490692411862</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11764.490692411862</v>
      </c>
      <c r="N57" s="117">
        <f>IF(ISERROR(VLOOKUP($C57&amp;"_"&amp;$N$7,Data_TYF,VLOOKUP($A$4,Periode,2,FALSE),FALSE)),0,VLOOKUP($C57&amp;"_"&amp;$N$7,Data_TYF,VLOOKUP($A$4,Periode,2,FALSE),FALSE))*'Répartition par produits (tab)'!$AE$18</f>
        <v>72.14327455483263</v>
      </c>
      <c r="O57" s="117">
        <f>IF(ISERROR(VLOOKUP($C57&amp;"_"&amp;$O$7,Data_TYF,VLOOKUP($A$4,Periode,2,FALSE),FALSE)),0,VLOOKUP($C57&amp;"_"&amp;$O$7,Data_TYF,VLOOKUP($A$4,Periode,2,FALSE),FALSE))*'Répartition par produits (tab)'!$AE$19</f>
        <v>479.49385271091165</v>
      </c>
      <c r="P57" s="117">
        <f>IF(ISERROR(VLOOKUP($C57&amp;"_"&amp;$P$7,Data_TYF,VLOOKUP($A$4,Periode,2,FALSE),FALSE)),0,VLOOKUP($C57&amp;"_"&amp;$P$7,Data_TYF,VLOOKUP($A$4,Periode,2,FALSE),FALSE))*'Répartition par produits (tab)'!$AE$20</f>
        <v>22.355202532113402</v>
      </c>
      <c r="Q57" s="108">
        <f t="shared" si="11"/>
        <v>-3.1481125108250367</v>
      </c>
      <c r="R57" s="117">
        <f>IF(ISERROR(VLOOKUP($C57&amp;"_"&amp;$R$7,Data_TYF,VLOOKUP($A$4,Periode,2,FALSE),FALSE)),0,VLOOKUP($C57&amp;"_"&amp;$R$7,Data_TYF,VLOOKUP($A$4,Periode,2,FALSE),FALSE))</f>
        <v>570.84421728703262</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12335.334909698895</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3.6583592780788052</v>
      </c>
      <c r="E58" s="117">
        <f>IF(ISERROR(VLOOKUP($C58&amp;"_"&amp;$E$7,Data_TYF,VLOOKUP($A$4,Periode,2,FALSE),FALSE)),0,VLOOKUP($C58&amp;"_"&amp;$E$7,Data_TYF,VLOOKUP($A$4,Periode,2,FALSE),FALSE))*'Répartition par produits (tab)'!$AE$12</f>
        <v>3152.0136434613537</v>
      </c>
      <c r="F58" s="117">
        <f>IF(ISERROR(VLOOKUP($C58&amp;"_"&amp;$F$7,Data_TYF,VLOOKUP($A$4,Periode,2,FALSE),FALSE)),0,VLOOKUP($C58&amp;"_"&amp;$F$7,Data_TYF,VLOOKUP($A$4,Periode,2,FALSE),FALSE))*'Répartition par produits (tab)'!$AE$12</f>
        <v>3534.0394427091692</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6689.7114666940879</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6689.7114666940879</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52.90765554925769</v>
      </c>
      <c r="P58" s="117">
        <f>IF(ISERROR(VLOOKUP($C58&amp;"_"&amp;$P$7,Data_TYF,VLOOKUP($A$4,Periode,2,FALSE),FALSE)),0,VLOOKUP($C58&amp;"_"&amp;$P$7,Data_TYF,VLOOKUP($A$4,Periode,2,FALSE),FALSE))*'Répartition par produits (tab)'!$AE$20</f>
        <v>0</v>
      </c>
      <c r="Q58" s="108">
        <f t="shared" si="11"/>
        <v>-0.15383928542073733</v>
      </c>
      <c r="R58" s="117">
        <f>IF(ISERROR(VLOOKUP($C58&amp;"_"&amp;$R$7,Data_TYF,VLOOKUP($A$4,Periode,2,FALSE),FALSE)),0,VLOOKUP($C58&amp;"_"&amp;$R$7,Data_TYF,VLOOKUP($A$4,Periode,2,FALSE),FALSE))</f>
        <v>52.753816263836953</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6742.4652829579245</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 t="shared" si="9"/>
        <v>0</v>
      </c>
      <c r="M60" s="115">
        <f t="shared" si="10"/>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 t="shared" si="11"/>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 t="shared" si="12"/>
        <v>0</v>
      </c>
      <c r="V60" s="115">
        <f>VLOOKUP($B60&amp;"-"&amp;$V$7,Intrants_GTYF,VLOOKUP($A$4,Periode,2,FALSE),FALSE)</f>
        <v>0</v>
      </c>
      <c r="W60" s="115">
        <f t="shared" si="13"/>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18412.998828293821</v>
      </c>
      <c r="E68" s="115">
        <f>VLOOKUP($B68&amp;"-"&amp;$E$7,Intrants_GTYF,VLOOKUP($A$4,Periode,2,FALSE),FALSE)*'Répartition par produits (tab)'!$AE$12</f>
        <v>40963.693014504795</v>
      </c>
      <c r="F68" s="115">
        <f>VLOOKUP($B68&amp;"-"&amp;$F$7,Intrants_GTYF,VLOOKUP($A$4,Periode,2,FALSE),FALSE)*'Répartition par produits (tab)'!$AE$12</f>
        <v>1629.8401443786515</v>
      </c>
      <c r="G68" s="115">
        <f>VLOOKUP($B68&amp;"-"&amp;$G$7,Intrants_GTYF,VLOOKUP($A$4,Periode,2,FALSE),FALSE)*'Répartition par produits (tab)'!$AE$12</f>
        <v>193.17334101842681</v>
      </c>
      <c r="H68" s="115">
        <f>VLOOKUP($B68&amp;"-"&amp;$H$7,Intrants_GTYF,VLOOKUP($A$4,Periode,2,FALSE),FALSE)*'Répartition par produits (tab)'!$AE$12</f>
        <v>61199.705514036606</v>
      </c>
      <c r="I68" s="115">
        <f>VLOOKUP($B68&amp;"-"&amp;$I$7,Intrants_GTYF,VLOOKUP($A$4,Periode,2,FALSE),FALSE)*'Répartition par produits (tab)'!$AE$13</f>
        <v>100.00000174542217</v>
      </c>
      <c r="J68" s="115">
        <f>VLOOKUP($B68&amp;"-"&amp;$J$7,Intrants_GTYF,VLOOKUP($A$4,Periode,2,FALSE),FALSE)*'Répartition par produits (tab)'!$AE$14</f>
        <v>0</v>
      </c>
      <c r="K68" s="115">
        <f>VLOOKUP($B68&amp;"-"&amp;$K$7,Intrants_GTYF,VLOOKUP($A$4,Periode,2,FALSE),FALSE)*'Répartition par produits (tab)'!$AE$15</f>
        <v>0</v>
      </c>
      <c r="L68" s="115">
        <f t="shared" si="9"/>
        <v>100.00000174542217</v>
      </c>
      <c r="M68" s="115">
        <f t="shared" si="10"/>
        <v>61299.705515782029</v>
      </c>
      <c r="N68" s="115">
        <f>VLOOKUP($B68&amp;"-"&amp;$N$7,Intrants_GTYF,VLOOKUP($A$4,Periode,2,FALSE),FALSE)*'Répartition par produits (tab)'!$AE$18</f>
        <v>28242.420159380748</v>
      </c>
      <c r="O68" s="115">
        <f>VLOOKUP($B68&amp;"-"&amp;$O$7,Intrants_GTYF,VLOOKUP($A$4,Periode,2,FALSE),FALSE)*'Répartition par produits (tab)'!$AE$19</f>
        <v>9362.5363115577729</v>
      </c>
      <c r="P68" s="115">
        <f>VLOOKUP($B68&amp;"-"&amp;$P$7,Intrants_GTYF,VLOOKUP($A$4,Periode,2,FALSE),FALSE)*'Répartition par produits (tab)'!$AE$20</f>
        <v>260.9360694306211</v>
      </c>
      <c r="Q68" s="116">
        <f t="shared" si="11"/>
        <v>-239.03987065569851</v>
      </c>
      <c r="R68" s="115">
        <f>VLOOKUP($B68&amp;"-"&amp;$R$7,Intrants_GTYF,VLOOKUP($A$4,Periode,2,FALSE),FALSE)</f>
        <v>37626.852669713444</v>
      </c>
      <c r="S68" s="115">
        <f>VLOOKUP($B68&amp;"-"&amp;$S$7,Intrants_GTYF,VLOOKUP($A$4,Periode,2,FALSE),FALSE)*'Répartition par produits (tab)'!$AE$23</f>
        <v>1074.0654722377481</v>
      </c>
      <c r="T68" s="115">
        <f>VLOOKUP($B68&amp;"-"&amp;$T$7,Intrants_GTYF,VLOOKUP($A$4,Periode,2,FALSE),FALSE)*'Répartition par produits (tab)'!$AE$24</f>
        <v>0</v>
      </c>
      <c r="U68" s="116">
        <f t="shared" si="12"/>
        <v>-2.3272415911660573</v>
      </c>
      <c r="V68" s="115">
        <f>VLOOKUP($B68&amp;"-"&amp;$V$7,Intrants_GTYF,VLOOKUP($A$4,Periode,2,FALSE),FALSE)</f>
        <v>1071.738230646582</v>
      </c>
      <c r="W68" s="115">
        <f t="shared" si="13"/>
        <v>99998.296416142053</v>
      </c>
    </row>
    <row r="69" spans="1:23" x14ac:dyDescent="0.25">
      <c r="A69" s="118" t="s">
        <v>96</v>
      </c>
      <c r="B69" s="118" t="s">
        <v>254</v>
      </c>
      <c r="C69" s="118" t="s">
        <v>326</v>
      </c>
      <c r="D69" s="117">
        <f>IF(ISERROR(VLOOKUP($C69&amp;"_"&amp;$D$7,Data_TYF,VLOOKUP($A$4,Periode,2,FALSE),FALSE)),0,VLOOKUP($C69&amp;"_"&amp;$D$7,Data_TYF,VLOOKUP($A$4,Periode,2,FALSE),FALSE))*'Répartition par produits (tab)'!$AE$12</f>
        <v>6616.9300214275072</v>
      </c>
      <c r="E69" s="117">
        <f>IF(ISERROR(VLOOKUP($C69&amp;"_"&amp;$E$7,Data_TYF,VLOOKUP($A$4,Periode,2,FALSE),FALSE)),0,VLOOKUP($C69&amp;"_"&amp;$E$7,Data_TYF,VLOOKUP($A$4,Periode,2,FALSE),FALSE))*'Répartition par produits (tab)'!$AE$12</f>
        <v>26334.862573295657</v>
      </c>
      <c r="F69" s="117">
        <f>IF(ISERROR(VLOOKUP($C69&amp;"_"&amp;$F$7,Data_TYF,VLOOKUP($A$4,Periode,2,FALSE),FALSE)),0,VLOOKUP($C69&amp;"_"&amp;$F$7,Data_TYF,VLOOKUP($A$4,Periode,2,FALSE),FALSE))*'Répartition par produits (tab)'!$AE$12</f>
        <v>1547.7011692230344</v>
      </c>
      <c r="G69" s="117">
        <f>IF(ISERROR(VLOOKUP($C69&amp;"_"&amp;$G$7,Data_TYF,VLOOKUP($A$4,Periode,2,FALSE),FALSE)),0,VLOOKUP($C69&amp;"_"&amp;$G$7,Data_TYF,VLOOKUP($A$4,Periode,2,FALSE),FALSE))*'Répartition par produits (tab)'!$AE$12</f>
        <v>1.3831164473986743</v>
      </c>
      <c r="H69" s="117">
        <f>IF(ISERROR(VLOOKUP($C69&amp;"_"&amp;$H$7,Data_TYF,VLOOKUP($A$4,Periode,2,FALSE),FALSE)),0,VLOOKUP($C69&amp;"_"&amp;$H$7,Data_TYF,VLOOKUP($A$4,Periode,2,FALSE),FALSE))*'Répartition par produits (tab)'!$AE$12</f>
        <v>34500.876873565583</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34500.876873565583</v>
      </c>
      <c r="N69" s="117">
        <f>IF(ISERROR(VLOOKUP($C69&amp;"_"&amp;$N$7,Data_TYF,VLOOKUP($A$4,Periode,2,FALSE),FALSE)),0,VLOOKUP($C69&amp;"_"&amp;$N$7,Data_TYF,VLOOKUP($A$4,Periode,2,FALSE),FALSE))*'Répartition par produits (tab)'!$AE$18</f>
        <v>15100.3274294126</v>
      </c>
      <c r="O69" s="117">
        <f>IF(ISERROR(VLOOKUP($C69&amp;"_"&amp;$O$7,Data_TYF,VLOOKUP($A$4,Periode,2,FALSE),FALSE)),0,VLOOKUP($C69&amp;"_"&amp;$O$7,Data_TYF,VLOOKUP($A$4,Periode,2,FALSE),FALSE))*'Répartition par produits (tab)'!$AE$19</f>
        <v>6381.9457046991783</v>
      </c>
      <c r="P69" s="117">
        <f>IF(ISERROR(VLOOKUP($C69&amp;"_"&amp;$P$7,Data_TYF,VLOOKUP($A$4,Periode,2,FALSE),FALSE)),0,VLOOKUP($C69&amp;"_"&amp;$P$7,Data_TYF,VLOOKUP($A$4,Periode,2,FALSE),FALSE))*'Répartition par produits (tab)'!$AE$20</f>
        <v>5.1532788783025341</v>
      </c>
      <c r="Q69" s="108">
        <f t="shared" si="11"/>
        <v>-124.29470702169155</v>
      </c>
      <c r="R69" s="117">
        <f t="shared" ref="R69:R77" si="14">IF(ISERROR(VLOOKUP($C69&amp;"_"&amp;$R$7,Data_TYF,VLOOKUP($A$4,Periode,2,FALSE),FALSE)),0,VLOOKUP($C69&amp;"_"&amp;$R$7,Data_TYF,VLOOKUP($A$4,Periode,2,FALSE),FALSE))</f>
        <v>21363.13170596839</v>
      </c>
      <c r="S69" s="117">
        <f>IF(ISERROR(VLOOKUP($C69&amp;"_"&amp;$S$7,Data_TYF,VLOOKUP($A$4,Periode,2,FALSE),FALSE)),0,VLOOKUP($C69&amp;"_"&amp;$S$7,Data_TYF,VLOOKUP($A$4,Periode,2,FALSE),FALSE))*'Répartition par produits (tab)'!$AE$23</f>
        <v>0.69652521746635243</v>
      </c>
      <c r="T69" s="117">
        <f>IF(ISERROR(VLOOKUP($C69&amp;"_"&amp;$T$7,Data_TYF,VLOOKUP($A$4,Periode,2,FALSE),FALSE)),0,VLOOKUP($C69&amp;"_"&amp;$T$7,Data_TYF,VLOOKUP($A$4,Periode,2,FALSE),FALSE))*'Répartition par produits (tab)'!$AE$24</f>
        <v>0</v>
      </c>
      <c r="U69" s="108">
        <f t="shared" si="12"/>
        <v>-1.509202648518615E-3</v>
      </c>
      <c r="V69" s="117">
        <f t="shared" ref="V69:V77" si="15">IF(ISERROR(VLOOKUP($C69&amp;"_"&amp;$V$7,Data_TYF,VLOOKUP($A$4,Periode,2,FALSE),FALSE)),0,VLOOKUP($C69&amp;"_"&amp;$V$7,Data_TYF,VLOOKUP($A$4,Periode,2,FALSE),FALSE))</f>
        <v>0.69501601481783382</v>
      </c>
      <c r="W69" s="117">
        <f t="shared" si="13"/>
        <v>55864.703595548795</v>
      </c>
    </row>
    <row r="70" spans="1:23" x14ac:dyDescent="0.25">
      <c r="A70" s="118" t="s">
        <v>255</v>
      </c>
      <c r="B70" s="118" t="s">
        <v>256</v>
      </c>
      <c r="C70" s="118" t="s">
        <v>327</v>
      </c>
      <c r="D70" s="117">
        <f>IF(ISERROR(VLOOKUP($C70&amp;"_"&amp;$D$7,Data_TYF,VLOOKUP($A$4,Periode,2,FALSE),FALSE)),0,VLOOKUP($C70&amp;"_"&amp;$D$7,Data_TYF,VLOOKUP($A$4,Periode,2,FALSE),FALSE))*'Répartition par produits (tab)'!$AE$12</f>
        <v>0</v>
      </c>
      <c r="E70" s="117">
        <f>IF(ISERROR(VLOOKUP($C70&amp;"_"&amp;$E$7,Data_TYF,VLOOKUP($A$4,Periode,2,FALSE),FALSE)),0,VLOOKUP($C70&amp;"_"&amp;$E$7,Data_TYF,VLOOKUP($A$4,Periode,2,FALSE),FALSE))*'Répartition par produits (tab)'!$AE$12</f>
        <v>0</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0</v>
      </c>
      <c r="H70" s="117">
        <f>IF(ISERROR(VLOOKUP($C70&amp;"_"&amp;$H$7,Data_TYF,VLOOKUP($A$4,Periode,2,FALSE),FALSE)),0,VLOOKUP($C70&amp;"_"&amp;$H$7,Data_TYF,VLOOKUP($A$4,Periode,2,FALSE),FALSE))*'Répartition par produits (tab)'!$AE$12</f>
        <v>0</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 t="shared" si="9"/>
        <v>0</v>
      </c>
      <c r="M70" s="117">
        <f t="shared" si="10"/>
        <v>0</v>
      </c>
      <c r="N70" s="117">
        <f>IF(ISERROR(VLOOKUP($C70&amp;"_"&amp;$N$7,Data_TYF,VLOOKUP($A$4,Periode,2,FALSE),FALSE)),0,VLOOKUP($C70&amp;"_"&amp;$N$7,Data_TYF,VLOOKUP($A$4,Periode,2,FALSE),FALSE))*'Répartition par produits (tab)'!$AE$18</f>
        <v>0</v>
      </c>
      <c r="O70" s="117">
        <f>IF(ISERROR(VLOOKUP($C70&amp;"_"&amp;$O$7,Data_TYF,VLOOKUP($A$4,Periode,2,FALSE),FALSE)),0,VLOOKUP($C70&amp;"_"&amp;$O$7,Data_TYF,VLOOKUP($A$4,Periode,2,FALSE),FALSE))*'Répartition par produits (tab)'!$AE$19</f>
        <v>0</v>
      </c>
      <c r="P70" s="117">
        <f>IF(ISERROR(VLOOKUP($C70&amp;"_"&amp;$P$7,Data_TYF,VLOOKUP($A$4,Periode,2,FALSE),FALSE)),0,VLOOKUP($C70&amp;"_"&amp;$P$7,Data_TYF,VLOOKUP($A$4,Periode,2,FALSE),FALSE))*'Répartition par produits (tab)'!$AE$20</f>
        <v>0</v>
      </c>
      <c r="Q70" s="108">
        <f t="shared" si="11"/>
        <v>0</v>
      </c>
      <c r="R70" s="117">
        <f t="shared" si="14"/>
        <v>0</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 t="shared" si="12"/>
        <v>0</v>
      </c>
      <c r="V70" s="117">
        <f t="shared" si="15"/>
        <v>0</v>
      </c>
      <c r="W70" s="117">
        <f t="shared" si="13"/>
        <v>0</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 t="shared" si="11"/>
        <v>0</v>
      </c>
      <c r="R71" s="117">
        <f t="shared" si="14"/>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103" si="16">I72+J72+K72</f>
        <v>0</v>
      </c>
      <c r="M72" s="117">
        <f t="shared" ref="M72:M103"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103"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103" si="19">V72-S72-T72</f>
        <v>0</v>
      </c>
      <c r="V72" s="117">
        <f t="shared" si="15"/>
        <v>0</v>
      </c>
      <c r="W72" s="117">
        <f t="shared" ref="W72:W103"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10446.441378506181</v>
      </c>
      <c r="E75" s="117">
        <f>IF(ISERROR(VLOOKUP($C75&amp;"_"&amp;$E$7,Data_TYF,VLOOKUP($A$4,Periode,2,FALSE),FALSE)),0,VLOOKUP($C75&amp;"_"&amp;$E$7,Data_TYF,VLOOKUP($A$4,Periode,2,FALSE),FALSE))*'Répartition par produits (tab)'!$AE$12</f>
        <v>12802.317250519625</v>
      </c>
      <c r="F75" s="117">
        <f>IF(ISERROR(VLOOKUP($C75&amp;"_"&amp;$F$7,Data_TYF,VLOOKUP($A$4,Periode,2,FALSE),FALSE)),0,VLOOKUP($C75&amp;"_"&amp;$F$7,Data_TYF,VLOOKUP($A$4,Periode,2,FALSE),FALSE))*'Répartition par produits (tab)'!$AE$12</f>
        <v>0</v>
      </c>
      <c r="G75" s="117">
        <f>IF(ISERROR(VLOOKUP($C75&amp;"_"&amp;$G$7,Data_TYF,VLOOKUP($A$4,Periode,2,FALSE),FALSE)),0,VLOOKUP($C75&amp;"_"&amp;$G$7,Data_TYF,VLOOKUP($A$4,Periode,2,FALSE),FALSE))*'Répartition par produits (tab)'!$AE$12</f>
        <v>0</v>
      </c>
      <c r="H75" s="117">
        <f>IF(ISERROR(VLOOKUP($C75&amp;"_"&amp;$H$7,Data_TYF,VLOOKUP($A$4,Periode,2,FALSE),FALSE)),0,VLOOKUP($C75&amp;"_"&amp;$H$7,Data_TYF,VLOOKUP($A$4,Periode,2,FALSE),FALSE))*'Répartition par produits (tab)'!$AE$12</f>
        <v>23248.758853650219</v>
      </c>
      <c r="I75" s="117">
        <f>IF(ISERROR(VLOOKUP($C75&amp;"_"&amp;$I$7,Data_TYF,VLOOKUP($A$4,Periode,2,FALSE),FALSE)),0,VLOOKUP($C75&amp;"_"&amp;$I$7,Data_TYF,VLOOKUP($A$4,Periode,2,FALSE),FALSE))*'Répartition par produits (tab)'!$AE$13</f>
        <v>100.00000174542217</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0</v>
      </c>
      <c r="L75" s="117">
        <f t="shared" si="16"/>
        <v>100.00000174542217</v>
      </c>
      <c r="M75" s="117">
        <f t="shared" si="17"/>
        <v>23348.758855395641</v>
      </c>
      <c r="N75" s="117">
        <f>IF(ISERROR(VLOOKUP($C75&amp;"_"&amp;$N$7,Data_TYF,VLOOKUP($A$4,Periode,2,FALSE),FALSE)),0,VLOOKUP($C75&amp;"_"&amp;$N$7,Data_TYF,VLOOKUP($A$4,Periode,2,FALSE),FALSE))*'Répartition par produits (tab)'!$AE$18</f>
        <v>12066.280138007714</v>
      </c>
      <c r="O75" s="117">
        <f>IF(ISERROR(VLOOKUP($C75&amp;"_"&amp;$O$7,Data_TYF,VLOOKUP($A$4,Periode,2,FALSE),FALSE)),0,VLOOKUP($C75&amp;"_"&amp;$O$7,Data_TYF,VLOOKUP($A$4,Periode,2,FALSE),FALSE))*'Répartition par produits (tab)'!$AE$19</f>
        <v>2012.3442726948701</v>
      </c>
      <c r="P75" s="117">
        <f>IF(ISERROR(VLOOKUP($C75&amp;"_"&amp;$P$7,Data_TYF,VLOOKUP($A$4,Periode,2,FALSE),FALSE)),0,VLOOKUP($C75&amp;"_"&amp;$P$7,Data_TYF,VLOOKUP($A$4,Periode,2,FALSE),FALSE))*'Répartition par produits (tab)'!$AE$20</f>
        <v>43.290303478000745</v>
      </c>
      <c r="Q75" s="108">
        <f t="shared" si="18"/>
        <v>-92.534658189019979</v>
      </c>
      <c r="R75" s="117">
        <f t="shared" si="14"/>
        <v>14029.380055991565</v>
      </c>
      <c r="S75" s="117">
        <f>IF(ISERROR(VLOOKUP($C75&amp;"_"&amp;$S$7,Data_TYF,VLOOKUP($A$4,Periode,2,FALSE),FALSE)),0,VLOOKUP($C75&amp;"_"&amp;$S$7,Data_TYF,VLOOKUP($A$4,Periode,2,FALSE),FALSE))*'Répartition par produits (tab)'!$AE$23</f>
        <v>1062.7355377805727</v>
      </c>
      <c r="T75" s="117">
        <f>IF(ISERROR(VLOOKUP($C75&amp;"_"&amp;$T$7,Data_TYF,VLOOKUP($A$4,Periode,2,FALSE),FALSE)),0,VLOOKUP($C75&amp;"_"&amp;$T$7,Data_TYF,VLOOKUP($A$4,Periode,2,FALSE),FALSE))*'Répartition par produits (tab)'!$AE$24</f>
        <v>0</v>
      </c>
      <c r="U75" s="108">
        <f t="shared" si="19"/>
        <v>-2.3026923477768833</v>
      </c>
      <c r="V75" s="117">
        <f t="shared" si="15"/>
        <v>1060.4328454327958</v>
      </c>
      <c r="W75" s="117">
        <f t="shared" si="20"/>
        <v>38438.571756820005</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1349.6274283601304</v>
      </c>
      <c r="E77" s="117">
        <f>IF(ISERROR(VLOOKUP($C77&amp;"_"&amp;$E$7,Data_TYF,VLOOKUP($A$4,Periode,2,FALSE),FALSE)),0,VLOOKUP($C77&amp;"_"&amp;$E$7,Data_TYF,VLOOKUP($A$4,Periode,2,FALSE),FALSE))*'Répartition par produits (tab)'!$AE$12</f>
        <v>1826.5131906895056</v>
      </c>
      <c r="F77" s="117">
        <f>IF(ISERROR(VLOOKUP($C77&amp;"_"&amp;$F$7,Data_TYF,VLOOKUP($A$4,Periode,2,FALSE),FALSE)),0,VLOOKUP($C77&amp;"_"&amp;$F$7,Data_TYF,VLOOKUP($A$4,Periode,2,FALSE),FALSE))*'Répartition par produits (tab)'!$AE$12</f>
        <v>82.13897515561699</v>
      </c>
      <c r="G77" s="117">
        <f>IF(ISERROR(VLOOKUP($C77&amp;"_"&amp;$G$7,Data_TYF,VLOOKUP($A$4,Periode,2,FALSE),FALSE)),0,VLOOKUP($C77&amp;"_"&amp;$G$7,Data_TYF,VLOOKUP($A$4,Periode,2,FALSE),FALSE))*'Répartition par produits (tab)'!$AE$12</f>
        <v>191.79022457102818</v>
      </c>
      <c r="H77" s="117">
        <f>IF(ISERROR(VLOOKUP($C77&amp;"_"&amp;$H$7,Data_TYF,VLOOKUP($A$4,Periode,2,FALSE),FALSE)),0,VLOOKUP($C77&amp;"_"&amp;$H$7,Data_TYF,VLOOKUP($A$4,Periode,2,FALSE),FALSE))*'Répartition par produits (tab)'!$AE$12</f>
        <v>3450.0697868207794</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3450.0697868207794</v>
      </c>
      <c r="N77" s="117">
        <f>IF(ISERROR(VLOOKUP($C77&amp;"_"&amp;$N$7,Data_TYF,VLOOKUP($A$4,Periode,2,FALSE),FALSE)),0,VLOOKUP($C77&amp;"_"&amp;$N$7,Data_TYF,VLOOKUP($A$4,Periode,2,FALSE),FALSE))*'Répartition par produits (tab)'!$AE$18</f>
        <v>1075.812591960427</v>
      </c>
      <c r="O77" s="117">
        <f>IF(ISERROR(VLOOKUP($C77&amp;"_"&amp;$O$7,Data_TYF,VLOOKUP($A$4,Periode,2,FALSE),FALSE)),0,VLOOKUP($C77&amp;"_"&amp;$O$7,Data_TYF,VLOOKUP($A$4,Periode,2,FALSE),FALSE))*'Répartition par produits (tab)'!$AE$19</f>
        <v>968.24633416372285</v>
      </c>
      <c r="P77" s="117">
        <f>IF(ISERROR(VLOOKUP($C77&amp;"_"&amp;$P$7,Data_TYF,VLOOKUP($A$4,Periode,2,FALSE),FALSE)),0,VLOOKUP($C77&amp;"_"&amp;$P$7,Data_TYF,VLOOKUP($A$4,Periode,2,FALSE),FALSE))*'Répartition par produits (tab)'!$AE$20</f>
        <v>212.49248707431784</v>
      </c>
      <c r="Q77" s="108">
        <f t="shared" si="18"/>
        <v>-22.210505444981521</v>
      </c>
      <c r="R77" s="117">
        <f t="shared" si="14"/>
        <v>2234.3409077534861</v>
      </c>
      <c r="S77" s="117">
        <f>IF(ISERROR(VLOOKUP($C77&amp;"_"&amp;$S$7,Data_TYF,VLOOKUP($A$4,Periode,2,FALSE),FALSE)),0,VLOOKUP($C77&amp;"_"&amp;$S$7,Data_TYF,VLOOKUP($A$4,Periode,2,FALSE),FALSE))*'Répartition par produits (tab)'!$AE$23</f>
        <v>10.633409239709279</v>
      </c>
      <c r="T77" s="117">
        <f>IF(ISERROR(VLOOKUP($C77&amp;"_"&amp;$T$7,Data_TYF,VLOOKUP($A$4,Periode,2,FALSE),FALSE)),0,VLOOKUP($C77&amp;"_"&amp;$T$7,Data_TYF,VLOOKUP($A$4,Periode,2,FALSE),FALSE))*'Répartition par produits (tab)'!$AE$24</f>
        <v>0</v>
      </c>
      <c r="U77" s="108">
        <f t="shared" si="19"/>
        <v>-2.3040040740703205E-2</v>
      </c>
      <c r="V77" s="117">
        <f t="shared" si="15"/>
        <v>10.610369198968575</v>
      </c>
      <c r="W77" s="117">
        <f t="shared" si="20"/>
        <v>5695.0210637732343</v>
      </c>
    </row>
    <row r="78" spans="1:23" x14ac:dyDescent="0.25">
      <c r="A78" s="83" t="s">
        <v>37</v>
      </c>
      <c r="B78" s="83" t="s">
        <v>92</v>
      </c>
      <c r="C78" s="83" t="s">
        <v>630</v>
      </c>
      <c r="D78" s="115">
        <f>VLOOKUP($B78&amp;"-"&amp;$D$7,Intrants_GTYF,VLOOKUP($A$4,Periode,2,FALSE),FALSE)*'Répartition par produits (tab)'!$AE$12</f>
        <v>44992.704328901302</v>
      </c>
      <c r="E78" s="115">
        <f>VLOOKUP($B78&amp;"-"&amp;$E$7,Intrants_GTYF,VLOOKUP($A$4,Periode,2,FALSE),FALSE)*'Répartition par produits (tab)'!$AE$12</f>
        <v>70775.33002647986</v>
      </c>
      <c r="F78" s="115">
        <f>VLOOKUP($B78&amp;"-"&amp;$F$7,Intrants_GTYF,VLOOKUP($A$4,Periode,2,FALSE),FALSE)*'Répartition par produits (tab)'!$AE$12</f>
        <v>85.739992900595624</v>
      </c>
      <c r="G78" s="115">
        <f>VLOOKUP($B78&amp;"-"&amp;$G$7,Intrants_GTYF,VLOOKUP($A$4,Periode,2,FALSE),FALSE)*'Répartition par produits (tab)'!$AE$12</f>
        <v>423.36758027988122</v>
      </c>
      <c r="H78" s="115">
        <f>VLOOKUP($B78&amp;"-"&amp;$H$7,Intrants_GTYF,VLOOKUP($A$4,Periode,2,FALSE),FALSE)*'Répartition par produits (tab)'!$AE$12</f>
        <v>116277.14282413079</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0</v>
      </c>
      <c r="L78" s="115">
        <f t="shared" si="16"/>
        <v>0</v>
      </c>
      <c r="M78" s="115">
        <f t="shared" si="17"/>
        <v>116277.14282413079</v>
      </c>
      <c r="N78" s="115">
        <f>VLOOKUP($B78&amp;"-"&amp;$N$7,Intrants_GTYF,VLOOKUP($A$4,Periode,2,FALSE),FALSE)*'Répartition par produits (tab)'!$AE$18</f>
        <v>7001.8569777818457</v>
      </c>
      <c r="O78" s="115">
        <f>VLOOKUP($B78&amp;"-"&amp;$O$7,Intrants_GTYF,VLOOKUP($A$4,Periode,2,FALSE),FALSE)*'Répartition par produits (tab)'!$AE$19</f>
        <v>1395.9640640151069</v>
      </c>
      <c r="P78" s="115">
        <f>VLOOKUP($B78&amp;"-"&amp;$P$7,Intrants_GTYF,VLOOKUP($A$4,Periode,2,FALSE),FALSE)*'Répartition par produits (tab)'!$AE$20</f>
        <v>0</v>
      </c>
      <c r="Q78" s="116">
        <f t="shared" si="18"/>
        <v>-52.955195502774131</v>
      </c>
      <c r="R78" s="115">
        <f>VLOOKUP($B78&amp;"-"&amp;$R$7,Intrants_GTYF,VLOOKUP($A$4,Periode,2,FALSE),FALSE)</f>
        <v>8344.8658462941785</v>
      </c>
      <c r="S78" s="115">
        <f>VLOOKUP($B78&amp;"-"&amp;$S$7,Intrants_GTYF,VLOOKUP($A$4,Periode,2,FALSE),FALSE)*'Répartition par produits (tab)'!$AE$23</f>
        <v>0</v>
      </c>
      <c r="T78" s="115">
        <f>VLOOKUP($B78&amp;"-"&amp;$T$7,Intrants_GTYF,VLOOKUP($A$4,Periode,2,FALSE),FALSE)*'Répartition par produits (tab)'!$AE$24</f>
        <v>0</v>
      </c>
      <c r="U78" s="116">
        <f t="shared" si="19"/>
        <v>0</v>
      </c>
      <c r="V78" s="115">
        <f>VLOOKUP($B78&amp;"-"&amp;$V$7,Intrants_GTYF,VLOOKUP($A$4,Periode,2,FALSE),FALSE)</f>
        <v>0</v>
      </c>
      <c r="W78" s="115">
        <f t="shared" si="20"/>
        <v>124622.00867042497</v>
      </c>
    </row>
    <row r="79" spans="1:23" x14ac:dyDescent="0.25">
      <c r="A79" s="118" t="s">
        <v>37</v>
      </c>
      <c r="B79" s="118" t="s">
        <v>265</v>
      </c>
      <c r="C79" s="118" t="s">
        <v>316</v>
      </c>
      <c r="D79" s="117">
        <f>IF(ISERROR(VLOOKUP($C79&amp;"_"&amp;$D$7,Data_TYF,VLOOKUP($A$4,Periode,2,FALSE),FALSE)),0,VLOOKUP($C79&amp;"_"&amp;$D$7,Data_TYF,VLOOKUP($A$4,Periode,2,FALSE),FALSE))*'Répartition par produits (tab)'!$AE$12</f>
        <v>106.19104326071663</v>
      </c>
      <c r="E79" s="117">
        <f>IF(ISERROR(VLOOKUP($C79&amp;"_"&amp;$E$7,Data_TYF,VLOOKUP($A$4,Periode,2,FALSE),FALSE)),0,VLOOKUP($C79&amp;"_"&amp;$E$7,Data_TYF,VLOOKUP($A$4,Periode,2,FALSE),FALSE))*'Répartition par produits (tab)'!$AE$12</f>
        <v>183.12835498077234</v>
      </c>
      <c r="F79" s="117">
        <f>IF(ISERROR(VLOOKUP($C79&amp;"_"&amp;$F$7,Data_TYF,VLOOKUP($A$4,Periode,2,FALSE),FALSE)),0,VLOOKUP($C79&amp;"_"&amp;$F$7,Data_TYF,VLOOKUP($A$4,Periode,2,FALSE),FALSE))*'Répartition par produits (tab)'!$AE$12</f>
        <v>4.6805971162520823</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294.00000198364251</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294.00000198364251</v>
      </c>
      <c r="N79" s="117">
        <f>IF(ISERROR(VLOOKUP($C79&amp;"_"&amp;$N$7,Data_TYF,VLOOKUP($A$4,Periode,2,FALSE),FALSE)),0,VLOOKUP($C79&amp;"_"&amp;$N$7,Data_TYF,VLOOKUP($A$4,Periode,2,FALSE),FALSE))*'Répartition par produits (tab)'!$AE$18</f>
        <v>57.437100010636009</v>
      </c>
      <c r="O79" s="117">
        <f>IF(ISERROR(VLOOKUP($C79&amp;"_"&amp;$O$7,Data_TYF,VLOOKUP($A$4,Periode,2,FALSE),FALSE)),0,VLOOKUP($C79&amp;"_"&amp;$O$7,Data_TYF,VLOOKUP($A$4,Periode,2,FALSE),FALSE))*'Répartition par produits (tab)'!$AE$19</f>
        <v>4.4228603553449197</v>
      </c>
      <c r="P79" s="117">
        <f>IF(ISERROR(VLOOKUP($C79&amp;"_"&amp;$P$7,Data_TYF,VLOOKUP($A$4,Periode,2,FALSE),FALSE)),0,VLOOKUP($C79&amp;"_"&amp;$P$7,Data_TYF,VLOOKUP($A$4,Periode,2,FALSE),FALSE))*'Répartition par produits (tab)'!$AE$20</f>
        <v>0</v>
      </c>
      <c r="Q79" s="108">
        <f t="shared" si="18"/>
        <v>-0.41396107292065309</v>
      </c>
      <c r="R79" s="117">
        <f>IF(ISERROR(VLOOKUP($C79&amp;"_"&amp;$R$7,Data_TYF,VLOOKUP($A$4,Periode,2,FALSE),FALSE)),0,VLOOKUP($C79&amp;"_"&amp;$R$7,Data_TYF,VLOOKUP($A$4,Periode,2,FALSE),FALSE))</f>
        <v>61.445999293060275</v>
      </c>
      <c r="S79" s="117">
        <f>IF(ISERROR(VLOOKUP($C79&amp;"_"&amp;$S$7,Data_TYF,VLOOKUP($A$4,Periode,2,FALSE),FALSE)),0,VLOOKUP($C79&amp;"_"&amp;$S$7,Data_TYF,VLOOKUP($A$4,Periode,2,FALSE),FALSE))*'Répartition par produits (tab)'!$AE$23</f>
        <v>0</v>
      </c>
      <c r="T79" s="117">
        <f>IF(ISERROR(VLOOKUP($C79&amp;"_"&amp;$T$7,Data_TYF,VLOOKUP($A$4,Periode,2,FALSE),FALSE)),0,VLOOKUP($C79&amp;"_"&amp;$T$7,Data_TYF,VLOOKUP($A$4,Periode,2,FALSE),FALSE))*'Répartition par produits (tab)'!$AE$24</f>
        <v>0</v>
      </c>
      <c r="U79" s="108">
        <f t="shared" si="19"/>
        <v>0</v>
      </c>
      <c r="V79" s="117">
        <f>IF(ISERROR(VLOOKUP($C79&amp;"_"&amp;$V$7,Data_TYF,VLOOKUP($A$4,Periode,2,FALSE),FALSE)),0,VLOOKUP($C79&amp;"_"&amp;$V$7,Data_TYF,VLOOKUP($A$4,Periode,2,FALSE),FALSE))</f>
        <v>0</v>
      </c>
      <c r="W79" s="117">
        <f t="shared" si="20"/>
        <v>355.44600127670276</v>
      </c>
    </row>
    <row r="80" spans="1:23" x14ac:dyDescent="0.25">
      <c r="A80" s="118" t="s">
        <v>116</v>
      </c>
      <c r="B80" s="118" t="s">
        <v>266</v>
      </c>
      <c r="C80" s="118" t="s">
        <v>317</v>
      </c>
      <c r="D80" s="117">
        <f>IF(ISERROR(VLOOKUP($C80&amp;"_"&amp;$D$7,Data_TYF,VLOOKUP($A$4,Periode,2,FALSE),FALSE)),0,VLOOKUP($C80&amp;"_"&amp;$D$7,Data_TYF,VLOOKUP($A$4,Periode,2,FALSE),FALSE))*'Répartition par produits (tab)'!$AE$12</f>
        <v>44886.513285640583</v>
      </c>
      <c r="E80" s="117">
        <f>IF(ISERROR(VLOOKUP($C80&amp;"_"&amp;$E$7,Data_TYF,VLOOKUP($A$4,Periode,2,FALSE),FALSE)),0,VLOOKUP($C80&amp;"_"&amp;$E$7,Data_TYF,VLOOKUP($A$4,Periode,2,FALSE),FALSE))*'Répartition par produits (tab)'!$AE$12</f>
        <v>70592.20167149909</v>
      </c>
      <c r="F80" s="117">
        <f>IF(ISERROR(VLOOKUP($C80&amp;"_"&amp;$F$7,Data_TYF,VLOOKUP($A$4,Periode,2,FALSE),FALSE)),0,VLOOKUP($C80&amp;"_"&amp;$F$7,Data_TYF,VLOOKUP($A$4,Periode,2,FALSE),FALSE))*'Répartition par produits (tab)'!$AE$12</f>
        <v>81.059395784343565</v>
      </c>
      <c r="G80" s="117">
        <f>IF(ISERROR(VLOOKUP($C80&amp;"_"&amp;$G$7,Data_TYF,VLOOKUP($A$4,Periode,2,FALSE),FALSE)),0,VLOOKUP($C80&amp;"_"&amp;$G$7,Data_TYF,VLOOKUP($A$4,Periode,2,FALSE),FALSE))*'Répartition par produits (tab)'!$AE$12</f>
        <v>423.36758027988122</v>
      </c>
      <c r="H80" s="117">
        <f>IF(ISERROR(VLOOKUP($C80&amp;"_"&amp;$H$7,Data_TYF,VLOOKUP($A$4,Periode,2,FALSE),FALSE)),0,VLOOKUP($C80&amp;"_"&amp;$H$7,Data_TYF,VLOOKUP($A$4,Periode,2,FALSE),FALSE))*'Répartition par produits (tab)'!$AE$12</f>
        <v>115983.14282214713</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0</v>
      </c>
      <c r="L80" s="117">
        <f t="shared" si="16"/>
        <v>0</v>
      </c>
      <c r="M80" s="117">
        <f t="shared" si="17"/>
        <v>115983.14282214713</v>
      </c>
      <c r="N80" s="117">
        <f>IF(ISERROR(VLOOKUP($C80&amp;"_"&amp;$N$7,Data_TYF,VLOOKUP($A$4,Periode,2,FALSE),FALSE)),0,VLOOKUP($C80&amp;"_"&amp;$N$7,Data_TYF,VLOOKUP($A$4,Periode,2,FALSE),FALSE))*'Répartition par produits (tab)'!$AE$18</f>
        <v>6944.4198777712108</v>
      </c>
      <c r="O80" s="117">
        <f>IF(ISERROR(VLOOKUP($C80&amp;"_"&amp;$O$7,Data_TYF,VLOOKUP($A$4,Periode,2,FALSE),FALSE)),0,VLOOKUP($C80&amp;"_"&amp;$O$7,Data_TYF,VLOOKUP($A$4,Periode,2,FALSE),FALSE))*'Répartition par produits (tab)'!$AE$19</f>
        <v>1391.541203659762</v>
      </c>
      <c r="P80" s="117">
        <f>IF(ISERROR(VLOOKUP($C80&amp;"_"&amp;$P$7,Data_TYF,VLOOKUP($A$4,Periode,2,FALSE),FALSE)),0,VLOOKUP($C80&amp;"_"&amp;$P$7,Data_TYF,VLOOKUP($A$4,Periode,2,FALSE),FALSE))*'Répartition par produits (tab)'!$AE$20</f>
        <v>0</v>
      </c>
      <c r="Q80" s="108">
        <f t="shared" si="18"/>
        <v>-52.541234429851329</v>
      </c>
      <c r="R80" s="117">
        <f>IF(ISERROR(VLOOKUP($C80&amp;"_"&amp;$R$7,Data_TYF,VLOOKUP($A$4,Periode,2,FALSE),FALSE)),0,VLOOKUP($C80&amp;"_"&amp;$R$7,Data_TYF,VLOOKUP($A$4,Periode,2,FALSE),FALSE))</f>
        <v>8283.4198470011215</v>
      </c>
      <c r="S80" s="117">
        <f>IF(ISERROR(VLOOKUP($C80&amp;"_"&amp;$S$7,Data_TYF,VLOOKUP($A$4,Periode,2,FALSE),FALSE)),0,VLOOKUP($C80&amp;"_"&amp;$S$7,Data_TYF,VLOOKUP($A$4,Periode,2,FALSE),FALSE))*'Répartition par produits (tab)'!$AE$23</f>
        <v>0</v>
      </c>
      <c r="T80" s="117">
        <f>IF(ISERROR(VLOOKUP($C80&amp;"_"&amp;$T$7,Data_TYF,VLOOKUP($A$4,Periode,2,FALSE),FALSE)),0,VLOOKUP($C80&amp;"_"&amp;$T$7,Data_TYF,VLOOKUP($A$4,Periode,2,FALSE),FALSE))*'Répartition par produits (tab)'!$AE$24</f>
        <v>0</v>
      </c>
      <c r="U80" s="108">
        <f t="shared" si="19"/>
        <v>0</v>
      </c>
      <c r="V80" s="117">
        <f>IF(ISERROR(VLOOKUP($C80&amp;"_"&amp;$V$7,Data_TYF,VLOOKUP($A$4,Periode,2,FALSE),FALSE)),0,VLOOKUP($C80&amp;"_"&amp;$V$7,Data_TYF,VLOOKUP($A$4,Periode,2,FALSE),FALSE))</f>
        <v>0</v>
      </c>
      <c r="W80" s="117">
        <f t="shared" si="20"/>
        <v>124266.56266914825</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0</v>
      </c>
      <c r="E84" s="115">
        <f>VLOOKUP($B84&amp;"-"&amp;$E$7,Intrants_GTYF,VLOOKUP($A$4,Periode,2,FALSE),FALSE)*'Répartition par produits (tab)'!$AE$12</f>
        <v>77.368318673204982</v>
      </c>
      <c r="F84" s="115">
        <f>VLOOKUP($B84&amp;"-"&amp;$F$7,Intrants_GTYF,VLOOKUP($A$4,Periode,2,FALSE),FALSE)*'Répartition par produits (tab)'!$AE$12</f>
        <v>83.056023961187677</v>
      </c>
      <c r="G84" s="115">
        <f>VLOOKUP($B84&amp;"-"&amp;$G$7,Intrants_GTYF,VLOOKUP($A$4,Periode,2,FALSE),FALSE)*'Répartition par produits (tab)'!$AE$12</f>
        <v>0.40760200591644857</v>
      </c>
      <c r="H84" s="115">
        <f>VLOOKUP($B84&amp;"-"&amp;$H$7,Intrants_GTYF,VLOOKUP($A$4,Periode,2,FALSE),FALSE)*'Répartition par produits (tab)'!$AE$12</f>
        <v>160.83195215567989</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0</v>
      </c>
      <c r="L84" s="115">
        <f t="shared" si="16"/>
        <v>0</v>
      </c>
      <c r="M84" s="115">
        <f t="shared" si="17"/>
        <v>160.83195215567989</v>
      </c>
      <c r="N84" s="115">
        <f>VLOOKUP($B84&amp;"-"&amp;$N$7,Intrants_GTYF,VLOOKUP($A$4,Periode,2,FALSE),FALSE)*'Répartition par produits (tab)'!$AE$18</f>
        <v>0</v>
      </c>
      <c r="O84" s="115">
        <f>VLOOKUP($B84&amp;"-"&amp;$O$7,Intrants_GTYF,VLOOKUP($A$4,Periode,2,FALSE),FALSE)*'Répartition par produits (tab)'!$AE$19</f>
        <v>0</v>
      </c>
      <c r="P84" s="115">
        <f>VLOOKUP($B84&amp;"-"&amp;$P$7,Intrants_GTYF,VLOOKUP($A$4,Periode,2,FALSE),FALSE)*'Répartition par produits (tab)'!$AE$20</f>
        <v>0</v>
      </c>
      <c r="Q84" s="116">
        <f t="shared" si="18"/>
        <v>0</v>
      </c>
      <c r="R84" s="115">
        <f>VLOOKUP($B84&amp;"-"&amp;$R$7,Intrants_GTYF,VLOOKUP($A$4,Periode,2,FALSE),FALSE)</f>
        <v>0</v>
      </c>
      <c r="S84" s="115">
        <f>VLOOKUP($B84&amp;"-"&amp;$S$7,Intrants_GTYF,VLOOKUP($A$4,Periode,2,FALSE),FALSE)*'Répartition par produits (tab)'!$AE$23</f>
        <v>0</v>
      </c>
      <c r="T84" s="115">
        <f>VLOOKUP($B84&amp;"-"&amp;$T$7,Intrants_GTYF,VLOOKUP($A$4,Periode,2,FALSE),FALSE)*'Répartition par produits (tab)'!$AE$24</f>
        <v>0</v>
      </c>
      <c r="U84" s="116">
        <f t="shared" si="19"/>
        <v>0</v>
      </c>
      <c r="V84" s="115">
        <f>VLOOKUP($B84&amp;"-"&amp;$V$7,Intrants_GTYF,VLOOKUP($A$4,Periode,2,FALSE),FALSE)</f>
        <v>0</v>
      </c>
      <c r="W84" s="115">
        <f t="shared" si="20"/>
        <v>160.83195215567989</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77.368318673204982</v>
      </c>
      <c r="F85" s="117">
        <f>IF(ISERROR(VLOOKUP($C85&amp;"_"&amp;$F$7,Data_TYF,VLOOKUP($A$4,Periode,2,FALSE),FALSE)),0,VLOOKUP($C85&amp;"_"&amp;$F$7,Data_TYF,VLOOKUP($A$4,Periode,2,FALSE),FALSE))*'Répartition par produits (tab)'!$AE$12</f>
        <v>83.056023961187677</v>
      </c>
      <c r="G85" s="117">
        <f>IF(ISERROR(VLOOKUP($C85&amp;"_"&amp;$G$7,Data_TYF,VLOOKUP($A$4,Periode,2,FALSE),FALSE)),0,VLOOKUP($C85&amp;"_"&amp;$G$7,Data_TYF,VLOOKUP($A$4,Periode,2,FALSE),FALSE))*'Répartition par produits (tab)'!$AE$12</f>
        <v>0.40760200591644857</v>
      </c>
      <c r="H85" s="117">
        <f>IF(ISERROR(VLOOKUP($C85&amp;"_"&amp;$H$7,Data_TYF,VLOOKUP($A$4,Periode,2,FALSE),FALSE)),0,VLOOKUP($C85&amp;"_"&amp;$H$7,Data_TYF,VLOOKUP($A$4,Periode,2,FALSE),FALSE))*'Répartition par produits (tab)'!$AE$12</f>
        <v>160.83195215567989</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160.83195215567989</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160.83195215567989</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 t="shared" si="18"/>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 t="shared" si="19"/>
        <v>0</v>
      </c>
      <c r="V87" s="117">
        <f>IF(ISERROR(VLOOKUP($C87&amp;"_"&amp;$V$7,Data_TYF,VLOOKUP($A$4,Periode,2,FALSE),FALSE)),0,VLOOKUP($C87&amp;"_"&amp;$V$7,Data_TYF,VLOOKUP($A$4,Periode,2,FALSE),FALSE))</f>
        <v>0</v>
      </c>
      <c r="W87" s="117">
        <f t="shared" si="20"/>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 t="shared" si="18"/>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 t="shared" si="19"/>
        <v>0</v>
      </c>
      <c r="V88" s="117">
        <f>IF(ISERROR(VLOOKUP($C88&amp;"_"&amp;$V$7,Data_TYF,VLOOKUP($A$4,Periode,2,FALSE),FALSE)),0,VLOOKUP($C88&amp;"_"&amp;$V$7,Data_TYF,VLOOKUP($A$4,Periode,2,FALSE),FALSE))</f>
        <v>0</v>
      </c>
      <c r="W88" s="117">
        <f t="shared" si="20"/>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148490.49664877265</v>
      </c>
      <c r="E90" s="115">
        <f t="shared" si="21"/>
        <v>518178.50072426244</v>
      </c>
      <c r="F90" s="115">
        <f t="shared" si="21"/>
        <v>17265.090575448332</v>
      </c>
      <c r="G90" s="115">
        <f t="shared" si="21"/>
        <v>3065.9223136568148</v>
      </c>
      <c r="H90" s="115">
        <f t="shared" si="21"/>
        <v>687000.00586276851</v>
      </c>
      <c r="I90" s="115">
        <f t="shared" si="21"/>
        <v>100.00000174542217</v>
      </c>
      <c r="J90" s="115">
        <f t="shared" si="21"/>
        <v>0</v>
      </c>
      <c r="K90" s="115">
        <f t="shared" si="21"/>
        <v>0</v>
      </c>
      <c r="L90" s="115">
        <f t="shared" si="16"/>
        <v>100.00000174542217</v>
      </c>
      <c r="M90" s="115">
        <f t="shared" si="17"/>
        <v>687100.00586451392</v>
      </c>
      <c r="N90" s="115">
        <f>N84+N78+N68+N66+N60+N56+N54+N51+N46+N34+N28+N14+N12+N8</f>
        <v>86099.999069164507</v>
      </c>
      <c r="O90" s="115">
        <f>O84+O78+O68+O66+O60+O56+O54+O51+O46+O34+O28+O14+O12+O8</f>
        <v>26400.000636429624</v>
      </c>
      <c r="P90" s="115">
        <f>P84+P78+P68+P66+P60+P56+P54+P51+P46+P34+P28+P14+P12+P8</f>
        <v>1500.0000026175064</v>
      </c>
      <c r="Q90" s="116">
        <f t="shared" si="18"/>
        <v>-761.90440357423245</v>
      </c>
      <c r="R90" s="115">
        <f>R84+R78+R68+R66+R60+R56+R54+R51+R46+R34+R28+R14+R12+R8</f>
        <v>113238.09530463741</v>
      </c>
      <c r="S90" s="115">
        <f>S84+S78+S68+S66+S60+S56+S54+S51+S46+S34+S28+S14+S12+S8</f>
        <v>8400.00003527234</v>
      </c>
      <c r="T90" s="115">
        <f>T84+T78+T68+T66+T60+T56+T54+T51+T46+T34+T28+T14+T12+T8</f>
        <v>0</v>
      </c>
      <c r="U90" s="116">
        <f t="shared" si="19"/>
        <v>790.2765463974356</v>
      </c>
      <c r="V90" s="115">
        <f>V84+V78+V68+V66+V60+V56+V54+V51+V46+V34+V28+V14+V12+V8</f>
        <v>9190.2765816697756</v>
      </c>
      <c r="W90" s="115">
        <f>W84+W78+W68+W66+W60+W56+W54+W51+W46+W34+W28+W14+W12+W8</f>
        <v>809528.37775082118</v>
      </c>
    </row>
    <row r="91" spans="1:23" hidden="1" x14ac:dyDescent="0.25">
      <c r="A91" s="551" t="s">
        <v>1479</v>
      </c>
      <c r="B91" s="552"/>
      <c r="C91" s="553"/>
      <c r="D91" s="115">
        <f t="shared" ref="D91:K91" si="22">SUM(D8:D89)-D90</f>
        <v>148490.49664877265</v>
      </c>
      <c r="E91" s="115">
        <f t="shared" si="22"/>
        <v>518178.50072426244</v>
      </c>
      <c r="F91" s="115">
        <f t="shared" si="22"/>
        <v>17265.090575448346</v>
      </c>
      <c r="G91" s="115">
        <f t="shared" si="22"/>
        <v>3065.9223136568166</v>
      </c>
      <c r="H91" s="115">
        <f t="shared" si="22"/>
        <v>687000.00586276851</v>
      </c>
      <c r="I91" s="115">
        <f t="shared" si="22"/>
        <v>100.00000174542217</v>
      </c>
      <c r="J91" s="115">
        <f t="shared" si="22"/>
        <v>0</v>
      </c>
      <c r="K91" s="115">
        <f t="shared" si="22"/>
        <v>0</v>
      </c>
      <c r="L91" s="115">
        <f t="shared" si="16"/>
        <v>100.00000174542217</v>
      </c>
      <c r="M91" s="115">
        <f t="shared" si="17"/>
        <v>687100.00586451392</v>
      </c>
      <c r="N91" s="115">
        <f>SUM(N8:N89)-N90</f>
        <v>86099.999069164478</v>
      </c>
      <c r="O91" s="115">
        <f>SUM(O8:O89)-O90</f>
        <v>26400.000636429617</v>
      </c>
      <c r="P91" s="115">
        <f>SUM(P8:P89)-P90</f>
        <v>1500.000002617506</v>
      </c>
      <c r="Q91" s="116">
        <f t="shared" si="18"/>
        <v>-761.90440357425382</v>
      </c>
      <c r="R91" s="115">
        <f>SUM(R8:R89)-R90</f>
        <v>113238.09530463735</v>
      </c>
      <c r="S91" s="115">
        <f>SUM(S8:S89)-S90</f>
        <v>8400.00003527234</v>
      </c>
      <c r="T91" s="115">
        <f>SUM(T8:T89)-T90</f>
        <v>0</v>
      </c>
      <c r="U91" s="116">
        <f t="shared" si="19"/>
        <v>790.2765463974356</v>
      </c>
      <c r="V91" s="115">
        <f>SUM(V8:V89)-V90</f>
        <v>9190.2765816697756</v>
      </c>
      <c r="W91" s="115">
        <f>SUM(W8:W89)-W90</f>
        <v>809528.37775082095</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view="pageBreakPreview" zoomScale="60" zoomScaleNormal="100" workbookViewId="0">
      <selection activeCell="C51" sqref="C51"/>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U02452_3FF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opLeftCell="C3" workbookViewId="0">
      <selection activeCell="C51" sqref="C51"/>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U02452_3FF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02452</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107865.67427602797</v>
      </c>
      <c r="F11" s="112">
        <f>SUM(F12:F15)</f>
        <v>407454.54280389386</v>
      </c>
      <c r="G11" s="112">
        <f>SUM(G12:G15)</f>
        <v>15663.831403756914</v>
      </c>
      <c r="H11" s="112">
        <f>SUM(H12:H15)</f>
        <v>2456.1323002486815</v>
      </c>
      <c r="I11" s="112">
        <f t="shared" ref="I11:I26" si="0">E11+F11+G11+H11</f>
        <v>533440.18078392744</v>
      </c>
      <c r="J11" s="112">
        <f t="shared" ref="J11:X11" si="1">SUM(J12:J15)</f>
        <v>36.066455134681668</v>
      </c>
      <c r="K11" s="112">
        <f t="shared" si="1"/>
        <v>0</v>
      </c>
      <c r="L11" s="112">
        <f t="shared" si="1"/>
        <v>0</v>
      </c>
      <c r="M11" s="112">
        <f t="shared" si="1"/>
        <v>36.066455134681668</v>
      </c>
      <c r="N11" s="112">
        <f t="shared" si="1"/>
        <v>533476.2472390621</v>
      </c>
      <c r="O11" s="112">
        <f t="shared" si="1"/>
        <v>53115.451002932503</v>
      </c>
      <c r="P11" s="112">
        <f t="shared" si="1"/>
        <v>17370.115750751043</v>
      </c>
      <c r="Q11" s="112">
        <f t="shared" si="1"/>
        <v>725.15692181641077</v>
      </c>
      <c r="R11" s="112">
        <f t="shared" si="1"/>
        <v>-461.97838494853511</v>
      </c>
      <c r="S11" s="112">
        <f t="shared" si="1"/>
        <v>70748.745290551422</v>
      </c>
      <c r="T11" s="112">
        <f t="shared" si="1"/>
        <v>3517.0121695785633</v>
      </c>
      <c r="U11" s="112">
        <f t="shared" si="1"/>
        <v>0</v>
      </c>
      <c r="V11" s="112">
        <f t="shared" si="1"/>
        <v>235.24002398059338</v>
      </c>
      <c r="W11" s="112">
        <f t="shared" si="1"/>
        <v>3752.2521935591567</v>
      </c>
      <c r="X11" s="112">
        <f t="shared" si="1"/>
        <v>607977.24472317274</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107865.67427602797</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407454.54280389386</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15663.831403756914</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2456.1323002486815</v>
      </c>
      <c r="I13" s="108">
        <f t="shared" si="0"/>
        <v>533440.18078392744</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36.066455134681668</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0</v>
      </c>
      <c r="M13" s="242">
        <f>J13+K13+L13</f>
        <v>36.066455134681668</v>
      </c>
      <c r="N13" s="108">
        <f>M13+I13</f>
        <v>533476.2472390621</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53115.451002932503</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17370.115750751043</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725.15692181641077</v>
      </c>
      <c r="R13" s="117">
        <f>S13-O13-P13-Q13</f>
        <v>-461.97838494853511</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70748.745290551422</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3517.0121695785633</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0</v>
      </c>
      <c r="V13" s="108">
        <f>W13-T13-U13</f>
        <v>235.24002398059338</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3752.2521935591567</v>
      </c>
      <c r="X13" s="108">
        <f>N13+S13+W13</f>
        <v>607977.24472317274</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20329.828527410587</v>
      </c>
      <c r="F16" s="112">
        <f>SUM(F17:F21)</f>
        <v>48353.780292630443</v>
      </c>
      <c r="G16" s="112">
        <f>SUM(G17:G21)</f>
        <v>430.99485655606173</v>
      </c>
      <c r="H16" s="112">
        <f>SUM(H17:H21)</f>
        <v>249.79156529774318</v>
      </c>
      <c r="I16" s="112">
        <f t="shared" si="0"/>
        <v>69364.395241894832</v>
      </c>
      <c r="J16" s="112">
        <f t="shared" ref="J16:X16" si="2">SUM(J17:J21)</f>
        <v>53.181464176005534</v>
      </c>
      <c r="K16" s="112">
        <f t="shared" si="2"/>
        <v>0</v>
      </c>
      <c r="L16" s="112">
        <f t="shared" si="2"/>
        <v>0</v>
      </c>
      <c r="M16" s="112">
        <f t="shared" si="2"/>
        <v>53.181464176005534</v>
      </c>
      <c r="N16" s="112">
        <f t="shared" si="2"/>
        <v>69417.576706070831</v>
      </c>
      <c r="O16" s="112">
        <f t="shared" si="2"/>
        <v>19683.801497595749</v>
      </c>
      <c r="P16" s="112">
        <f t="shared" si="2"/>
        <v>4992.0183101985403</v>
      </c>
      <c r="Q16" s="112">
        <f t="shared" si="2"/>
        <v>498.28230914200623</v>
      </c>
      <c r="R16" s="112">
        <f t="shared" si="2"/>
        <v>-179.83696365422608</v>
      </c>
      <c r="S16" s="112">
        <f t="shared" si="2"/>
        <v>24994.265153282067</v>
      </c>
      <c r="T16" s="112">
        <f t="shared" si="2"/>
        <v>3467.2939147176248</v>
      </c>
      <c r="U16" s="112">
        <f t="shared" si="2"/>
        <v>0</v>
      </c>
      <c r="V16" s="112">
        <f t="shared" si="2"/>
        <v>452.85247619618821</v>
      </c>
      <c r="W16" s="112">
        <f t="shared" si="2"/>
        <v>3920.1463909138129</v>
      </c>
      <c r="X16" s="112">
        <f t="shared" si="2"/>
        <v>98331.988250266731</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7923.8842328948385</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32137.155552299733</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295.45881403067699</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188.18850816234405</v>
      </c>
      <c r="I18" s="108">
        <f t="shared" si="0"/>
        <v>40544.687107387595</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9.6633704264789608E-2</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0</v>
      </c>
      <c r="M18" s="108">
        <f>J18+K18+L18</f>
        <v>9.6633704264789608E-2</v>
      </c>
      <c r="N18" s="108">
        <f>M18+I18</f>
        <v>40544.783741091858</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2672.6893791152197</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687.81672656811236</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33.443029296985763</v>
      </c>
      <c r="R18" s="117">
        <f>S18-O18-P18-Q18</f>
        <v>-22.534252167516023</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3371.4148828128018</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60.439858204406747</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0</v>
      </c>
      <c r="V18" s="108">
        <f>W18-T18-U18</f>
        <v>1.5952884743366553</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62.035146678743402</v>
      </c>
      <c r="X18" s="108">
        <f>N18+S18+W18</f>
        <v>43978.233770583407</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0</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0</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0</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0</v>
      </c>
      <c r="I20" s="108">
        <f t="shared" si="0"/>
        <v>0</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0</v>
      </c>
      <c r="N20" s="108">
        <f>M20+I20</f>
        <v>0</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0</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0</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0</v>
      </c>
      <c r="R20" s="117">
        <f>S20-O20-P20-Q20</f>
        <v>0</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0</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0</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0</v>
      </c>
      <c r="V20" s="108">
        <f>W20-T20-U20</f>
        <v>0</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0</v>
      </c>
      <c r="X20" s="108">
        <f>N20+S20+W20</f>
        <v>0</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12405.94429451575</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16216.624740330706</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135.53604252538474</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61.603057135399126</v>
      </c>
      <c r="I21" s="108">
        <f t="shared" si="0"/>
        <v>28819.70813450724</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53.084830471740744</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v>
      </c>
      <c r="M21" s="108">
        <f>J21+K21+L21</f>
        <v>53.084830471740744</v>
      </c>
      <c r="N21" s="108">
        <f>M21+I21</f>
        <v>28872.79296497898</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17011.112118480527</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4304.2015836304281</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464.83927984502049</v>
      </c>
      <c r="R21" s="117">
        <f>S21-O21-P21-Q21</f>
        <v>-157.30271148671005</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21622.850270469266</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3406.854056513218</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0</v>
      </c>
      <c r="V21" s="108">
        <f>W21-T21-U21</f>
        <v>451.25718772185155</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3858.1112442350695</v>
      </c>
      <c r="X21" s="108">
        <f>N21+S21+W21</f>
        <v>54353.754479683317</v>
      </c>
      <c r="Y21" s="43"/>
    </row>
    <row r="22" spans="1:25" x14ac:dyDescent="0.25">
      <c r="A22" s="75" t="s">
        <v>568</v>
      </c>
      <c r="B22" s="75" t="s">
        <v>639</v>
      </c>
      <c r="C22" s="75"/>
      <c r="D22" s="75"/>
      <c r="E22" s="112">
        <f>E23</f>
        <v>1849.7475054656254</v>
      </c>
      <c r="F22" s="112">
        <f>F23</f>
        <v>3241.6492496445103</v>
      </c>
      <c r="G22" s="112">
        <f>G23</f>
        <v>55.767826370980629</v>
      </c>
      <c r="H22" s="112">
        <f>H23</f>
        <v>13.014713400903073</v>
      </c>
      <c r="I22" s="112">
        <f t="shared" si="0"/>
        <v>5160.1792948820193</v>
      </c>
      <c r="J22" s="112">
        <f t="shared" ref="J22:X22" si="3">J23</f>
        <v>2.378716197070009</v>
      </c>
      <c r="K22" s="112">
        <f t="shared" si="3"/>
        <v>0</v>
      </c>
      <c r="L22" s="112">
        <f t="shared" si="3"/>
        <v>0</v>
      </c>
      <c r="M22" s="112">
        <f t="shared" si="3"/>
        <v>2.378716197070009</v>
      </c>
      <c r="N22" s="112">
        <f t="shared" si="3"/>
        <v>5162.5580110790897</v>
      </c>
      <c r="O22" s="112">
        <f t="shared" si="3"/>
        <v>2902.9769923604022</v>
      </c>
      <c r="P22" s="112">
        <f t="shared" si="3"/>
        <v>860.73055968932147</v>
      </c>
      <c r="Q22" s="112">
        <f t="shared" si="3"/>
        <v>71.227764733047977</v>
      </c>
      <c r="R22" s="112">
        <f t="shared" si="3"/>
        <v>-26.758128702459473</v>
      </c>
      <c r="S22" s="112">
        <f t="shared" si="3"/>
        <v>3808.1771880803121</v>
      </c>
      <c r="T22" s="112">
        <f t="shared" si="3"/>
        <v>539.36020538984519</v>
      </c>
      <c r="U22" s="112">
        <f t="shared" si="3"/>
        <v>0</v>
      </c>
      <c r="V22" s="112">
        <f t="shared" si="3"/>
        <v>65.897063847520258</v>
      </c>
      <c r="W22" s="112">
        <f t="shared" si="3"/>
        <v>605.25726923736545</v>
      </c>
      <c r="X22" s="112">
        <f t="shared" si="3"/>
        <v>9575.9924683967674</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1849.7475054656254</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3241.6492496445103</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55.767826370980629</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13.014713400903073</v>
      </c>
      <c r="I23" s="108">
        <f t="shared" si="0"/>
        <v>5160.1792948820193</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2.378716197070009</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0</v>
      </c>
      <c r="M23" s="108">
        <f>J23+K23+L23</f>
        <v>2.378716197070009</v>
      </c>
      <c r="N23" s="108">
        <f>M23+I23</f>
        <v>5162.5580110790897</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2902.9769923604022</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860.73055968932147</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71.227764733047977</v>
      </c>
      <c r="R23" s="117">
        <f>S23-O23-P23-Q23</f>
        <v>-26.758128702459473</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3808.1771880803121</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539.36020538984519</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0</v>
      </c>
      <c r="V23" s="108">
        <f>W23-T23-U23</f>
        <v>65.897063847520258</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605.25726923736545</v>
      </c>
      <c r="X23" s="108">
        <f>N23+S23+W23</f>
        <v>9575.9924683967674</v>
      </c>
      <c r="Y23" s="43"/>
    </row>
    <row r="24" spans="1:25" x14ac:dyDescent="0.25">
      <c r="A24" s="75" t="s">
        <v>572</v>
      </c>
      <c r="B24" s="75" t="s">
        <v>150</v>
      </c>
      <c r="C24" s="75"/>
      <c r="D24" s="75"/>
      <c r="E24" s="112">
        <f>E25</f>
        <v>11959.506815262494</v>
      </c>
      <c r="F24" s="112">
        <f>F25</f>
        <v>40437.455714978903</v>
      </c>
      <c r="G24" s="112">
        <f>G25</f>
        <v>796.26134973766523</v>
      </c>
      <c r="H24" s="112">
        <f>H25</f>
        <v>253.41692784111325</v>
      </c>
      <c r="I24" s="112">
        <f t="shared" si="0"/>
        <v>53446.640807820178</v>
      </c>
      <c r="J24" s="112">
        <f t="shared" ref="J24:X24" si="4">J25</f>
        <v>4.6026274442831365</v>
      </c>
      <c r="K24" s="112">
        <f t="shared" si="4"/>
        <v>0</v>
      </c>
      <c r="L24" s="112">
        <f t="shared" si="4"/>
        <v>0</v>
      </c>
      <c r="M24" s="112">
        <f t="shared" si="4"/>
        <v>4.6026274442831365</v>
      </c>
      <c r="N24" s="112">
        <f t="shared" si="4"/>
        <v>53451.243435264463</v>
      </c>
      <c r="O24" s="112">
        <f t="shared" si="4"/>
        <v>5690.6588187719954</v>
      </c>
      <c r="P24" s="112">
        <f t="shared" si="4"/>
        <v>1793.9942303164335</v>
      </c>
      <c r="Q24" s="112">
        <f t="shared" si="4"/>
        <v>143.89475406822228</v>
      </c>
      <c r="R24" s="112">
        <f t="shared" si="4"/>
        <v>-53.002399730116196</v>
      </c>
      <c r="S24" s="112">
        <f t="shared" si="4"/>
        <v>7575.5454034265349</v>
      </c>
      <c r="T24" s="112">
        <f t="shared" si="4"/>
        <v>419.45087373424309</v>
      </c>
      <c r="U24" s="112">
        <f t="shared" si="4"/>
        <v>0</v>
      </c>
      <c r="V24" s="112">
        <f t="shared" si="4"/>
        <v>17.160582082806172</v>
      </c>
      <c r="W24" s="112">
        <f t="shared" si="4"/>
        <v>436.61145581704926</v>
      </c>
      <c r="X24" s="112">
        <f t="shared" si="4"/>
        <v>61463.40029450805</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11959.506815262494</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40437.455714978903</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796.26134973766523</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253.41692784111325</v>
      </c>
      <c r="I25" s="108">
        <f t="shared" si="0"/>
        <v>53446.640807820178</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4.6026274442831365</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0</v>
      </c>
      <c r="M25" s="108">
        <f>J25+K25+L25</f>
        <v>4.6026274442831365</v>
      </c>
      <c r="N25" s="108">
        <f>M25+I25</f>
        <v>53451.243435264463</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5690.6588187719954</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1793.9942303164335</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143.89475406822228</v>
      </c>
      <c r="R25" s="117">
        <f>S25-O25-P25-Q25</f>
        <v>-53.002399730116196</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7575.5454034265349</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419.45087373424309</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0</v>
      </c>
      <c r="V25" s="108">
        <f>W25-T25-U25</f>
        <v>17.160582082806172</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436.61145581704926</v>
      </c>
      <c r="X25" s="108">
        <f>N25+S25+W25</f>
        <v>61463.40029450805</v>
      </c>
    </row>
    <row r="26" spans="1:25" x14ac:dyDescent="0.25">
      <c r="A26" s="75" t="s">
        <v>566</v>
      </c>
      <c r="B26" s="75" t="s">
        <v>565</v>
      </c>
      <c r="C26" s="75"/>
      <c r="D26" s="75"/>
      <c r="E26" s="112">
        <f>E27</f>
        <v>1247.6650800120242</v>
      </c>
      <c r="F26" s="112">
        <f>F27</f>
        <v>4353.9030216519031</v>
      </c>
      <c r="G26" s="112">
        <f>G27</f>
        <v>145.0668654798416</v>
      </c>
      <c r="H26" s="112">
        <f>H27</f>
        <v>25.760868811508988</v>
      </c>
      <c r="I26" s="112">
        <f t="shared" si="0"/>
        <v>5772.395835955278</v>
      </c>
      <c r="J26" s="112">
        <f t="shared" ref="J26:X26" si="5">J27</f>
        <v>0.45400438214217431</v>
      </c>
      <c r="K26" s="112">
        <f t="shared" si="5"/>
        <v>0</v>
      </c>
      <c r="L26" s="112">
        <f t="shared" si="5"/>
        <v>0</v>
      </c>
      <c r="M26" s="112">
        <f t="shared" si="5"/>
        <v>0.45400438214217431</v>
      </c>
      <c r="N26" s="112">
        <f t="shared" si="5"/>
        <v>5772.8498403374206</v>
      </c>
      <c r="O26" s="112">
        <f t="shared" si="5"/>
        <v>714.81393846288131</v>
      </c>
      <c r="P26" s="112">
        <f t="shared" si="5"/>
        <v>220.0759586837836</v>
      </c>
      <c r="Q26" s="112">
        <f t="shared" si="5"/>
        <v>11.839510907589814</v>
      </c>
      <c r="R26" s="112">
        <f t="shared" si="5"/>
        <v>-6.8221846420968291E-5</v>
      </c>
      <c r="S26" s="112">
        <f t="shared" si="5"/>
        <v>946.7293398324083</v>
      </c>
      <c r="T26" s="112">
        <f t="shared" si="5"/>
        <v>70.076203310643123</v>
      </c>
      <c r="U26" s="112">
        <f t="shared" si="5"/>
        <v>0</v>
      </c>
      <c r="V26" s="112">
        <f t="shared" si="5"/>
        <v>6.7592900177230746</v>
      </c>
      <c r="W26" s="112">
        <f t="shared" si="5"/>
        <v>76.835493328366198</v>
      </c>
      <c r="X26" s="112">
        <f t="shared" si="5"/>
        <v>6796.414673498195</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1247.6650800120242</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4353.9030216519031</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145.0668654798416</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25.760868811508988</v>
      </c>
      <c r="I27" s="108">
        <f>(E27+F27+G27+H27)</f>
        <v>5772.395835955278</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0.45400438214217431</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0</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0</v>
      </c>
      <c r="M27" s="108">
        <f>(J27+K27+L27)</f>
        <v>0.45400438214217431</v>
      </c>
      <c r="N27" s="108">
        <f>(M27+I27)</f>
        <v>5772.8498403374206</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714.81393846288131</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220.0759586837836</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11.839510907589814</v>
      </c>
      <c r="R27" s="117">
        <f>(S27-O27-P27-Q27)</f>
        <v>-6.8221846420968291E-5</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946.7293398324083</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70.076203310643123</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0</v>
      </c>
      <c r="V27" s="108">
        <f>(W27-T27-U27)</f>
        <v>6.7592900177230746</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76.835493328366198</v>
      </c>
      <c r="X27" s="108">
        <f>(N27+S27+W27)</f>
        <v>6796.414673498195</v>
      </c>
    </row>
    <row r="28" spans="1:25" x14ac:dyDescent="0.25">
      <c r="A28" s="75" t="s">
        <v>578</v>
      </c>
      <c r="B28" s="75" t="s">
        <v>640</v>
      </c>
      <c r="C28" s="75"/>
      <c r="D28" s="75"/>
      <c r="E28" s="112">
        <f>SUM(E29:E42)</f>
        <v>0</v>
      </c>
      <c r="F28" s="112">
        <f>SUM(F29:F42)</f>
        <v>0</v>
      </c>
      <c r="G28" s="112">
        <f>SUM(G29:G42)</f>
        <v>0</v>
      </c>
      <c r="H28" s="112">
        <f>SUM(H29:H42)</f>
        <v>0</v>
      </c>
      <c r="I28" s="112">
        <f t="shared" ref="I28:I44" si="6">E28+F28+G28+H28</f>
        <v>0</v>
      </c>
      <c r="J28" s="112">
        <f t="shared" ref="J28:X28" si="7">SUM(J29:J42)</f>
        <v>0</v>
      </c>
      <c r="K28" s="112">
        <f t="shared" si="7"/>
        <v>0</v>
      </c>
      <c r="L28" s="112">
        <f t="shared" si="7"/>
        <v>0</v>
      </c>
      <c r="M28" s="112">
        <f t="shared" si="7"/>
        <v>0</v>
      </c>
      <c r="N28" s="112">
        <f t="shared" si="7"/>
        <v>0</v>
      </c>
      <c r="O28" s="112">
        <f t="shared" si="7"/>
        <v>0</v>
      </c>
      <c r="P28" s="112">
        <f t="shared" si="7"/>
        <v>0</v>
      </c>
      <c r="Q28" s="112">
        <f t="shared" si="7"/>
        <v>0</v>
      </c>
      <c r="R28" s="112">
        <f t="shared" si="7"/>
        <v>0</v>
      </c>
      <c r="S28" s="112">
        <f t="shared" si="7"/>
        <v>0</v>
      </c>
      <c r="T28" s="112">
        <f t="shared" si="7"/>
        <v>0</v>
      </c>
      <c r="U28" s="112">
        <f t="shared" si="7"/>
        <v>0</v>
      </c>
      <c r="V28" s="112">
        <f t="shared" si="7"/>
        <v>0</v>
      </c>
      <c r="W28" s="112">
        <f t="shared" si="7"/>
        <v>0</v>
      </c>
      <c r="X28" s="112">
        <f t="shared" si="7"/>
        <v>0</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5238.0744100481097</v>
      </c>
      <c r="F43" s="112">
        <f>F44</f>
        <v>14337.169530870717</v>
      </c>
      <c r="G43" s="112">
        <f>G44</f>
        <v>173.16827147073448</v>
      </c>
      <c r="H43" s="112">
        <f>H44</f>
        <v>67.805937310895871</v>
      </c>
      <c r="I43" s="112">
        <f t="shared" si="6"/>
        <v>19816.218149700457</v>
      </c>
      <c r="J43" s="112">
        <f t="shared" ref="J43:X43" si="13">J44</f>
        <v>2.9305064791980997</v>
      </c>
      <c r="K43" s="112">
        <f t="shared" si="13"/>
        <v>0</v>
      </c>
      <c r="L43" s="112">
        <f t="shared" si="13"/>
        <v>0</v>
      </c>
      <c r="M43" s="112">
        <f t="shared" si="13"/>
        <v>2.9305064791980997</v>
      </c>
      <c r="N43" s="112">
        <f t="shared" si="13"/>
        <v>19819.148656179656</v>
      </c>
      <c r="O43" s="112">
        <f t="shared" si="13"/>
        <v>3983.6707554399568</v>
      </c>
      <c r="P43" s="112">
        <f t="shared" si="13"/>
        <v>1161.3204530540033</v>
      </c>
      <c r="Q43" s="112">
        <f t="shared" si="13"/>
        <v>48.834768343054392</v>
      </c>
      <c r="R43" s="112">
        <f t="shared" si="13"/>
        <v>-33.926759648588913</v>
      </c>
      <c r="S43" s="112">
        <f t="shared" si="13"/>
        <v>5159.8992171884256</v>
      </c>
      <c r="T43" s="112">
        <f t="shared" si="13"/>
        <v>383.66568325135671</v>
      </c>
      <c r="U43" s="112">
        <f t="shared" si="13"/>
        <v>0</v>
      </c>
      <c r="V43" s="112">
        <f t="shared" si="13"/>
        <v>15.123916636796366</v>
      </c>
      <c r="W43" s="112">
        <f t="shared" si="13"/>
        <v>398.78959988815308</v>
      </c>
      <c r="X43" s="112">
        <f t="shared" si="13"/>
        <v>25377.837473256233</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5238.0744100481097</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14337.169530870717</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173.16827147073448</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67.805937310895871</v>
      </c>
      <c r="I44" s="108">
        <f t="shared" si="6"/>
        <v>19816.218149700457</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2.9305064791980997</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0</v>
      </c>
      <c r="M44" s="108">
        <f>J44+K44+L44</f>
        <v>2.9305064791980997</v>
      </c>
      <c r="N44" s="108">
        <f>M44+I44</f>
        <v>19819.148656179656</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3983.6707554399568</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1161.3204530540033</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48.834768343054392</v>
      </c>
      <c r="R44" s="108">
        <f>S44-O44-P44-Q44</f>
        <v>-33.926759648588913</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5159.8992171884256</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383.66568325135671</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0</v>
      </c>
      <c r="V44" s="108">
        <f>W44-T44-U44</f>
        <v>15.123916636796366</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398.78959988815308</v>
      </c>
      <c r="X44" s="108">
        <f>N44+S44+W44</f>
        <v>25377.837473256233</v>
      </c>
    </row>
    <row r="45" spans="1:24" x14ac:dyDescent="0.25">
      <c r="A45" s="243"/>
      <c r="B45" s="244"/>
      <c r="C45" s="244"/>
      <c r="D45" s="244" t="s">
        <v>23</v>
      </c>
      <c r="E45" s="243">
        <f t="shared" ref="E45:W45" si="14">E43+E28+E26+E24+E22+E16+E11</f>
        <v>148490.49661422681</v>
      </c>
      <c r="F45" s="243">
        <f t="shared" si="14"/>
        <v>518178.50061367033</v>
      </c>
      <c r="G45" s="243">
        <f t="shared" si="14"/>
        <v>17265.090573372199</v>
      </c>
      <c r="H45" s="243">
        <f t="shared" si="14"/>
        <v>3065.9223129108459</v>
      </c>
      <c r="I45" s="243">
        <f t="shared" si="14"/>
        <v>687000.01011418016</v>
      </c>
      <c r="J45" s="243">
        <f t="shared" si="14"/>
        <v>99.613773813380618</v>
      </c>
      <c r="K45" s="243">
        <f t="shared" si="14"/>
        <v>0</v>
      </c>
      <c r="L45" s="243">
        <f t="shared" si="14"/>
        <v>0</v>
      </c>
      <c r="M45" s="243">
        <f t="shared" si="14"/>
        <v>99.613773813380618</v>
      </c>
      <c r="N45" s="243">
        <f t="shared" si="14"/>
        <v>687099.62388799363</v>
      </c>
      <c r="O45" s="243">
        <f t="shared" si="14"/>
        <v>86091.373005563481</v>
      </c>
      <c r="P45" s="243">
        <f t="shared" si="14"/>
        <v>26398.255262693125</v>
      </c>
      <c r="Q45" s="243">
        <f t="shared" si="14"/>
        <v>1499.2360290103315</v>
      </c>
      <c r="R45" s="243">
        <f t="shared" si="14"/>
        <v>-755.50270490577213</v>
      </c>
      <c r="S45" s="243">
        <f t="shared" si="14"/>
        <v>113233.36159236118</v>
      </c>
      <c r="T45" s="243">
        <f t="shared" si="14"/>
        <v>8396.8590499822767</v>
      </c>
      <c r="U45" s="243">
        <f t="shared" si="14"/>
        <v>0</v>
      </c>
      <c r="V45" s="243">
        <f t="shared" si="14"/>
        <v>793.0333527616275</v>
      </c>
      <c r="W45" s="243">
        <f t="shared" si="14"/>
        <v>9189.8924027439025</v>
      </c>
      <c r="X45" s="243">
        <f>N45+S45+W45</f>
        <v>809522.87788309879</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149232.94500000001</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520769.38</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17351.415779999999</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3081.2518359999999</v>
      </c>
      <c r="I47" s="326">
        <f>E47+F47+G47+H47</f>
        <v>690434.992616</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54.303364000000002</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0</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0</v>
      </c>
      <c r="M47" s="326">
        <f>J47+K47+L47</f>
        <v>54.303364000000002</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691119.14</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85498.737500000003</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26323.236872000001</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1416.121288</v>
      </c>
      <c r="R47" s="326">
        <f>S47-O47-P47-Q47</f>
        <v>-8.1600000100934267E-3</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113238.08749999999</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8381.7992200000008</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0</v>
      </c>
      <c r="V47" s="326">
        <f>W47-T47-U47</f>
        <v>808.47718799999893</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9190.2764079999997</v>
      </c>
      <c r="X47" s="438">
        <f>N47+S47+W47</f>
        <v>813547.50390800007</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view="pageBreakPreview" zoomScale="60" zoomScaleNormal="100" workbookViewId="0">
      <selection activeCell="C51" sqref="C51"/>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U02452_3FF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02452</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580105.56249533338</v>
      </c>
      <c r="F39" s="328">
        <f t="shared" si="0"/>
        <v>65225.812799142739</v>
      </c>
      <c r="G39" s="328">
        <f t="shared" si="0"/>
        <v>3449.209749443437</v>
      </c>
      <c r="H39" s="328">
        <f t="shared" si="0"/>
        <v>648780.58504391951</v>
      </c>
      <c r="I39" s="328">
        <f t="shared" si="0"/>
        <v>623530.41691046301</v>
      </c>
      <c r="J39" s="328">
        <f t="shared" si="0"/>
        <v>80877.402729546535</v>
      </c>
      <c r="K39" s="328">
        <f t="shared" si="0"/>
        <v>5657.9950407569559</v>
      </c>
      <c r="L39" s="328">
        <f t="shared" si="0"/>
        <v>710065.81468076643</v>
      </c>
      <c r="M39" s="328">
        <f t="shared" si="0"/>
        <v>524968.05966969905</v>
      </c>
      <c r="N39" s="328">
        <f t="shared" si="0"/>
        <v>68529.70230935076</v>
      </c>
      <c r="O39" s="328">
        <f t="shared" si="0"/>
        <v>3334.6253475790941</v>
      </c>
      <c r="P39" s="328">
        <f t="shared" si="0"/>
        <v>596832.38732662902</v>
      </c>
      <c r="Q39" s="328">
        <f t="shared" si="0"/>
        <v>501836.96318005916</v>
      </c>
      <c r="R39" s="328">
        <f t="shared" si="0"/>
        <v>70868.538058497361</v>
      </c>
      <c r="S39" s="328">
        <f t="shared" si="0"/>
        <v>3517.1305455566762</v>
      </c>
      <c r="T39" s="328">
        <f t="shared" si="0"/>
        <v>576222.63178411312</v>
      </c>
      <c r="U39" s="328">
        <f t="shared" si="0"/>
        <v>451275.7252245468</v>
      </c>
      <c r="V39" s="328">
        <f t="shared" si="0"/>
        <v>68242.270556219679</v>
      </c>
      <c r="W39" s="328">
        <f t="shared" si="0"/>
        <v>2802.3002844596153</v>
      </c>
      <c r="X39" s="328">
        <f t="shared" si="0"/>
        <v>522320.29606522608</v>
      </c>
      <c r="Y39" s="328">
        <f t="shared" si="0"/>
        <v>536343.34549602028</v>
      </c>
      <c r="Z39" s="328">
        <f t="shared" si="0"/>
        <v>70748.745290551422</v>
      </c>
      <c r="AA39" s="328">
        <f t="shared" si="0"/>
        <v>3752.2521935591567</v>
      </c>
      <c r="AB39" s="328">
        <f t="shared" si="0"/>
        <v>610844.34298013092</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580105.56249533338</v>
      </c>
      <c r="F41" s="337">
        <f>F82*(1-Intrants_CahierDetermination!$G$14)</f>
        <v>65225.812799142739</v>
      </c>
      <c r="G41" s="337">
        <f>G82*(1-Intrants_CahierDetermination!$G$14)</f>
        <v>3449.209749443437</v>
      </c>
      <c r="H41" s="337">
        <f>H82*(1-Intrants_CahierDetermination!$G$14)</f>
        <v>648780.58504391951</v>
      </c>
      <c r="I41" s="337">
        <f>I82*(1-Intrants_CahierDetermination!$G$14)</f>
        <v>623530.41691046301</v>
      </c>
      <c r="J41" s="337">
        <f>J82*(1-Intrants_CahierDetermination!$G$14)</f>
        <v>80877.402729546535</v>
      </c>
      <c r="K41" s="337">
        <f>K82*(1-Intrants_CahierDetermination!$G$14)</f>
        <v>5657.9950407569559</v>
      </c>
      <c r="L41" s="337">
        <f>L82*(1-Intrants_CahierDetermination!$G$14)</f>
        <v>710065.81468076643</v>
      </c>
      <c r="M41" s="337">
        <f>M82*(1-Intrants_CahierDetermination!$G$14)</f>
        <v>524968.05966969905</v>
      </c>
      <c r="N41" s="337">
        <f>N82*(1-Intrants_CahierDetermination!$G$14)</f>
        <v>68529.70230935076</v>
      </c>
      <c r="O41" s="337">
        <f>O82*(1-Intrants_CahierDetermination!$G$14)</f>
        <v>3334.6253475790941</v>
      </c>
      <c r="P41" s="337">
        <f>P82*(1-Intrants_CahierDetermination!$G$14)</f>
        <v>596832.38732662902</v>
      </c>
      <c r="Q41" s="337">
        <f>Q82*(1-Intrants_CahierDetermination!$G$14)</f>
        <v>501836.96318005916</v>
      </c>
      <c r="R41" s="337">
        <f>R82*(1-Intrants_CahierDetermination!$G$14)</f>
        <v>70868.538058497361</v>
      </c>
      <c r="S41" s="337">
        <f>S82*(1-Intrants_CahierDetermination!$G$14)</f>
        <v>3517.1305455566762</v>
      </c>
      <c r="T41" s="337">
        <f>T82*(1-Intrants_CahierDetermination!$G$14)</f>
        <v>576222.63178411312</v>
      </c>
      <c r="U41" s="337">
        <f>U82*(1-Intrants_CahierDetermination!$G$14)</f>
        <v>451275.7252245468</v>
      </c>
      <c r="V41" s="337">
        <f>V82*(1-Intrants_CahierDetermination!$G$14)</f>
        <v>68242.270556219679</v>
      </c>
      <c r="W41" s="337">
        <f>W82*(1-Intrants_CahierDetermination!$G$14)</f>
        <v>2802.3002844596153</v>
      </c>
      <c r="X41" s="337">
        <f>X82*(1-Intrants_CahierDetermination!$G$14)</f>
        <v>522320.29606522608</v>
      </c>
      <c r="Y41" s="337">
        <f>Y82*(1-Intrants_CahierDetermination!$G$14)</f>
        <v>536343.34549602028</v>
      </c>
      <c r="Z41" s="337">
        <f>Z82*(1-Intrants_CahierDetermination!$G$14)</f>
        <v>70748.745290551422</v>
      </c>
      <c r="AA41" s="337">
        <f>AA82*(1-Intrants_CahierDetermination!$G$14)</f>
        <v>3752.2521935591567</v>
      </c>
      <c r="AB41" s="337">
        <f>AB82*(1-Intrants_CahierDetermination!$G$14)</f>
        <v>610844.34298013092</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67059.923820906944</v>
      </c>
      <c r="F44" s="328">
        <f t="shared" si="1"/>
        <v>29367.267820534958</v>
      </c>
      <c r="G44" s="328">
        <f t="shared" si="1"/>
        <v>4402.664443227939</v>
      </c>
      <c r="H44" s="328">
        <f t="shared" si="1"/>
        <v>100829.85608466985</v>
      </c>
      <c r="I44" s="328">
        <f t="shared" si="1"/>
        <v>38621.745884682372</v>
      </c>
      <c r="J44" s="328">
        <f t="shared" si="1"/>
        <v>16135.559453913951</v>
      </c>
      <c r="K44" s="328">
        <f t="shared" si="1"/>
        <v>2214.6837934852038</v>
      </c>
      <c r="L44" s="328">
        <f t="shared" si="1"/>
        <v>56971.989132081522</v>
      </c>
      <c r="M44" s="328">
        <f t="shared" si="1"/>
        <v>90268.034932350012</v>
      </c>
      <c r="N44" s="328">
        <f t="shared" si="1"/>
        <v>28331.569013910626</v>
      </c>
      <c r="O44" s="328">
        <f t="shared" si="1"/>
        <v>4675.0593779512428</v>
      </c>
      <c r="P44" s="328">
        <f t="shared" si="1"/>
        <v>123274.6633242119</v>
      </c>
      <c r="Q44" s="328">
        <f t="shared" si="1"/>
        <v>75920.957346370502</v>
      </c>
      <c r="R44" s="328">
        <f t="shared" si="1"/>
        <v>22346.756491539374</v>
      </c>
      <c r="S44" s="328">
        <f t="shared" si="1"/>
        <v>3427.9782978415892</v>
      </c>
      <c r="T44" s="328">
        <f t="shared" si="1"/>
        <v>101695.69213575147</v>
      </c>
      <c r="U44" s="328">
        <f t="shared" si="1"/>
        <v>78276.194166250832</v>
      </c>
      <c r="V44" s="328">
        <f t="shared" si="1"/>
        <v>28790.172986511432</v>
      </c>
      <c r="W44" s="328">
        <f t="shared" si="1"/>
        <v>4880.3460420630927</v>
      </c>
      <c r="X44" s="328">
        <f t="shared" si="1"/>
        <v>111946.71319482537</v>
      </c>
      <c r="Y44" s="328">
        <f t="shared" si="1"/>
        <v>70029.371230112127</v>
      </c>
      <c r="Z44" s="328">
        <f t="shared" si="1"/>
        <v>24994.265153282067</v>
      </c>
      <c r="AA44" s="328">
        <f t="shared" si="1"/>
        <v>3920.1463909138129</v>
      </c>
      <c r="AB44" s="328">
        <f t="shared" si="1"/>
        <v>98943.782774308027</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47871.773168298394</v>
      </c>
      <c r="F46" s="337">
        <f>F87*(1-Intrants_CahierDetermination!$G$14)</f>
        <v>3825.7908081335818</v>
      </c>
      <c r="G46" s="337">
        <f>G87*(1-Intrants_CahierDetermination!$G$14)</f>
        <v>223.80931593641859</v>
      </c>
      <c r="H46" s="337">
        <f>H87*(1-Intrants_CahierDetermination!$G$14)</f>
        <v>51921.373292368393</v>
      </c>
      <c r="I46" s="337">
        <f>I87*(1-Intrants_CahierDetermination!$G$14)</f>
        <v>23697.180390731566</v>
      </c>
      <c r="J46" s="337">
        <f>J87*(1-Intrants_CahierDetermination!$G$14)</f>
        <v>1319.9354124063443</v>
      </c>
      <c r="K46" s="337">
        <f>K87*(1-Intrants_CahierDetermination!$G$14)</f>
        <v>0</v>
      </c>
      <c r="L46" s="337">
        <f>L87*(1-Intrants_CahierDetermination!$G$14)</f>
        <v>25017.115803137909</v>
      </c>
      <c r="M46" s="337">
        <f>M87*(1-Intrants_CahierDetermination!$G$14)</f>
        <v>65047.801187644036</v>
      </c>
      <c r="N46" s="337">
        <f>N87*(1-Intrants_CahierDetermination!$G$14)</f>
        <v>6428.2621492192384</v>
      </c>
      <c r="O46" s="337">
        <f>O87*(1-Intrants_CahierDetermination!$G$14)</f>
        <v>57.321233113312367</v>
      </c>
      <c r="P46" s="337">
        <f>P87*(1-Intrants_CahierDetermination!$G$14)</f>
        <v>71533.384569976595</v>
      </c>
      <c r="Q46" s="337">
        <f>Q87*(1-Intrants_CahierDetermination!$G$14)</f>
        <v>33540.789295321934</v>
      </c>
      <c r="R46" s="337">
        <f>R87*(1-Intrants_CahierDetermination!$G$14)</f>
        <v>2146.0979649392884</v>
      </c>
      <c r="S46" s="337">
        <f>S87*(1-Intrants_CahierDetermination!$G$14)</f>
        <v>29.04518434398608</v>
      </c>
      <c r="T46" s="337">
        <f>T87*(1-Intrants_CahierDetermination!$G$14)</f>
        <v>35715.932444605205</v>
      </c>
      <c r="U46" s="337">
        <f>U87*(1-Intrants_CahierDetermination!$G$14)</f>
        <v>33592.507093216103</v>
      </c>
      <c r="V46" s="337">
        <f>V87*(1-Intrants_CahierDetermination!$G$14)</f>
        <v>3136.9880793655561</v>
      </c>
      <c r="W46" s="337">
        <f>W87*(1-Intrants_CahierDetermination!$G$14)</f>
        <v>0</v>
      </c>
      <c r="X46" s="337">
        <f>X87*(1-Intrants_CahierDetermination!$G$14)</f>
        <v>36729.495172581665</v>
      </c>
      <c r="Y46" s="337">
        <f>Y87*(1-Intrants_CahierDetermination!$G$14)</f>
        <v>40750.010227042403</v>
      </c>
      <c r="Z46" s="337">
        <f>Z87*(1-Intrants_CahierDetermination!$G$14)</f>
        <v>3371.4148828128018</v>
      </c>
      <c r="AA46" s="337">
        <f>AA87*(1-Intrants_CahierDetermination!$G$14)</f>
        <v>62.035146678743402</v>
      </c>
      <c r="AB46" s="337">
        <f>AB87*(1-Intrants_CahierDetermination!$G$14)</f>
        <v>44183.460256533952</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0</v>
      </c>
      <c r="F48" s="337">
        <f>F89*(1-Intrants_CahierDetermination!$G$14)</f>
        <v>0</v>
      </c>
      <c r="G48" s="337">
        <f>G89*(1-Intrants_CahierDetermination!$G$14)</f>
        <v>0</v>
      </c>
      <c r="H48" s="337">
        <f>H89*(1-Intrants_CahierDetermination!$G$14)</f>
        <v>0</v>
      </c>
      <c r="I48" s="337">
        <f>I89*(1-Intrants_CahierDetermination!$G$14)</f>
        <v>0</v>
      </c>
      <c r="J48" s="337">
        <f>J89*(1-Intrants_CahierDetermination!$G$14)</f>
        <v>0</v>
      </c>
      <c r="K48" s="337">
        <f>K89*(1-Intrants_CahierDetermination!$G$14)</f>
        <v>0</v>
      </c>
      <c r="L48" s="337">
        <f>L89*(1-Intrants_CahierDetermination!$G$14)</f>
        <v>0</v>
      </c>
      <c r="M48" s="337">
        <f>M89*(1-Intrants_CahierDetermination!$G$14)</f>
        <v>0</v>
      </c>
      <c r="N48" s="337">
        <f>N89*(1-Intrants_CahierDetermination!$G$14)</f>
        <v>0</v>
      </c>
      <c r="O48" s="337">
        <f>O89*(1-Intrants_CahierDetermination!$G$14)</f>
        <v>0</v>
      </c>
      <c r="P48" s="337">
        <f>P89*(1-Intrants_CahierDetermination!$G$14)</f>
        <v>0</v>
      </c>
      <c r="Q48" s="337">
        <f>Q89*(1-Intrants_CahierDetermination!$G$14)</f>
        <v>0</v>
      </c>
      <c r="R48" s="337">
        <f>R89*(1-Intrants_CahierDetermination!$G$14)</f>
        <v>0</v>
      </c>
      <c r="S48" s="337">
        <f>S89*(1-Intrants_CahierDetermination!$G$14)</f>
        <v>0</v>
      </c>
      <c r="T48" s="337">
        <f>T89*(1-Intrants_CahierDetermination!$G$14)</f>
        <v>0</v>
      </c>
      <c r="U48" s="337">
        <f>U89*(1-Intrants_CahierDetermination!$G$14)</f>
        <v>0</v>
      </c>
      <c r="V48" s="337">
        <f>V89*(1-Intrants_CahierDetermination!$G$14)</f>
        <v>0</v>
      </c>
      <c r="W48" s="337">
        <f>W89*(1-Intrants_CahierDetermination!$G$14)</f>
        <v>0</v>
      </c>
      <c r="X48" s="337">
        <f>X89*(1-Intrants_CahierDetermination!$G$14)</f>
        <v>0</v>
      </c>
      <c r="Y48" s="337">
        <f>Y89*(1-Intrants_CahierDetermination!$G$14)</f>
        <v>0</v>
      </c>
      <c r="Z48" s="337">
        <f>Z89*(1-Intrants_CahierDetermination!$G$14)</f>
        <v>0</v>
      </c>
      <c r="AA48" s="337">
        <f>AA89*(1-Intrants_CahierDetermination!$G$14)</f>
        <v>0</v>
      </c>
      <c r="AB48" s="337">
        <f>AB89*(1-Intrants_CahierDetermination!$G$14)</f>
        <v>0</v>
      </c>
    </row>
    <row r="49" spans="1:28" x14ac:dyDescent="0.25">
      <c r="A49" s="334"/>
      <c r="B49" s="341"/>
      <c r="C49" s="338" t="s">
        <v>577</v>
      </c>
      <c r="D49" s="327" t="s">
        <v>153</v>
      </c>
      <c r="E49" s="337">
        <f>E90*(1-Intrants_CahierDetermination!$G$14)</f>
        <v>19188.15065260855</v>
      </c>
      <c r="F49" s="337">
        <f>F90*(1-Intrants_CahierDetermination!$G$14)</f>
        <v>25541.477012401378</v>
      </c>
      <c r="G49" s="337">
        <f>G90*(1-Intrants_CahierDetermination!$G$14)</f>
        <v>4178.8551272915201</v>
      </c>
      <c r="H49" s="337">
        <f>H90*(1-Intrants_CahierDetermination!$G$14)</f>
        <v>48908.482792301453</v>
      </c>
      <c r="I49" s="337">
        <f>I90*(1-Intrants_CahierDetermination!$G$14)</f>
        <v>14924.565493950806</v>
      </c>
      <c r="J49" s="337">
        <f>J90*(1-Intrants_CahierDetermination!$G$14)</f>
        <v>14815.624041507606</v>
      </c>
      <c r="K49" s="337">
        <f>K90*(1-Intrants_CahierDetermination!$G$14)</f>
        <v>2214.6837934852038</v>
      </c>
      <c r="L49" s="337">
        <f>L90*(1-Intrants_CahierDetermination!$G$14)</f>
        <v>31954.873328943617</v>
      </c>
      <c r="M49" s="337">
        <f>M90*(1-Intrants_CahierDetermination!$G$14)</f>
        <v>25220.23374470598</v>
      </c>
      <c r="N49" s="337">
        <f>N90*(1-Intrants_CahierDetermination!$G$14)</f>
        <v>21903.306864691389</v>
      </c>
      <c r="O49" s="337">
        <f>O90*(1-Intrants_CahierDetermination!$G$14)</f>
        <v>4617.7381448379301</v>
      </c>
      <c r="P49" s="337">
        <f>P90*(1-Intrants_CahierDetermination!$G$14)</f>
        <v>51741.278754235303</v>
      </c>
      <c r="Q49" s="337">
        <f>Q90*(1-Intrants_CahierDetermination!$G$14)</f>
        <v>42380.168051048575</v>
      </c>
      <c r="R49" s="337">
        <f>R90*(1-Intrants_CahierDetermination!$G$14)</f>
        <v>20200.658526600084</v>
      </c>
      <c r="S49" s="337">
        <f>S90*(1-Intrants_CahierDetermination!$G$14)</f>
        <v>3398.9331134976032</v>
      </c>
      <c r="T49" s="337">
        <f>T90*(1-Intrants_CahierDetermination!$G$14)</f>
        <v>65979.759691146261</v>
      </c>
      <c r="U49" s="337">
        <f>U90*(1-Intrants_CahierDetermination!$G$14)</f>
        <v>44683.687073034729</v>
      </c>
      <c r="V49" s="337">
        <f>V90*(1-Intrants_CahierDetermination!$G$14)</f>
        <v>25653.184907145875</v>
      </c>
      <c r="W49" s="337">
        <f>W90*(1-Intrants_CahierDetermination!$G$14)</f>
        <v>4880.3460420630927</v>
      </c>
      <c r="X49" s="337">
        <f>X90*(1-Intrants_CahierDetermination!$G$14)</f>
        <v>75217.218022243702</v>
      </c>
      <c r="Y49" s="337">
        <f>Y90*(1-Intrants_CahierDetermination!$G$14)</f>
        <v>29279.361003069727</v>
      </c>
      <c r="Z49" s="337">
        <f>Z90*(1-Intrants_CahierDetermination!$G$14)</f>
        <v>21622.850270469266</v>
      </c>
      <c r="AA49" s="337">
        <f>AA90*(1-Intrants_CahierDetermination!$G$14)</f>
        <v>3858.1112442350695</v>
      </c>
      <c r="AB49" s="337">
        <f>AB90*(1-Intrants_CahierDetermination!$G$14)</f>
        <v>54760.322517774068</v>
      </c>
    </row>
    <row r="50" spans="1:28" x14ac:dyDescent="0.25">
      <c r="A50" s="331" t="s">
        <v>568</v>
      </c>
      <c r="B50" s="339" t="s">
        <v>639</v>
      </c>
      <c r="C50" s="330"/>
      <c r="D50" s="329"/>
      <c r="E50" s="328">
        <f t="shared" ref="E50:AB50" si="2">E51</f>
        <v>6916.6466835790479</v>
      </c>
      <c r="F50" s="328">
        <f t="shared" si="2"/>
        <v>8222.0437424992142</v>
      </c>
      <c r="G50" s="328">
        <f t="shared" si="2"/>
        <v>1144.4365516294863</v>
      </c>
      <c r="H50" s="328">
        <f t="shared" si="2"/>
        <v>16283.126977707745</v>
      </c>
      <c r="I50" s="328">
        <f t="shared" si="2"/>
        <v>3993.6856120972138</v>
      </c>
      <c r="J50" s="328">
        <f t="shared" si="2"/>
        <v>4027.193195611485</v>
      </c>
      <c r="K50" s="328">
        <f t="shared" si="2"/>
        <v>644.72010175735591</v>
      </c>
      <c r="L50" s="328">
        <f t="shared" si="2"/>
        <v>8665.5989094660545</v>
      </c>
      <c r="M50" s="328">
        <f t="shared" si="2"/>
        <v>3984.0688397928116</v>
      </c>
      <c r="N50" s="328">
        <f t="shared" si="2"/>
        <v>2522.785740195251</v>
      </c>
      <c r="O50" s="328">
        <f t="shared" si="2"/>
        <v>679.36602964991516</v>
      </c>
      <c r="P50" s="328">
        <f t="shared" si="2"/>
        <v>7186.2206096379778</v>
      </c>
      <c r="Q50" s="328">
        <f t="shared" si="2"/>
        <v>6522.1403394015242</v>
      </c>
      <c r="R50" s="328">
        <f t="shared" si="2"/>
        <v>3130.4591972561193</v>
      </c>
      <c r="S50" s="328">
        <f t="shared" si="2"/>
        <v>375.42631043966543</v>
      </c>
      <c r="T50" s="328">
        <f t="shared" si="2"/>
        <v>10028.025847097309</v>
      </c>
      <c r="U50" s="328">
        <f t="shared" si="2"/>
        <v>4745.6940969827228</v>
      </c>
      <c r="V50" s="328">
        <f t="shared" si="2"/>
        <v>1138.4040648394889</v>
      </c>
      <c r="W50" s="328">
        <f t="shared" si="2"/>
        <v>182.33735271040445</v>
      </c>
      <c r="X50" s="328">
        <f t="shared" si="2"/>
        <v>6066.4355145326163</v>
      </c>
      <c r="Y50" s="328">
        <f t="shared" si="2"/>
        <v>5232.4471143706651</v>
      </c>
      <c r="Z50" s="328">
        <f t="shared" si="2"/>
        <v>3808.1771880803121</v>
      </c>
      <c r="AA50" s="328">
        <f t="shared" si="2"/>
        <v>605.25726923736545</v>
      </c>
      <c r="AB50" s="328">
        <f t="shared" si="2"/>
        <v>9645.8815716883437</v>
      </c>
    </row>
    <row r="51" spans="1:28" x14ac:dyDescent="0.25">
      <c r="A51" s="334"/>
      <c r="B51" s="341"/>
      <c r="C51" s="338" t="s">
        <v>567</v>
      </c>
      <c r="D51" s="327" t="s">
        <v>148</v>
      </c>
      <c r="E51" s="337">
        <f>E92*(1-Intrants_CahierDetermination!$G$14)</f>
        <v>6916.6466835790479</v>
      </c>
      <c r="F51" s="337">
        <f>F92*(1-Intrants_CahierDetermination!$G$14)</f>
        <v>8222.0437424992142</v>
      </c>
      <c r="G51" s="337">
        <f>G92*(1-Intrants_CahierDetermination!$G$14)</f>
        <v>1144.4365516294863</v>
      </c>
      <c r="H51" s="337">
        <f>H92*(1-Intrants_CahierDetermination!$G$14)</f>
        <v>16283.126977707745</v>
      </c>
      <c r="I51" s="337">
        <f>I92*(1-Intrants_CahierDetermination!$G$14)</f>
        <v>3993.6856120972138</v>
      </c>
      <c r="J51" s="337">
        <f>J92*(1-Intrants_CahierDetermination!$G$14)</f>
        <v>4027.193195611485</v>
      </c>
      <c r="K51" s="337">
        <f>K92*(1-Intrants_CahierDetermination!$G$14)</f>
        <v>644.72010175735591</v>
      </c>
      <c r="L51" s="337">
        <f>L92*(1-Intrants_CahierDetermination!$G$14)</f>
        <v>8665.5989094660545</v>
      </c>
      <c r="M51" s="337">
        <f>M92*(1-Intrants_CahierDetermination!$G$14)</f>
        <v>3984.0688397928116</v>
      </c>
      <c r="N51" s="337">
        <f>N92*(1-Intrants_CahierDetermination!$G$14)</f>
        <v>2522.785740195251</v>
      </c>
      <c r="O51" s="337">
        <f>O92*(1-Intrants_CahierDetermination!$G$14)</f>
        <v>679.36602964991516</v>
      </c>
      <c r="P51" s="337">
        <f>P92*(1-Intrants_CahierDetermination!$G$14)</f>
        <v>7186.2206096379778</v>
      </c>
      <c r="Q51" s="337">
        <f>Q92*(1-Intrants_CahierDetermination!$G$14)</f>
        <v>6522.1403394015242</v>
      </c>
      <c r="R51" s="337">
        <f>R92*(1-Intrants_CahierDetermination!$G$14)</f>
        <v>3130.4591972561193</v>
      </c>
      <c r="S51" s="337">
        <f>S92*(1-Intrants_CahierDetermination!$G$14)</f>
        <v>375.42631043966543</v>
      </c>
      <c r="T51" s="337">
        <f>T92*(1-Intrants_CahierDetermination!$G$14)</f>
        <v>10028.025847097309</v>
      </c>
      <c r="U51" s="337">
        <f>U92*(1-Intrants_CahierDetermination!$G$14)</f>
        <v>4745.6940969827228</v>
      </c>
      <c r="V51" s="337">
        <f>V92*(1-Intrants_CahierDetermination!$G$14)</f>
        <v>1138.4040648394889</v>
      </c>
      <c r="W51" s="337">
        <f>W92*(1-Intrants_CahierDetermination!$G$14)</f>
        <v>182.33735271040445</v>
      </c>
      <c r="X51" s="337">
        <f>X92*(1-Intrants_CahierDetermination!$G$14)</f>
        <v>6066.4355145326163</v>
      </c>
      <c r="Y51" s="337">
        <f>Y92*(1-Intrants_CahierDetermination!$G$14)</f>
        <v>5232.4471143706651</v>
      </c>
      <c r="Z51" s="337">
        <f>Z92*(1-Intrants_CahierDetermination!$G$14)</f>
        <v>3808.1771880803121</v>
      </c>
      <c r="AA51" s="337">
        <f>AA92*(1-Intrants_CahierDetermination!$G$14)</f>
        <v>605.25726923736545</v>
      </c>
      <c r="AB51" s="337">
        <f>AB92*(1-Intrants_CahierDetermination!$G$14)</f>
        <v>9645.8815716883437</v>
      </c>
    </row>
    <row r="52" spans="1:28" x14ac:dyDescent="0.25">
      <c r="A52" s="331" t="s">
        <v>572</v>
      </c>
      <c r="B52" s="339" t="s">
        <v>150</v>
      </c>
      <c r="C52" s="330"/>
      <c r="D52" s="329"/>
      <c r="E52" s="328">
        <f t="shared" ref="E52:AB52" si="3">E53</f>
        <v>7968.5726297834372</v>
      </c>
      <c r="F52" s="328">
        <f t="shared" si="3"/>
        <v>4455.3362171472481</v>
      </c>
      <c r="G52" s="328">
        <f t="shared" si="3"/>
        <v>403.68585362864684</v>
      </c>
      <c r="H52" s="328">
        <f t="shared" si="3"/>
        <v>12827.594700559332</v>
      </c>
      <c r="I52" s="328">
        <f t="shared" si="3"/>
        <v>7697.8567799255998</v>
      </c>
      <c r="J52" s="328">
        <f t="shared" si="3"/>
        <v>6146.9082308164025</v>
      </c>
      <c r="K52" s="328">
        <f t="shared" si="3"/>
        <v>321.7152880453757</v>
      </c>
      <c r="L52" s="328">
        <f t="shared" si="3"/>
        <v>14166.480298787377</v>
      </c>
      <c r="M52" s="328">
        <f t="shared" si="3"/>
        <v>47735.001262148879</v>
      </c>
      <c r="N52" s="328">
        <f t="shared" si="3"/>
        <v>8304.0403451507518</v>
      </c>
      <c r="O52" s="328">
        <f t="shared" si="3"/>
        <v>480.9759808478882</v>
      </c>
      <c r="P52" s="328">
        <f t="shared" si="3"/>
        <v>56520.017588147522</v>
      </c>
      <c r="Q52" s="328">
        <f t="shared" si="3"/>
        <v>79625.167171086854</v>
      </c>
      <c r="R52" s="328">
        <f t="shared" si="3"/>
        <v>9273.3927563818415</v>
      </c>
      <c r="S52" s="328">
        <f t="shared" si="3"/>
        <v>322.31287862639272</v>
      </c>
      <c r="T52" s="328">
        <f t="shared" si="3"/>
        <v>89220.872806095082</v>
      </c>
      <c r="U52" s="328">
        <f t="shared" si="3"/>
        <v>125766.88242314947</v>
      </c>
      <c r="V52" s="328">
        <f t="shared" si="3"/>
        <v>9698.0494676364306</v>
      </c>
      <c r="W52" s="328">
        <f t="shared" si="3"/>
        <v>654.36727793694274</v>
      </c>
      <c r="X52" s="328">
        <f t="shared" si="3"/>
        <v>136119.29916872282</v>
      </c>
      <c r="Y52" s="328">
        <f t="shared" si="3"/>
        <v>53758.696053218839</v>
      </c>
      <c r="Z52" s="328">
        <f t="shared" si="3"/>
        <v>7575.5454034265349</v>
      </c>
      <c r="AA52" s="328">
        <f t="shared" si="3"/>
        <v>436.61145581704926</v>
      </c>
      <c r="AB52" s="328">
        <f t="shared" si="3"/>
        <v>61770.852912462418</v>
      </c>
    </row>
    <row r="53" spans="1:28" x14ac:dyDescent="0.25">
      <c r="A53" s="334"/>
      <c r="B53" s="341"/>
      <c r="C53" s="338" t="s">
        <v>571</v>
      </c>
      <c r="D53" s="327" t="s">
        <v>150</v>
      </c>
      <c r="E53" s="337">
        <f>E94*(1-Intrants_CahierDetermination!$G$14)</f>
        <v>7968.5726297834372</v>
      </c>
      <c r="F53" s="337">
        <f>F94*(1-Intrants_CahierDetermination!$G$14)</f>
        <v>4455.3362171472481</v>
      </c>
      <c r="G53" s="337">
        <f>G94*(1-Intrants_CahierDetermination!$G$14)</f>
        <v>403.68585362864684</v>
      </c>
      <c r="H53" s="337">
        <f>H94*(1-Intrants_CahierDetermination!$G$14)</f>
        <v>12827.594700559332</v>
      </c>
      <c r="I53" s="337">
        <f>I94*(1-Intrants_CahierDetermination!$G$14)</f>
        <v>7697.8567799255998</v>
      </c>
      <c r="J53" s="337">
        <f>J94*(1-Intrants_CahierDetermination!$G$14)</f>
        <v>6146.9082308164025</v>
      </c>
      <c r="K53" s="337">
        <f>K94*(1-Intrants_CahierDetermination!$G$14)</f>
        <v>321.7152880453757</v>
      </c>
      <c r="L53" s="337">
        <f>L94*(1-Intrants_CahierDetermination!$G$14)</f>
        <v>14166.480298787377</v>
      </c>
      <c r="M53" s="337">
        <f>M94*(1-Intrants_CahierDetermination!$G$14)</f>
        <v>47735.001262148879</v>
      </c>
      <c r="N53" s="337">
        <f>N94*(1-Intrants_CahierDetermination!$G$14)</f>
        <v>8304.0403451507518</v>
      </c>
      <c r="O53" s="337">
        <f>O94*(1-Intrants_CahierDetermination!$G$14)</f>
        <v>480.9759808478882</v>
      </c>
      <c r="P53" s="337">
        <f>P94*(1-Intrants_CahierDetermination!$G$14)</f>
        <v>56520.017588147522</v>
      </c>
      <c r="Q53" s="337">
        <f>Q94*(1-Intrants_CahierDetermination!$G$14)</f>
        <v>79625.167171086854</v>
      </c>
      <c r="R53" s="337">
        <f>R94*(1-Intrants_CahierDetermination!$G$14)</f>
        <v>9273.3927563818415</v>
      </c>
      <c r="S53" s="337">
        <f>S94*(1-Intrants_CahierDetermination!$G$14)</f>
        <v>322.31287862639272</v>
      </c>
      <c r="T53" s="337">
        <f>T94*(1-Intrants_CahierDetermination!$G$14)</f>
        <v>89220.872806095082</v>
      </c>
      <c r="U53" s="337">
        <f>U94*(1-Intrants_CahierDetermination!$G$14)</f>
        <v>125766.88242314947</v>
      </c>
      <c r="V53" s="337">
        <f>V94*(1-Intrants_CahierDetermination!$G$14)</f>
        <v>9698.0494676364306</v>
      </c>
      <c r="W53" s="337">
        <f>W94*(1-Intrants_CahierDetermination!$G$14)</f>
        <v>654.36727793694274</v>
      </c>
      <c r="X53" s="337">
        <f>X94*(1-Intrants_CahierDetermination!$G$14)</f>
        <v>136119.29916872282</v>
      </c>
      <c r="Y53" s="337">
        <f>Y94*(1-Intrants_CahierDetermination!$G$14)</f>
        <v>53758.696053218839</v>
      </c>
      <c r="Z53" s="337">
        <f>Z94*(1-Intrants_CahierDetermination!$G$14)</f>
        <v>7575.5454034265349</v>
      </c>
      <c r="AA53" s="337">
        <f>AA94*(1-Intrants_CahierDetermination!$G$14)</f>
        <v>436.61145581704926</v>
      </c>
      <c r="AB53" s="337">
        <f>AB94*(1-Intrants_CahierDetermination!$G$14)</f>
        <v>61770.852912462418</v>
      </c>
    </row>
    <row r="54" spans="1:28" x14ac:dyDescent="0.25">
      <c r="A54" s="331" t="s">
        <v>566</v>
      </c>
      <c r="B54" s="340" t="s">
        <v>565</v>
      </c>
      <c r="C54" s="330"/>
      <c r="D54" s="329"/>
      <c r="E54" s="328">
        <f t="shared" ref="E54:AB54" si="4">E55</f>
        <v>5801.4301648817436</v>
      </c>
      <c r="F54" s="328">
        <f t="shared" si="4"/>
        <v>951.46304639651339</v>
      </c>
      <c r="G54" s="328">
        <f t="shared" si="4"/>
        <v>82.795801892982297</v>
      </c>
      <c r="H54" s="328">
        <f t="shared" si="4"/>
        <v>6835.6890131712389</v>
      </c>
      <c r="I54" s="328">
        <f t="shared" si="4"/>
        <v>5806.6276161014166</v>
      </c>
      <c r="J54" s="328">
        <f t="shared" si="4"/>
        <v>951.46306181162981</v>
      </c>
      <c r="K54" s="328">
        <f t="shared" si="4"/>
        <v>77.598143629749146</v>
      </c>
      <c r="L54" s="328">
        <f t="shared" si="4"/>
        <v>6835.6888215427944</v>
      </c>
      <c r="M54" s="328">
        <f t="shared" si="4"/>
        <v>5803.1937237587254</v>
      </c>
      <c r="N54" s="328">
        <f t="shared" si="4"/>
        <v>951.46305204336738</v>
      </c>
      <c r="O54" s="328">
        <f t="shared" si="4"/>
        <v>81.032138349919023</v>
      </c>
      <c r="P54" s="328">
        <f t="shared" si="4"/>
        <v>6835.6889141520123</v>
      </c>
      <c r="Q54" s="328">
        <f t="shared" si="4"/>
        <v>5814.2733913380944</v>
      </c>
      <c r="R54" s="328">
        <f t="shared" si="4"/>
        <v>951.46304539781408</v>
      </c>
      <c r="S54" s="328">
        <f t="shared" si="4"/>
        <v>69.952459465592881</v>
      </c>
      <c r="T54" s="328">
        <f t="shared" si="4"/>
        <v>6835.6888962015018</v>
      </c>
      <c r="U54" s="328">
        <f t="shared" si="4"/>
        <v>5809.5061394639897</v>
      </c>
      <c r="V54" s="328">
        <f t="shared" si="4"/>
        <v>951.46305489394911</v>
      </c>
      <c r="W54" s="328">
        <f t="shared" si="4"/>
        <v>74.719817932944451</v>
      </c>
      <c r="X54" s="328">
        <f t="shared" si="4"/>
        <v>6835.6890122908844</v>
      </c>
      <c r="Y54" s="328">
        <f t="shared" si="4"/>
        <v>5807.0062071087941</v>
      </c>
      <c r="Z54" s="328">
        <f t="shared" si="4"/>
        <v>951.46305210865478</v>
      </c>
      <c r="AA54" s="328">
        <f t="shared" si="4"/>
        <v>77.219672254237565</v>
      </c>
      <c r="AB54" s="328">
        <f t="shared" si="4"/>
        <v>6835.6889314716873</v>
      </c>
    </row>
    <row r="55" spans="1:28" x14ac:dyDescent="0.25">
      <c r="A55" s="334"/>
      <c r="B55" s="341"/>
      <c r="C55" s="338" t="s">
        <v>566</v>
      </c>
      <c r="D55" s="327" t="s">
        <v>565</v>
      </c>
      <c r="E55" s="337">
        <f>E115*Intrants_CahierDetermination!$G$14</f>
        <v>5801.4301648817436</v>
      </c>
      <c r="F55" s="337">
        <f>F115*Intrants_CahierDetermination!$G$14</f>
        <v>951.46304639651339</v>
      </c>
      <c r="G55" s="337">
        <f>G115*Intrants_CahierDetermination!$G$14</f>
        <v>82.795801892982297</v>
      </c>
      <c r="H55" s="337">
        <f>H115*Intrants_CahierDetermination!$G$14</f>
        <v>6835.6890131712389</v>
      </c>
      <c r="I55" s="337">
        <f>I115*Intrants_CahierDetermination!$G$14</f>
        <v>5806.6276161014166</v>
      </c>
      <c r="J55" s="337">
        <f>J115*Intrants_CahierDetermination!$G$14</f>
        <v>951.46306181162981</v>
      </c>
      <c r="K55" s="337">
        <f>K115*Intrants_CahierDetermination!$G$14</f>
        <v>77.598143629749146</v>
      </c>
      <c r="L55" s="337">
        <f>L115*Intrants_CahierDetermination!$G$14</f>
        <v>6835.6888215427944</v>
      </c>
      <c r="M55" s="337">
        <f>M115*Intrants_CahierDetermination!$G$14</f>
        <v>5803.1937237587254</v>
      </c>
      <c r="N55" s="337">
        <f>N115*Intrants_CahierDetermination!$G$14</f>
        <v>951.46305204336738</v>
      </c>
      <c r="O55" s="337">
        <f>O115*Intrants_CahierDetermination!$G$14</f>
        <v>81.032138349919023</v>
      </c>
      <c r="P55" s="337">
        <f>P115*Intrants_CahierDetermination!$G$14</f>
        <v>6835.6889141520123</v>
      </c>
      <c r="Q55" s="337">
        <f>Q115*Intrants_CahierDetermination!$G$14</f>
        <v>5814.2733913380944</v>
      </c>
      <c r="R55" s="337">
        <f>R115*Intrants_CahierDetermination!$G$14</f>
        <v>951.46304539781408</v>
      </c>
      <c r="S55" s="337">
        <f>S115*Intrants_CahierDetermination!$G$14</f>
        <v>69.952459465592881</v>
      </c>
      <c r="T55" s="337">
        <f>T115*Intrants_CahierDetermination!$G$14</f>
        <v>6835.6888962015018</v>
      </c>
      <c r="U55" s="337">
        <f>U115*Intrants_CahierDetermination!$G$14</f>
        <v>5809.5061394639897</v>
      </c>
      <c r="V55" s="337">
        <f>V115*Intrants_CahierDetermination!$G$14</f>
        <v>951.46305489394911</v>
      </c>
      <c r="W55" s="337">
        <f>W115*Intrants_CahierDetermination!$G$14</f>
        <v>74.719817932944451</v>
      </c>
      <c r="X55" s="337">
        <f>X115*Intrants_CahierDetermination!$G$14</f>
        <v>6835.6890122908844</v>
      </c>
      <c r="Y55" s="337">
        <f>Y115*Intrants_CahierDetermination!$G$14</f>
        <v>5807.0062071087941</v>
      </c>
      <c r="Z55" s="337">
        <f>Z115*Intrants_CahierDetermination!$G$14</f>
        <v>951.46305210865478</v>
      </c>
      <c r="AA55" s="337">
        <f>AA115*Intrants_CahierDetermination!$G$14</f>
        <v>77.219672254237565</v>
      </c>
      <c r="AB55" s="337">
        <f>AB115*Intrants_CahierDetermination!$G$14</f>
        <v>6835.6889314716873</v>
      </c>
    </row>
    <row r="56" spans="1:28" x14ac:dyDescent="0.25">
      <c r="A56" s="339" t="s">
        <v>578</v>
      </c>
      <c r="B56" s="339" t="s">
        <v>640</v>
      </c>
      <c r="C56" s="330"/>
      <c r="D56" s="329"/>
      <c r="E56" s="328">
        <f t="shared" ref="E56:AB56" si="5">SUM(E57:E70)</f>
        <v>0</v>
      </c>
      <c r="F56" s="328">
        <f t="shared" si="5"/>
        <v>0</v>
      </c>
      <c r="G56" s="328">
        <f t="shared" si="5"/>
        <v>0</v>
      </c>
      <c r="H56" s="328">
        <f t="shared" si="5"/>
        <v>0</v>
      </c>
      <c r="I56" s="328">
        <f t="shared" si="5"/>
        <v>0</v>
      </c>
      <c r="J56" s="328">
        <f t="shared" si="5"/>
        <v>0</v>
      </c>
      <c r="K56" s="328">
        <f t="shared" si="5"/>
        <v>0</v>
      </c>
      <c r="L56" s="328">
        <f t="shared" si="5"/>
        <v>0</v>
      </c>
      <c r="M56" s="328">
        <f t="shared" si="5"/>
        <v>0</v>
      </c>
      <c r="N56" s="328">
        <f t="shared" si="5"/>
        <v>0</v>
      </c>
      <c r="O56" s="328">
        <f t="shared" si="5"/>
        <v>0</v>
      </c>
      <c r="P56" s="328">
        <f t="shared" si="5"/>
        <v>0</v>
      </c>
      <c r="Q56" s="328">
        <f t="shared" si="5"/>
        <v>0</v>
      </c>
      <c r="R56" s="328">
        <f t="shared" si="5"/>
        <v>0</v>
      </c>
      <c r="S56" s="328">
        <f t="shared" si="5"/>
        <v>0</v>
      </c>
      <c r="T56" s="328">
        <f t="shared" si="5"/>
        <v>0</v>
      </c>
      <c r="U56" s="328">
        <f t="shared" si="5"/>
        <v>0</v>
      </c>
      <c r="V56" s="328">
        <f t="shared" si="5"/>
        <v>0</v>
      </c>
      <c r="W56" s="328">
        <f t="shared" si="5"/>
        <v>0</v>
      </c>
      <c r="X56" s="328">
        <f t="shared" si="5"/>
        <v>0</v>
      </c>
      <c r="Y56" s="328">
        <f t="shared" si="5"/>
        <v>0</v>
      </c>
      <c r="Z56" s="328">
        <f t="shared" si="5"/>
        <v>0</v>
      </c>
      <c r="AA56" s="328">
        <f t="shared" si="5"/>
        <v>0</v>
      </c>
      <c r="AB56" s="328">
        <f t="shared" si="5"/>
        <v>0</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22603.36897592654</v>
      </c>
      <c r="F71" s="328">
        <f t="shared" si="6"/>
        <v>5016.1709990879126</v>
      </c>
      <c r="G71" s="328">
        <f t="shared" si="6"/>
        <v>371.12561076436049</v>
      </c>
      <c r="H71" s="328">
        <f t="shared" si="6"/>
        <v>27990.665585778814</v>
      </c>
      <c r="I71" s="328">
        <f t="shared" si="6"/>
        <v>11423.745095388693</v>
      </c>
      <c r="J71" s="328">
        <f t="shared" si="6"/>
        <v>5099.569787734139</v>
      </c>
      <c r="K71" s="328">
        <f t="shared" si="6"/>
        <v>318.60787343653482</v>
      </c>
      <c r="L71" s="328">
        <f t="shared" si="6"/>
        <v>16841.922756559365</v>
      </c>
      <c r="M71" s="328">
        <f t="shared" si="6"/>
        <v>17907.035783711748</v>
      </c>
      <c r="N71" s="328">
        <f t="shared" si="6"/>
        <v>4598.5348362164832</v>
      </c>
      <c r="O71" s="328">
        <f t="shared" si="6"/>
        <v>392.95723835568708</v>
      </c>
      <c r="P71" s="328">
        <f t="shared" si="6"/>
        <v>22898.527858283916</v>
      </c>
      <c r="Q71" s="328">
        <f t="shared" si="6"/>
        <v>22264.536161438031</v>
      </c>
      <c r="R71" s="328">
        <f t="shared" si="6"/>
        <v>6667.4849568761747</v>
      </c>
      <c r="S71" s="328">
        <f t="shared" si="6"/>
        <v>612.57089711483718</v>
      </c>
      <c r="T71" s="328">
        <f t="shared" si="6"/>
        <v>29544.592015429043</v>
      </c>
      <c r="U71" s="328">
        <f t="shared" si="6"/>
        <v>25542.662459636766</v>
      </c>
      <c r="V71" s="328">
        <f t="shared" si="6"/>
        <v>4417.7355060274185</v>
      </c>
      <c r="W71" s="328">
        <f t="shared" si="6"/>
        <v>298.68637976934633</v>
      </c>
      <c r="X71" s="328">
        <f t="shared" si="6"/>
        <v>30259.084345433534</v>
      </c>
      <c r="Y71" s="328">
        <f t="shared" si="6"/>
        <v>19948.269695220355</v>
      </c>
      <c r="Z71" s="328">
        <f t="shared" si="6"/>
        <v>5159.8992171884256</v>
      </c>
      <c r="AA71" s="328">
        <f t="shared" si="6"/>
        <v>398.78959988815308</v>
      </c>
      <c r="AB71" s="328">
        <f t="shared" si="6"/>
        <v>25506.958512296933</v>
      </c>
    </row>
    <row r="72" spans="1:28" x14ac:dyDescent="0.25">
      <c r="A72" s="334"/>
      <c r="B72" s="335"/>
      <c r="C72" s="338" t="s">
        <v>575</v>
      </c>
      <c r="D72" s="327" t="s">
        <v>152</v>
      </c>
      <c r="E72" s="337">
        <f>E113*(1-Intrants_CahierDetermination!$G$14)</f>
        <v>22603.36897592654</v>
      </c>
      <c r="F72" s="337">
        <f>F113*(1-Intrants_CahierDetermination!$G$14)</f>
        <v>5016.1709990879126</v>
      </c>
      <c r="G72" s="337">
        <f>G113*(1-Intrants_CahierDetermination!$G$14)</f>
        <v>371.12561076436049</v>
      </c>
      <c r="H72" s="337">
        <f>H113*(1-Intrants_CahierDetermination!$G$14)</f>
        <v>27990.665585778814</v>
      </c>
      <c r="I72" s="337">
        <f>I113*(1-Intrants_CahierDetermination!$G$14)</f>
        <v>11423.745095388693</v>
      </c>
      <c r="J72" s="337">
        <f>J113*(1-Intrants_CahierDetermination!$G$14)</f>
        <v>5099.569787734139</v>
      </c>
      <c r="K72" s="337">
        <f>K113*(1-Intrants_CahierDetermination!$G$14)</f>
        <v>318.60787343653482</v>
      </c>
      <c r="L72" s="337">
        <f>L113*(1-Intrants_CahierDetermination!$G$14)</f>
        <v>16841.922756559365</v>
      </c>
      <c r="M72" s="337">
        <f>M113*(1-Intrants_CahierDetermination!$G$14)</f>
        <v>17907.035783711748</v>
      </c>
      <c r="N72" s="337">
        <f>N113*(1-Intrants_CahierDetermination!$G$14)</f>
        <v>4598.5348362164832</v>
      </c>
      <c r="O72" s="337">
        <f>O113*(1-Intrants_CahierDetermination!$G$14)</f>
        <v>392.95723835568708</v>
      </c>
      <c r="P72" s="337">
        <f>P113*(1-Intrants_CahierDetermination!$G$14)</f>
        <v>22898.527858283916</v>
      </c>
      <c r="Q72" s="337">
        <f>Q113*(1-Intrants_CahierDetermination!$G$14)</f>
        <v>22264.536161438031</v>
      </c>
      <c r="R72" s="337">
        <f>R113*(1-Intrants_CahierDetermination!$G$14)</f>
        <v>6667.4849568761747</v>
      </c>
      <c r="S72" s="337">
        <f>S113*(1-Intrants_CahierDetermination!$G$14)</f>
        <v>612.57089711483718</v>
      </c>
      <c r="T72" s="337">
        <f>T113*(1-Intrants_CahierDetermination!$G$14)</f>
        <v>29544.592015429043</v>
      </c>
      <c r="U72" s="337">
        <f>U113*(1-Intrants_CahierDetermination!$G$14)</f>
        <v>25542.662459636766</v>
      </c>
      <c r="V72" s="337">
        <f>V113*(1-Intrants_CahierDetermination!$G$14)</f>
        <v>4417.7355060274185</v>
      </c>
      <c r="W72" s="337">
        <f>W113*(1-Intrants_CahierDetermination!$G$14)</f>
        <v>298.68637976934633</v>
      </c>
      <c r="X72" s="337">
        <f>X113*(1-Intrants_CahierDetermination!$G$14)</f>
        <v>30259.084345433534</v>
      </c>
      <c r="Y72" s="337">
        <f>Y113*(1-Intrants_CahierDetermination!$G$14)</f>
        <v>19948.269695220355</v>
      </c>
      <c r="Z72" s="337">
        <f>Z113*(1-Intrants_CahierDetermination!$G$14)</f>
        <v>5159.8992171884256</v>
      </c>
      <c r="AA72" s="337">
        <f>AA113*(1-Intrants_CahierDetermination!$G$14)</f>
        <v>398.78959988815308</v>
      </c>
      <c r="AB72" s="337">
        <f>AB113*(1-Intrants_CahierDetermination!$G$14)</f>
        <v>25506.958512296933</v>
      </c>
    </row>
    <row r="74" spans="1:28" x14ac:dyDescent="0.25">
      <c r="E74" s="102">
        <f t="shared" ref="E74:AB74" si="7">E71+E56+E54+E52+E50+E44+E39</f>
        <v>690455.50477041106</v>
      </c>
      <c r="F74" s="102">
        <f t="shared" si="7"/>
        <v>113238.09462480858</v>
      </c>
      <c r="G74" s="102">
        <f t="shared" si="7"/>
        <v>9853.9180105868527</v>
      </c>
      <c r="H74" s="102">
        <f t="shared" si="7"/>
        <v>813547.51740580646</v>
      </c>
      <c r="I74" s="102">
        <f t="shared" si="7"/>
        <v>691074.07789865835</v>
      </c>
      <c r="J74" s="102">
        <f t="shared" si="7"/>
        <v>113238.09645943413</v>
      </c>
      <c r="K74" s="102">
        <f t="shared" si="7"/>
        <v>9235.3202411111743</v>
      </c>
      <c r="L74" s="102">
        <f t="shared" si="7"/>
        <v>813547.49459920358</v>
      </c>
      <c r="M74" s="102">
        <f t="shared" si="7"/>
        <v>690665.3942114613</v>
      </c>
      <c r="N74" s="102">
        <f t="shared" si="7"/>
        <v>113238.09529686725</v>
      </c>
      <c r="O74" s="102">
        <f t="shared" si="7"/>
        <v>9644.0161127337469</v>
      </c>
      <c r="P74" s="102">
        <f t="shared" si="7"/>
        <v>813547.50562106236</v>
      </c>
      <c r="Q74" s="102">
        <f t="shared" si="7"/>
        <v>691984.03758969414</v>
      </c>
      <c r="R74" s="102">
        <f t="shared" si="7"/>
        <v>113238.09450594868</v>
      </c>
      <c r="S74" s="102">
        <f t="shared" si="7"/>
        <v>8325.3713890447543</v>
      </c>
      <c r="T74" s="102">
        <f t="shared" si="7"/>
        <v>813547.50348468754</v>
      </c>
      <c r="U74" s="102">
        <f t="shared" si="7"/>
        <v>691416.66451003053</v>
      </c>
      <c r="V74" s="102">
        <f t="shared" si="7"/>
        <v>113238.09563612839</v>
      </c>
      <c r="W74" s="102">
        <f t="shared" si="7"/>
        <v>8892.7571548723463</v>
      </c>
      <c r="X74" s="102">
        <f t="shared" si="7"/>
        <v>813547.51730103127</v>
      </c>
      <c r="Y74" s="102">
        <f t="shared" si="7"/>
        <v>691119.13579605101</v>
      </c>
      <c r="Z74" s="102">
        <f t="shared" si="7"/>
        <v>113238.09530463742</v>
      </c>
      <c r="AA74" s="102">
        <f t="shared" si="7"/>
        <v>9190.2765816697756</v>
      </c>
      <c r="AB74" s="102">
        <f t="shared" si="7"/>
        <v>813547.50768235838</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585021.09872582345</v>
      </c>
      <c r="D75" s="105" t="s">
        <v>1482</v>
      </c>
      <c r="E75" t="b">
        <f t="shared" ref="E75:AB75" si="8">EXACT(E74,E115)</f>
        <v>1</v>
      </c>
      <c r="F75" t="b">
        <f t="shared" si="8"/>
        <v>1</v>
      </c>
      <c r="G75" t="b">
        <f t="shared" si="8"/>
        <v>1</v>
      </c>
      <c r="H75" t="b">
        <f t="shared" si="8"/>
        <v>0</v>
      </c>
      <c r="I75" t="b">
        <f t="shared" si="8"/>
        <v>1</v>
      </c>
      <c r="J75" t="b">
        <f t="shared" si="8"/>
        <v>1</v>
      </c>
      <c r="K75" t="b">
        <f t="shared" si="8"/>
        <v>0</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585021.09872582345</v>
      </c>
      <c r="F80" s="328">
        <f t="shared" si="9"/>
        <v>65778.505044668185</v>
      </c>
      <c r="G80" s="328">
        <f t="shared" si="9"/>
        <v>3478.4366980991572</v>
      </c>
      <c r="H80" s="328">
        <f t="shared" si="9"/>
        <v>654278.0404685908</v>
      </c>
      <c r="I80" s="328">
        <f t="shared" si="9"/>
        <v>628813.91452415916</v>
      </c>
      <c r="J80" s="328">
        <f t="shared" si="9"/>
        <v>81562.719039279764</v>
      </c>
      <c r="K80" s="328">
        <f t="shared" si="9"/>
        <v>5705.9381763048032</v>
      </c>
      <c r="L80" s="328">
        <f t="shared" si="9"/>
        <v>716082.5717397437</v>
      </c>
      <c r="M80" s="328">
        <f t="shared" si="9"/>
        <v>529416.38715350465</v>
      </c>
      <c r="N80" s="328">
        <f t="shared" si="9"/>
        <v>69110.390129542153</v>
      </c>
      <c r="O80" s="328">
        <f t="shared" si="9"/>
        <v>3362.8813629853721</v>
      </c>
      <c r="P80" s="328">
        <f t="shared" si="9"/>
        <v>601889.65864603221</v>
      </c>
      <c r="Q80" s="328">
        <f t="shared" si="9"/>
        <v>506089.28884937306</v>
      </c>
      <c r="R80" s="328">
        <f t="shared" si="9"/>
        <v>71469.044050768745</v>
      </c>
      <c r="S80" s="328">
        <f t="shared" si="9"/>
        <v>3546.9330224536052</v>
      </c>
      <c r="T80" s="328">
        <f t="shared" si="9"/>
        <v>581105.2659225954</v>
      </c>
      <c r="U80" s="328">
        <f t="shared" si="9"/>
        <v>455099.61922021897</v>
      </c>
      <c r="V80" s="328">
        <f t="shared" si="9"/>
        <v>68820.522817630641</v>
      </c>
      <c r="W80" s="328">
        <f t="shared" si="9"/>
        <v>2826.0456326643821</v>
      </c>
      <c r="X80" s="328">
        <f t="shared" si="9"/>
        <v>526746.18767051399</v>
      </c>
      <c r="Y80" s="328">
        <f t="shared" si="9"/>
        <v>540888.06169461587</v>
      </c>
      <c r="Z80" s="328">
        <f t="shared" si="9"/>
        <v>71348.236216377903</v>
      </c>
      <c r="AA80" s="328">
        <f t="shared" si="9"/>
        <v>3784.0469785014648</v>
      </c>
      <c r="AB80" s="328">
        <f t="shared" si="9"/>
        <v>616020.34488949529</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585021.09872582345</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65778.505044668185</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3478.4366980991572</v>
      </c>
      <c r="H82" s="337">
        <f>E82+F82+G82</f>
        <v>654278.0404685908</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628813.91452415916</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81562.719039279764</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5705.9381763048032</v>
      </c>
      <c r="L82" s="337">
        <f>I82+J82+K82</f>
        <v>716082.5717397437</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529416.38715350465</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69110.390129542153</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3362.8813629853721</v>
      </c>
      <c r="P82" s="337">
        <f>M82+N82+O82</f>
        <v>601889.65864603221</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506089.28884937306</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71469.044050768745</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3546.9330224536052</v>
      </c>
      <c r="T82" s="337">
        <f>Q82+R82+S82</f>
        <v>581105.2659225954</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455099.61922021897</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68820.522817630641</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2826.0456326643821</v>
      </c>
      <c r="X82" s="337">
        <f>U82+V82+W82</f>
        <v>526746.18767051399</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540888.06169461587</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71348.236216377903</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3784.0469785014648</v>
      </c>
      <c r="AB82" s="337">
        <f>Y82+Z82+AA82</f>
        <v>616020.34488949529</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67628.157443314631</v>
      </c>
      <c r="F85" s="328">
        <f t="shared" si="10"/>
        <v>29616.111959076563</v>
      </c>
      <c r="G85" s="328">
        <f t="shared" si="10"/>
        <v>4439.9705095381569</v>
      </c>
      <c r="H85" s="328">
        <f t="shared" si="10"/>
        <v>101684.23991192936</v>
      </c>
      <c r="I85" s="328">
        <f t="shared" si="10"/>
        <v>38949.008030496501</v>
      </c>
      <c r="J85" s="328">
        <f t="shared" si="10"/>
        <v>16272.284443679204</v>
      </c>
      <c r="K85" s="328">
        <f t="shared" si="10"/>
        <v>2233.4499614549227</v>
      </c>
      <c r="L85" s="328">
        <f t="shared" si="10"/>
        <v>57454.742435630629</v>
      </c>
      <c r="M85" s="328">
        <f t="shared" si="10"/>
        <v>91032.922954206704</v>
      </c>
      <c r="N85" s="328">
        <f t="shared" si="10"/>
        <v>28571.637137642207</v>
      </c>
      <c r="O85" s="328">
        <f t="shared" si="10"/>
        <v>4714.6735882566236</v>
      </c>
      <c r="P85" s="328">
        <f t="shared" si="10"/>
        <v>124319.23368010554</v>
      </c>
      <c r="Q85" s="328">
        <f t="shared" si="10"/>
        <v>76564.275115785247</v>
      </c>
      <c r="R85" s="328">
        <f t="shared" si="10"/>
        <v>22536.11218517485</v>
      </c>
      <c r="S85" s="328">
        <f t="shared" si="10"/>
        <v>3457.0253413622409</v>
      </c>
      <c r="T85" s="328">
        <f t="shared" si="10"/>
        <v>102557.41264232234</v>
      </c>
      <c r="U85" s="328">
        <f t="shared" si="10"/>
        <v>78939.469082550524</v>
      </c>
      <c r="V85" s="328">
        <f t="shared" si="10"/>
        <v>29034.127100291218</v>
      </c>
      <c r="W85" s="328">
        <f t="shared" si="10"/>
        <v>4921.6997530737208</v>
      </c>
      <c r="X85" s="328">
        <f t="shared" si="10"/>
        <v>112895.29593591548</v>
      </c>
      <c r="Y85" s="328">
        <f t="shared" si="10"/>
        <v>70622.766525270723</v>
      </c>
      <c r="Z85" s="328">
        <f t="shared" si="10"/>
        <v>25206.054565172806</v>
      </c>
      <c r="AA85" s="328">
        <f t="shared" si="10"/>
        <v>3953.3638307371325</v>
      </c>
      <c r="AB85" s="328">
        <f t="shared" si="10"/>
        <v>99782.184921180655</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48277.415607606097</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3858.2087240155861</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225.70576870697019</v>
      </c>
      <c r="H87" s="337">
        <f>E87+F87+G87</f>
        <v>52361.330100328654</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23897.978928621877</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1331.1199118510337</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0</v>
      </c>
      <c r="L87" s="337">
        <f>I87+J87+K87</f>
        <v>25229.098840472911</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65598.985048174858</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6482.7321587079496</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57.806945742808352</v>
      </c>
      <c r="P87" s="337">
        <f>M87+N87+O87</f>
        <v>72139.524152625614</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33824.997852590706</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2164.2829695020141</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29.291299301667209</v>
      </c>
      <c r="T87" s="337">
        <f>Q87+R87+S87</f>
        <v>36018.572121394383</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33877.15388229258</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3163.5694113776258</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0</v>
      </c>
      <c r="X87" s="337">
        <f>U87+V87+W87</f>
        <v>37040.723293670206</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41095.306263857223</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3399.982635090842</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62.560802750289142</v>
      </c>
      <c r="AB87" s="337">
        <f>Y87+Z87+AA87</f>
        <v>44557.849701698353</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0</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0</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0</v>
      </c>
      <c r="H89" s="337">
        <f>E89+F89+G89</f>
        <v>0</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0</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0</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0</v>
      </c>
      <c r="L89" s="337">
        <f>I89+J89+K89</f>
        <v>0</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0</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0</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0</v>
      </c>
      <c r="P89" s="337">
        <f>M89+N89+O89</f>
        <v>0</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0</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0</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0</v>
      </c>
      <c r="T89" s="337">
        <f>Q89+R89+S89</f>
        <v>0</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0</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0</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0</v>
      </c>
      <c r="X89" s="337">
        <f>U89+V89+W89</f>
        <v>0</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0</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0</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0</v>
      </c>
      <c r="AB89" s="337">
        <f>Y89+Z89+AA89</f>
        <v>0</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19350.741835708537</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25757.903235060978</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4214.2647408311868</v>
      </c>
      <c r="H90" s="337">
        <f>E90+F90+G90</f>
        <v>49322.909811600708</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15051.029101874627</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14941.16453182817</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2233.4499614549227</v>
      </c>
      <c r="L90" s="337">
        <f>I90+J90+K90</f>
        <v>32225.643595157719</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25433.937906031839</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22088.904978934257</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4656.8666425138153</v>
      </c>
      <c r="P90" s="337">
        <f>M90+N90+O90</f>
        <v>52179.709527479914</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42739.277263194534</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20371.829215672835</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3427.7340420605738</v>
      </c>
      <c r="T90" s="337">
        <f>Q90+R90+S90</f>
        <v>66538.840520927944</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45062.315200257952</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25870.557688913592</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4921.6997530737208</v>
      </c>
      <c r="X90" s="337">
        <f>U90+V90+W90</f>
        <v>75854.572642245272</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29527.460261413496</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21806.071930081966</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3890.8030279868435</v>
      </c>
      <c r="AB90" s="337">
        <f>Y90+Z90+AA90</f>
        <v>55224.335219482309</v>
      </c>
    </row>
    <row r="91" spans="1:28" x14ac:dyDescent="0.25">
      <c r="A91" s="331" t="s">
        <v>568</v>
      </c>
      <c r="B91" s="339" t="s">
        <v>639</v>
      </c>
      <c r="C91" s="330"/>
      <c r="D91" s="329"/>
      <c r="E91" s="328">
        <f t="shared" ref="E91:AB91" si="11">E92</f>
        <v>6975.2550293090635</v>
      </c>
      <c r="F91" s="328">
        <f t="shared" si="11"/>
        <v>8291.7133966412639</v>
      </c>
      <c r="G91" s="328">
        <f t="shared" si="11"/>
        <v>1154.1339579236676</v>
      </c>
      <c r="H91" s="328">
        <f t="shared" si="11"/>
        <v>16421.102383873993</v>
      </c>
      <c r="I91" s="328">
        <f t="shared" si="11"/>
        <v>4027.5261880003432</v>
      </c>
      <c r="J91" s="328">
        <f t="shared" si="11"/>
        <v>4061.3176987020247</v>
      </c>
      <c r="K91" s="328">
        <f t="shared" si="11"/>
        <v>650.18315059467682</v>
      </c>
      <c r="L91" s="328">
        <f t="shared" si="11"/>
        <v>8739.0270372970444</v>
      </c>
      <c r="M91" s="328">
        <f t="shared" si="11"/>
        <v>4017.8279277810871</v>
      </c>
      <c r="N91" s="328">
        <f t="shared" si="11"/>
        <v>2544.1626162492421</v>
      </c>
      <c r="O91" s="328">
        <f t="shared" si="11"/>
        <v>685.12265145878678</v>
      </c>
      <c r="P91" s="328">
        <f t="shared" si="11"/>
        <v>7247.1131954891162</v>
      </c>
      <c r="Q91" s="328">
        <f t="shared" si="11"/>
        <v>6577.4058276357055</v>
      </c>
      <c r="R91" s="328">
        <f t="shared" si="11"/>
        <v>3156.9852066534299</v>
      </c>
      <c r="S91" s="328">
        <f t="shared" si="11"/>
        <v>378.60749288326633</v>
      </c>
      <c r="T91" s="328">
        <f t="shared" si="11"/>
        <v>10112.998527172402</v>
      </c>
      <c r="U91" s="328">
        <f t="shared" si="11"/>
        <v>4785.906832010116</v>
      </c>
      <c r="V91" s="328">
        <f t="shared" si="11"/>
        <v>1148.0503547347021</v>
      </c>
      <c r="W91" s="328">
        <f t="shared" si="11"/>
        <v>183.88239196078544</v>
      </c>
      <c r="X91" s="328">
        <f t="shared" si="11"/>
        <v>6117.8395787056033</v>
      </c>
      <c r="Y91" s="328">
        <f t="shared" si="11"/>
        <v>5276.7843609472638</v>
      </c>
      <c r="Z91" s="328">
        <f t="shared" si="11"/>
        <v>3840.4458545961329</v>
      </c>
      <c r="AA91" s="328">
        <f t="shared" si="11"/>
        <v>610.38592896423665</v>
      </c>
      <c r="AB91" s="328">
        <f t="shared" si="11"/>
        <v>9727.6161445076341</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6975.2550293090635</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8291.7133966412639</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1154.1339579236676</v>
      </c>
      <c r="H92" s="337">
        <f>E92+F92+G92</f>
        <v>16421.102383873993</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4027.5261880003432</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4061.3176987020247</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650.18315059467682</v>
      </c>
      <c r="L92" s="337">
        <f>I92+J92+K92</f>
        <v>8739.0270372970444</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4017.8279277810871</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2544.1626162492421</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685.12265145878678</v>
      </c>
      <c r="P92" s="337">
        <f>M92+N92+O92</f>
        <v>7247.1131954891162</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6577.4058276357055</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3156.9852066534299</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378.60749288326633</v>
      </c>
      <c r="T92" s="337">
        <f>Q92+R92+S92</f>
        <v>10112.998527172402</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4785.906832010116</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1148.0503547347021</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183.88239196078544</v>
      </c>
      <c r="X92" s="337">
        <f>U92+V92+W92</f>
        <v>6117.8395787056033</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5276.7843609472638</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3840.4458545961329</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610.38592896423665</v>
      </c>
      <c r="AB92" s="337">
        <f>Y92+Z92+AA92</f>
        <v>9727.6161445076341</v>
      </c>
    </row>
    <row r="93" spans="1:28" x14ac:dyDescent="0.25">
      <c r="A93" s="331" t="s">
        <v>572</v>
      </c>
      <c r="B93" s="339" t="s">
        <v>150</v>
      </c>
      <c r="C93" s="330"/>
      <c r="D93" s="329"/>
      <c r="E93" s="328">
        <f t="shared" ref="E93:AB93" si="12">E94</f>
        <v>8036.094491319297</v>
      </c>
      <c r="F93" s="328">
        <f t="shared" si="12"/>
        <v>4493.0885988003338</v>
      </c>
      <c r="G93" s="328">
        <f t="shared" si="12"/>
        <v>407.10649388369336</v>
      </c>
      <c r="H93" s="328">
        <f t="shared" si="12"/>
        <v>12936.289584003323</v>
      </c>
      <c r="I93" s="328">
        <f t="shared" si="12"/>
        <v>7763.0847252259045</v>
      </c>
      <c r="J93" s="328">
        <f t="shared" si="12"/>
        <v>6198.9941821803295</v>
      </c>
      <c r="K93" s="328">
        <f t="shared" si="12"/>
        <v>324.44134905311222</v>
      </c>
      <c r="L93" s="328">
        <f t="shared" si="12"/>
        <v>14286.520256459346</v>
      </c>
      <c r="M93" s="328">
        <f t="shared" si="12"/>
        <v>48139.484761940301</v>
      </c>
      <c r="N93" s="328">
        <f t="shared" si="12"/>
        <v>8374.4047991657371</v>
      </c>
      <c r="O93" s="328">
        <f t="shared" si="12"/>
        <v>485.05154056099184</v>
      </c>
      <c r="P93" s="328">
        <f t="shared" si="12"/>
        <v>56998.941101667027</v>
      </c>
      <c r="Q93" s="328">
        <f t="shared" si="12"/>
        <v>80299.872637458684</v>
      </c>
      <c r="R93" s="328">
        <f t="shared" si="12"/>
        <v>9351.971037682024</v>
      </c>
      <c r="S93" s="328">
        <f t="shared" si="12"/>
        <v>325.04400333001826</v>
      </c>
      <c r="T93" s="328">
        <f t="shared" si="12"/>
        <v>89976.887678470724</v>
      </c>
      <c r="U93" s="328">
        <f t="shared" si="12"/>
        <v>126832.57064804345</v>
      </c>
      <c r="V93" s="328">
        <f t="shared" si="12"/>
        <v>9780.2260861783961</v>
      </c>
      <c r="W93" s="328">
        <f t="shared" si="12"/>
        <v>659.91207231696922</v>
      </c>
      <c r="X93" s="328">
        <f t="shared" si="12"/>
        <v>137272.70880653881</v>
      </c>
      <c r="Y93" s="328">
        <f t="shared" si="12"/>
        <v>54214.221452797516</v>
      </c>
      <c r="Z93" s="328">
        <f t="shared" si="12"/>
        <v>7639.7369408013647</v>
      </c>
      <c r="AA93" s="328">
        <f t="shared" si="12"/>
        <v>440.31109182895699</v>
      </c>
      <c r="AB93" s="328">
        <f t="shared" si="12"/>
        <v>62294.269485427838</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8036.094491319297</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4493.0885988003338</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407.10649388369336</v>
      </c>
      <c r="H94" s="337">
        <f>E94+F94+G94</f>
        <v>12936.289584003323</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7763.0847252259045</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6198.9941821803295</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324.44134905311222</v>
      </c>
      <c r="L94" s="337">
        <f>I94+J94+K94</f>
        <v>14286.520256459346</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48139.484761940301</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8374.4047991657371</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485.05154056099184</v>
      </c>
      <c r="P94" s="337">
        <f>M94+N94+O94</f>
        <v>56998.941101667027</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80299.872637458684</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9351.971037682024</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325.04400333001826</v>
      </c>
      <c r="T94" s="337">
        <f>Q94+R94+S94</f>
        <v>89976.887678470724</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126832.57064804345</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9780.2260861783961</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659.91207231696922</v>
      </c>
      <c r="X94" s="337">
        <f>U94+V94+W94</f>
        <v>137272.70880653881</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54214.221452797516</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7639.7369408013647</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440.31109182895699</v>
      </c>
      <c r="AB94" s="337">
        <f>Y94+Z94+AA94</f>
        <v>62294.269485427838</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0</v>
      </c>
      <c r="F97" s="328">
        <f t="shared" si="14"/>
        <v>0</v>
      </c>
      <c r="G97" s="328">
        <f t="shared" si="14"/>
        <v>0</v>
      </c>
      <c r="H97" s="328">
        <f t="shared" si="14"/>
        <v>0</v>
      </c>
      <c r="I97" s="328">
        <f t="shared" si="14"/>
        <v>0</v>
      </c>
      <c r="J97" s="328">
        <f t="shared" si="14"/>
        <v>0</v>
      </c>
      <c r="K97" s="328">
        <f t="shared" si="14"/>
        <v>0</v>
      </c>
      <c r="L97" s="328">
        <f t="shared" si="14"/>
        <v>0</v>
      </c>
      <c r="M97" s="328">
        <f t="shared" si="14"/>
        <v>0</v>
      </c>
      <c r="N97" s="328">
        <f t="shared" si="14"/>
        <v>0</v>
      </c>
      <c r="O97" s="328">
        <f t="shared" si="14"/>
        <v>0</v>
      </c>
      <c r="P97" s="328">
        <f t="shared" si="14"/>
        <v>0</v>
      </c>
      <c r="Q97" s="328">
        <f t="shared" si="14"/>
        <v>0</v>
      </c>
      <c r="R97" s="328">
        <f t="shared" si="14"/>
        <v>0</v>
      </c>
      <c r="S97" s="328">
        <f t="shared" si="14"/>
        <v>0</v>
      </c>
      <c r="T97" s="328">
        <f t="shared" si="14"/>
        <v>0</v>
      </c>
      <c r="U97" s="328">
        <f t="shared" si="14"/>
        <v>0</v>
      </c>
      <c r="V97" s="328">
        <f t="shared" si="14"/>
        <v>0</v>
      </c>
      <c r="W97" s="328">
        <f t="shared" si="14"/>
        <v>0</v>
      </c>
      <c r="X97" s="328">
        <f t="shared" si="14"/>
        <v>0</v>
      </c>
      <c r="Y97" s="328">
        <f t="shared" si="14"/>
        <v>0</v>
      </c>
      <c r="Z97" s="328">
        <f t="shared" si="14"/>
        <v>0</v>
      </c>
      <c r="AA97" s="328">
        <f t="shared" si="14"/>
        <v>0</v>
      </c>
      <c r="AB97" s="328">
        <f t="shared" si="14"/>
        <v>0</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22794.899080644671</v>
      </c>
      <c r="F112" s="328">
        <f t="shared" si="21"/>
        <v>5058.6756256222407</v>
      </c>
      <c r="G112" s="328">
        <f t="shared" si="21"/>
        <v>374.27035114217688</v>
      </c>
      <c r="H112" s="328">
        <f t="shared" si="21"/>
        <v>28227.845057409089</v>
      </c>
      <c r="I112" s="328">
        <f t="shared" si="21"/>
        <v>11520.54443077641</v>
      </c>
      <c r="J112" s="328">
        <f t="shared" si="21"/>
        <v>5142.7810955928207</v>
      </c>
      <c r="K112" s="328">
        <f t="shared" si="21"/>
        <v>321.30760370366062</v>
      </c>
      <c r="L112" s="328">
        <f t="shared" si="21"/>
        <v>16984.633130072889</v>
      </c>
      <c r="M112" s="328">
        <f t="shared" si="21"/>
        <v>18058.771414028557</v>
      </c>
      <c r="N112" s="328">
        <f t="shared" si="21"/>
        <v>4637.5006142679131</v>
      </c>
      <c r="O112" s="328">
        <f t="shared" si="21"/>
        <v>396.28696947197204</v>
      </c>
      <c r="P112" s="328">
        <f t="shared" si="21"/>
        <v>23092.558997768443</v>
      </c>
      <c r="Q112" s="328">
        <f t="shared" si="21"/>
        <v>22453.195159441493</v>
      </c>
      <c r="R112" s="328">
        <f t="shared" si="21"/>
        <v>6723.982025669643</v>
      </c>
      <c r="S112" s="328">
        <f t="shared" si="21"/>
        <v>617.76152901562341</v>
      </c>
      <c r="T112" s="328">
        <f t="shared" si="21"/>
        <v>29794.938714126762</v>
      </c>
      <c r="U112" s="328">
        <f t="shared" si="21"/>
        <v>25759.098727207522</v>
      </c>
      <c r="V112" s="328">
        <f t="shared" si="21"/>
        <v>4455.1692772934457</v>
      </c>
      <c r="W112" s="328">
        <f t="shared" si="21"/>
        <v>301.21730485648845</v>
      </c>
      <c r="X112" s="328">
        <f t="shared" si="21"/>
        <v>30515.485309357457</v>
      </c>
      <c r="Y112" s="328">
        <f t="shared" si="21"/>
        <v>20117.301762419731</v>
      </c>
      <c r="Z112" s="328">
        <f t="shared" si="21"/>
        <v>5203.6217276892121</v>
      </c>
      <c r="AA112" s="328">
        <f t="shared" si="21"/>
        <v>402.1687516379842</v>
      </c>
      <c r="AB112" s="328">
        <f t="shared" si="21"/>
        <v>25723.092241746926</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22794.899080644671</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5058.6756256222407</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374.27035114217688</v>
      </c>
      <c r="H113" s="337">
        <f>E113+F113+G113</f>
        <v>28227.845057409089</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11520.54443077641</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5142.7810955928207</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321.30760370366062</v>
      </c>
      <c r="L113" s="337">
        <f>I113+J113+K113</f>
        <v>16984.633130072889</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18058.771414028557</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4637.5006142679131</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396.28696947197204</v>
      </c>
      <c r="P113" s="337">
        <f>M113+N113+O113</f>
        <v>23092.558997768443</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22453.195159441493</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6723.982025669643</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617.76152901562341</v>
      </c>
      <c r="T113" s="337">
        <f>Q113+R113+S113</f>
        <v>29794.938714126762</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25759.098727207522</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4455.1692772934457</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301.21730485648845</v>
      </c>
      <c r="X113" s="337">
        <f>U113+V113+W113</f>
        <v>30515.485309357457</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20117.301762419731</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5203.6217276892121</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402.1687516379842</v>
      </c>
      <c r="AB113" s="337">
        <f>Y113+Z113+AA113</f>
        <v>25723.092241746926</v>
      </c>
    </row>
    <row r="115" spans="1:28" x14ac:dyDescent="0.25">
      <c r="C115" s="356" t="s">
        <v>1501</v>
      </c>
      <c r="D115" s="357"/>
      <c r="E115" s="358">
        <f t="shared" ref="E115:AB115" si="22">E112+E97+E95+E93+E91+E85+E80</f>
        <v>690455.50477041118</v>
      </c>
      <c r="F115" s="358">
        <f t="shared" si="22"/>
        <v>113238.09462480858</v>
      </c>
      <c r="G115" s="358">
        <f t="shared" si="22"/>
        <v>9853.9180105868509</v>
      </c>
      <c r="H115" s="358">
        <f t="shared" si="22"/>
        <v>813547.51740580657</v>
      </c>
      <c r="I115" s="358">
        <f t="shared" si="22"/>
        <v>691074.07789865835</v>
      </c>
      <c r="J115" s="358">
        <f t="shared" si="22"/>
        <v>113238.09645943413</v>
      </c>
      <c r="K115" s="358">
        <f t="shared" si="22"/>
        <v>9235.3202411111761</v>
      </c>
      <c r="L115" s="358">
        <f t="shared" si="22"/>
        <v>813547.49459920358</v>
      </c>
      <c r="M115" s="358">
        <f t="shared" si="22"/>
        <v>690665.3942114613</v>
      </c>
      <c r="N115" s="358">
        <f t="shared" si="22"/>
        <v>113238.09529686725</v>
      </c>
      <c r="O115" s="358">
        <f t="shared" si="22"/>
        <v>9644.0161127337469</v>
      </c>
      <c r="P115" s="358">
        <f t="shared" si="22"/>
        <v>813547.50562106236</v>
      </c>
      <c r="Q115" s="358">
        <f t="shared" si="22"/>
        <v>691984.03758969414</v>
      </c>
      <c r="R115" s="358">
        <f t="shared" si="22"/>
        <v>113238.09450594868</v>
      </c>
      <c r="S115" s="358">
        <f t="shared" si="22"/>
        <v>8325.3713890447543</v>
      </c>
      <c r="T115" s="358">
        <f t="shared" si="22"/>
        <v>813547.50348468765</v>
      </c>
      <c r="U115" s="358">
        <f t="shared" si="22"/>
        <v>691416.66451003053</v>
      </c>
      <c r="V115" s="358">
        <f t="shared" si="22"/>
        <v>113238.0956361284</v>
      </c>
      <c r="W115" s="358">
        <f t="shared" si="22"/>
        <v>8892.7571548723463</v>
      </c>
      <c r="X115" s="358">
        <f t="shared" si="22"/>
        <v>813547.51730103139</v>
      </c>
      <c r="Y115" s="358">
        <f t="shared" si="22"/>
        <v>691119.13579605112</v>
      </c>
      <c r="Z115" s="358">
        <f t="shared" si="22"/>
        <v>113238.09530463742</v>
      </c>
      <c r="AA115" s="358">
        <f t="shared" si="22"/>
        <v>9190.2765816697756</v>
      </c>
      <c r="AB115" s="358">
        <f t="shared" si="22"/>
        <v>813547.50768235838</v>
      </c>
    </row>
  </sheetData>
  <mergeCells count="15">
    <mergeCell ref="U78:X78"/>
    <mergeCell ref="Y78:AB78"/>
    <mergeCell ref="A78:B79"/>
    <mergeCell ref="C78:D79"/>
    <mergeCell ref="E78:H78"/>
    <mergeCell ref="I78:L78"/>
    <mergeCell ref="M78:P78"/>
    <mergeCell ref="Q78:T78"/>
    <mergeCell ref="M37:P37"/>
    <mergeCell ref="Q37:T37"/>
    <mergeCell ref="U37:X37"/>
    <mergeCell ref="Y37:AB37"/>
    <mergeCell ref="A3:I3"/>
    <mergeCell ref="A37:B38"/>
    <mergeCell ref="C37:D3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view="pageBreakPreview" topLeftCell="A7" zoomScale="60" zoomScaleNormal="100" workbookViewId="0">
      <selection activeCell="C51" sqref="C51"/>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U02452_3FF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0</v>
      </c>
      <c r="C10" s="152">
        <f t="shared" si="0"/>
        <v>0</v>
      </c>
      <c r="D10" s="152">
        <f t="shared" si="0"/>
        <v>0</v>
      </c>
      <c r="E10" s="152">
        <f t="shared" si="0"/>
        <v>0</v>
      </c>
      <c r="F10" s="152">
        <f t="shared" si="0"/>
        <v>534.20134666860099</v>
      </c>
      <c r="G10" s="152">
        <f t="shared" si="0"/>
        <v>20.044254051446917</v>
      </c>
      <c r="H10" s="152">
        <f t="shared" si="0"/>
        <v>8.0000002384185781E-2</v>
      </c>
      <c r="I10" s="152">
        <f t="shared" si="0"/>
        <v>761.44071988493204</v>
      </c>
      <c r="J10" s="152">
        <f t="shared" si="0"/>
        <v>4875.0043550318478</v>
      </c>
      <c r="K10" s="152">
        <f t="shared" si="0"/>
        <v>1419.8457942387463</v>
      </c>
      <c r="L10" s="152">
        <f t="shared" si="0"/>
        <v>218.37284616172315</v>
      </c>
      <c r="M10" s="152">
        <f t="shared" si="0"/>
        <v>0</v>
      </c>
      <c r="N10" s="152">
        <f t="shared" si="0"/>
        <v>0</v>
      </c>
      <c r="O10" s="152">
        <f t="shared" si="0"/>
        <v>0</v>
      </c>
      <c r="P10" s="134">
        <f t="shared" si="0"/>
        <v>7828.9893760000004</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0</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0</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534.20134666860099</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20.044254051446917</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8.0000002384185781E-2</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761.44071988493204</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4875.0043550318478</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1419.8457942387463</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218.37284616172315</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7828.9893760000004</v>
      </c>
    </row>
    <row r="12" spans="1:17" x14ac:dyDescent="0.25">
      <c r="A12" s="129" t="s">
        <v>1174</v>
      </c>
      <c r="B12" s="152">
        <f t="shared" ref="B12:P12" si="1">B13+B14</f>
        <v>0</v>
      </c>
      <c r="C12" s="152">
        <f t="shared" si="1"/>
        <v>0</v>
      </c>
      <c r="D12" s="152">
        <f t="shared" si="1"/>
        <v>0</v>
      </c>
      <c r="E12" s="152">
        <f t="shared" si="1"/>
        <v>0</v>
      </c>
      <c r="F12" s="152">
        <f t="shared" si="1"/>
        <v>0</v>
      </c>
      <c r="G12" s="152">
        <f t="shared" si="1"/>
        <v>0</v>
      </c>
      <c r="H12" s="152">
        <f t="shared" si="1"/>
        <v>0</v>
      </c>
      <c r="I12" s="152">
        <f t="shared" si="1"/>
        <v>0</v>
      </c>
      <c r="J12" s="152">
        <f t="shared" si="1"/>
        <v>0</v>
      </c>
      <c r="K12" s="152">
        <f t="shared" si="1"/>
        <v>0</v>
      </c>
      <c r="L12" s="152">
        <f t="shared" si="1"/>
        <v>0</v>
      </c>
      <c r="M12" s="152">
        <f t="shared" si="1"/>
        <v>0</v>
      </c>
      <c r="N12" s="152">
        <f t="shared" si="1"/>
        <v>0</v>
      </c>
      <c r="O12" s="152">
        <f t="shared" si="1"/>
        <v>0</v>
      </c>
      <c r="P12" s="135">
        <f t="shared" si="1"/>
        <v>0</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0</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0</v>
      </c>
      <c r="C15" s="132">
        <f t="shared" si="2"/>
        <v>0</v>
      </c>
      <c r="D15" s="132">
        <f t="shared" si="2"/>
        <v>0</v>
      </c>
      <c r="E15" s="132">
        <f t="shared" si="2"/>
        <v>0</v>
      </c>
      <c r="F15" s="132">
        <f t="shared" si="2"/>
        <v>534.20134666860099</v>
      </c>
      <c r="G15" s="132">
        <f t="shared" si="2"/>
        <v>20.044254051446917</v>
      </c>
      <c r="H15" s="132">
        <f t="shared" si="2"/>
        <v>8.0000002384185781E-2</v>
      </c>
      <c r="I15" s="132">
        <f t="shared" si="2"/>
        <v>761.44071988493204</v>
      </c>
      <c r="J15" s="132">
        <f t="shared" si="2"/>
        <v>4875.0043550318478</v>
      </c>
      <c r="K15" s="132">
        <f t="shared" si="2"/>
        <v>1419.8457942387463</v>
      </c>
      <c r="L15" s="132">
        <f t="shared" si="2"/>
        <v>218.37284616172315</v>
      </c>
      <c r="M15" s="132">
        <f t="shared" si="2"/>
        <v>0</v>
      </c>
      <c r="N15" s="132">
        <f t="shared" si="2"/>
        <v>0</v>
      </c>
      <c r="O15" s="132">
        <f t="shared" si="2"/>
        <v>0</v>
      </c>
      <c r="P15" s="132">
        <f t="shared" si="2"/>
        <v>7828.9893760000004</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5.0000000572204595</v>
      </c>
      <c r="K16" s="152">
        <f t="shared" si="3"/>
        <v>0</v>
      </c>
      <c r="L16" s="152">
        <f t="shared" si="3"/>
        <v>0</v>
      </c>
      <c r="M16" s="152">
        <f t="shared" si="3"/>
        <v>0</v>
      </c>
      <c r="N16" s="152">
        <f t="shared" si="3"/>
        <v>0</v>
      </c>
      <c r="O16" s="152">
        <f t="shared" si="3"/>
        <v>0</v>
      </c>
      <c r="P16" s="135">
        <f t="shared" si="3"/>
        <v>5</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5.0000000572204595</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5</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0</v>
      </c>
      <c r="E22" s="152">
        <f t="shared" si="4"/>
        <v>0</v>
      </c>
      <c r="F22" s="152">
        <f t="shared" si="4"/>
        <v>0</v>
      </c>
      <c r="G22" s="152">
        <f t="shared" si="4"/>
        <v>0</v>
      </c>
      <c r="H22" s="152">
        <f t="shared" si="4"/>
        <v>252.818770763278</v>
      </c>
      <c r="I22" s="152">
        <f t="shared" si="4"/>
        <v>0</v>
      </c>
      <c r="J22" s="152">
        <f t="shared" si="4"/>
        <v>422.80307286441325</v>
      </c>
      <c r="K22" s="152">
        <f t="shared" si="4"/>
        <v>0</v>
      </c>
      <c r="L22" s="152">
        <f t="shared" si="4"/>
        <v>0</v>
      </c>
      <c r="M22" s="152">
        <f t="shared" si="4"/>
        <v>0</v>
      </c>
      <c r="N22" s="152">
        <f t="shared" si="4"/>
        <v>0</v>
      </c>
      <c r="O22" s="152">
        <f t="shared" si="4"/>
        <v>0</v>
      </c>
      <c r="P22" s="135">
        <f t="shared" si="4"/>
        <v>675.62185599999998</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0</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0</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71.807901572883139</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71.807903999999994</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252.818770763278</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0</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350.99517129153014</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603.81395199999997</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0</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0</v>
      </c>
    </row>
    <row r="28" spans="1:16" x14ac:dyDescent="0.25">
      <c r="A28" s="129" t="s">
        <v>1176</v>
      </c>
      <c r="B28" s="152">
        <f t="shared" ref="B28:P28" si="5">SUM(B29:B30)</f>
        <v>0</v>
      </c>
      <c r="C28" s="152">
        <f t="shared" si="5"/>
        <v>0</v>
      </c>
      <c r="D28" s="152">
        <f t="shared" si="5"/>
        <v>0</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0</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0</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0</v>
      </c>
    </row>
    <row r="31" spans="1:16" x14ac:dyDescent="0.25">
      <c r="A31" s="131" t="s">
        <v>1177</v>
      </c>
      <c r="B31" s="132">
        <f t="shared" ref="B31:P31" si="6">B28+B22+B16</f>
        <v>0</v>
      </c>
      <c r="C31" s="132">
        <f t="shared" si="6"/>
        <v>0</v>
      </c>
      <c r="D31" s="132">
        <f t="shared" si="6"/>
        <v>0</v>
      </c>
      <c r="E31" s="132">
        <f t="shared" si="6"/>
        <v>0</v>
      </c>
      <c r="F31" s="132">
        <f t="shared" si="6"/>
        <v>0</v>
      </c>
      <c r="G31" s="132">
        <f t="shared" si="6"/>
        <v>0</v>
      </c>
      <c r="H31" s="132">
        <f t="shared" si="6"/>
        <v>252.818770763278</v>
      </c>
      <c r="I31" s="132">
        <f t="shared" si="6"/>
        <v>0</v>
      </c>
      <c r="J31" s="132">
        <f t="shared" si="6"/>
        <v>427.80307292163371</v>
      </c>
      <c r="K31" s="132">
        <f t="shared" si="6"/>
        <v>0</v>
      </c>
      <c r="L31" s="132">
        <f t="shared" si="6"/>
        <v>0</v>
      </c>
      <c r="M31" s="132">
        <f t="shared" si="6"/>
        <v>0</v>
      </c>
      <c r="N31" s="132">
        <f t="shared" si="6"/>
        <v>0</v>
      </c>
      <c r="O31" s="132">
        <f t="shared" si="6"/>
        <v>0</v>
      </c>
      <c r="P31" s="132">
        <f t="shared" si="6"/>
        <v>680.62185599999998</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252.818770763278</v>
      </c>
      <c r="I32" s="152">
        <f t="shared" si="7"/>
        <v>0</v>
      </c>
      <c r="J32" s="152">
        <f t="shared" si="7"/>
        <v>427.80307292163371</v>
      </c>
      <c r="K32" s="152">
        <f t="shared" si="7"/>
        <v>0</v>
      </c>
      <c r="L32" s="152">
        <f t="shared" si="7"/>
        <v>0</v>
      </c>
      <c r="M32" s="152">
        <f t="shared" si="7"/>
        <v>0</v>
      </c>
      <c r="N32" s="152">
        <f t="shared" si="7"/>
        <v>0</v>
      </c>
      <c r="O32" s="152">
        <f t="shared" si="7"/>
        <v>0</v>
      </c>
      <c r="P32" s="164">
        <f t="shared" si="7"/>
        <v>680.62184400000001</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427.80307292163371</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427.80307199999999</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252.818770763278</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0</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252.81877200000002</v>
      </c>
    </row>
    <row r="35" spans="1:16" x14ac:dyDescent="0.25">
      <c r="A35" s="160" t="s">
        <v>1179</v>
      </c>
      <c r="B35" s="152">
        <f t="shared" ref="B35:P35" si="8">SUM(B36:B39)</f>
        <v>0</v>
      </c>
      <c r="C35" s="152">
        <f t="shared" si="8"/>
        <v>0</v>
      </c>
      <c r="D35" s="152">
        <f t="shared" si="8"/>
        <v>0</v>
      </c>
      <c r="E35" s="152">
        <f t="shared" si="8"/>
        <v>0</v>
      </c>
      <c r="F35" s="152">
        <f t="shared" si="8"/>
        <v>0</v>
      </c>
      <c r="G35" s="152">
        <f t="shared" si="8"/>
        <v>0</v>
      </c>
      <c r="H35" s="152">
        <f t="shared" si="8"/>
        <v>0</v>
      </c>
      <c r="I35" s="152">
        <f t="shared" si="8"/>
        <v>0</v>
      </c>
      <c r="J35" s="152">
        <f t="shared" si="8"/>
        <v>0</v>
      </c>
      <c r="K35" s="152">
        <f t="shared" si="8"/>
        <v>0</v>
      </c>
      <c r="L35" s="152">
        <f t="shared" si="8"/>
        <v>0</v>
      </c>
      <c r="M35" s="152">
        <f t="shared" si="8"/>
        <v>0</v>
      </c>
      <c r="N35" s="152">
        <f t="shared" si="8"/>
        <v>0</v>
      </c>
      <c r="O35" s="152">
        <f t="shared" si="8"/>
        <v>0</v>
      </c>
      <c r="P35" s="164">
        <f t="shared" si="8"/>
        <v>0</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0</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0</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0</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0</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0</v>
      </c>
    </row>
    <row r="40" spans="1:16" x14ac:dyDescent="0.25">
      <c r="A40" s="127" t="s">
        <v>1180</v>
      </c>
      <c r="B40" s="132">
        <f t="shared" ref="B40:P40" si="9">B31+B15</f>
        <v>0</v>
      </c>
      <c r="C40" s="132">
        <f t="shared" si="9"/>
        <v>0</v>
      </c>
      <c r="D40" s="132">
        <f t="shared" si="9"/>
        <v>0</v>
      </c>
      <c r="E40" s="132">
        <f t="shared" si="9"/>
        <v>0</v>
      </c>
      <c r="F40" s="132">
        <f t="shared" si="9"/>
        <v>534.20134666860099</v>
      </c>
      <c r="G40" s="132">
        <f t="shared" si="9"/>
        <v>20.044254051446917</v>
      </c>
      <c r="H40" s="132">
        <f t="shared" si="9"/>
        <v>252.89877076566219</v>
      </c>
      <c r="I40" s="132">
        <f t="shared" si="9"/>
        <v>761.44071988493204</v>
      </c>
      <c r="J40" s="132">
        <f t="shared" si="9"/>
        <v>5302.8074279534812</v>
      </c>
      <c r="K40" s="132">
        <f t="shared" si="9"/>
        <v>1419.8457942387463</v>
      </c>
      <c r="L40" s="132">
        <f t="shared" si="9"/>
        <v>218.37284616172315</v>
      </c>
      <c r="M40" s="132">
        <f t="shared" si="9"/>
        <v>0</v>
      </c>
      <c r="N40" s="132">
        <f t="shared" si="9"/>
        <v>0</v>
      </c>
      <c r="O40" s="132">
        <f t="shared" si="9"/>
        <v>0</v>
      </c>
      <c r="P40" s="132">
        <f t="shared" si="9"/>
        <v>8509.6112320000011</v>
      </c>
    </row>
    <row r="41" spans="1:16" x14ac:dyDescent="0.25">
      <c r="A41" s="138" t="s">
        <v>1181</v>
      </c>
      <c r="B41" s="142">
        <f t="shared" ref="B41:P41" si="10">IF(ISERROR(B15/B40),0,B15/B40)</f>
        <v>0</v>
      </c>
      <c r="C41" s="142">
        <f t="shared" si="10"/>
        <v>0</v>
      </c>
      <c r="D41" s="142">
        <f t="shared" si="10"/>
        <v>0</v>
      </c>
      <c r="E41" s="142">
        <f t="shared" si="10"/>
        <v>0</v>
      </c>
      <c r="F41" s="142">
        <f t="shared" si="10"/>
        <v>1</v>
      </c>
      <c r="G41" s="142">
        <f t="shared" si="10"/>
        <v>1</v>
      </c>
      <c r="H41" s="142">
        <f t="shared" si="10"/>
        <v>3.1633211241787471E-4</v>
      </c>
      <c r="I41" s="142">
        <f t="shared" si="10"/>
        <v>1</v>
      </c>
      <c r="J41" s="142">
        <f t="shared" si="10"/>
        <v>0.9193251728006393</v>
      </c>
      <c r="K41" s="142">
        <f t="shared" si="10"/>
        <v>1</v>
      </c>
      <c r="L41" s="142">
        <f t="shared" si="10"/>
        <v>1</v>
      </c>
      <c r="M41" s="142">
        <f t="shared" si="10"/>
        <v>0</v>
      </c>
      <c r="N41" s="142">
        <f t="shared" si="10"/>
        <v>0</v>
      </c>
      <c r="O41" s="142">
        <f t="shared" si="10"/>
        <v>0</v>
      </c>
      <c r="P41" s="142">
        <f t="shared" si="10"/>
        <v>0.92001727958610457</v>
      </c>
    </row>
    <row r="42" spans="1:16" x14ac:dyDescent="0.25">
      <c r="A42" s="138" t="s">
        <v>1182</v>
      </c>
      <c r="B42" s="142">
        <f t="shared" ref="B42:P42" si="11">IF(ISERROR(B31/B40),0,B31/B40)</f>
        <v>0</v>
      </c>
      <c r="C42" s="142">
        <f t="shared" si="11"/>
        <v>0</v>
      </c>
      <c r="D42" s="142">
        <f t="shared" si="11"/>
        <v>0</v>
      </c>
      <c r="E42" s="142">
        <f t="shared" si="11"/>
        <v>0</v>
      </c>
      <c r="F42" s="142">
        <f t="shared" si="11"/>
        <v>0</v>
      </c>
      <c r="G42" s="142">
        <f t="shared" si="11"/>
        <v>0</v>
      </c>
      <c r="H42" s="142">
        <f t="shared" si="11"/>
        <v>0.99968366788758212</v>
      </c>
      <c r="I42" s="142">
        <f t="shared" si="11"/>
        <v>0</v>
      </c>
      <c r="J42" s="142">
        <f t="shared" si="11"/>
        <v>8.0674827199360741E-2</v>
      </c>
      <c r="K42" s="142">
        <f t="shared" si="11"/>
        <v>0</v>
      </c>
      <c r="L42" s="142">
        <f t="shared" si="11"/>
        <v>0</v>
      </c>
      <c r="M42" s="142">
        <f t="shared" si="11"/>
        <v>0</v>
      </c>
      <c r="N42" s="142">
        <f t="shared" si="11"/>
        <v>0</v>
      </c>
      <c r="O42" s="142">
        <f t="shared" si="11"/>
        <v>0</v>
      </c>
      <c r="P42" s="142">
        <f t="shared" si="11"/>
        <v>7.9982720413895383E-2</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479.19583917260172</v>
      </c>
      <c r="G47" s="152">
        <f t="shared" si="13"/>
        <v>0</v>
      </c>
      <c r="H47" s="152">
        <f t="shared" si="13"/>
        <v>0</v>
      </c>
      <c r="I47" s="152">
        <f t="shared" si="13"/>
        <v>94.941066367626192</v>
      </c>
      <c r="J47" s="152">
        <f t="shared" si="13"/>
        <v>0</v>
      </c>
      <c r="K47" s="152">
        <f t="shared" si="13"/>
        <v>0</v>
      </c>
      <c r="L47" s="152">
        <f t="shared" si="13"/>
        <v>0</v>
      </c>
      <c r="M47" s="152">
        <f t="shared" si="13"/>
        <v>0</v>
      </c>
      <c r="N47" s="152">
        <f t="shared" si="13"/>
        <v>0</v>
      </c>
      <c r="O47" s="152">
        <f t="shared" si="13"/>
        <v>0</v>
      </c>
      <c r="P47" s="140">
        <f t="shared" si="13"/>
        <v>574.13690000000008</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479.19583917260172</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94.941066367626192</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0</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574.13690000000008</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294.48836330592633</v>
      </c>
      <c r="K49" s="152">
        <f t="shared" si="14"/>
        <v>209.5751169115305</v>
      </c>
      <c r="L49" s="152">
        <f t="shared" si="14"/>
        <v>209.20118500113486</v>
      </c>
      <c r="M49" s="152">
        <f t="shared" si="14"/>
        <v>0</v>
      </c>
      <c r="N49" s="152">
        <f t="shared" si="14"/>
        <v>0</v>
      </c>
      <c r="O49" s="152">
        <f t="shared" si="14"/>
        <v>0</v>
      </c>
      <c r="P49" s="140">
        <f t="shared" si="14"/>
        <v>971.39394400000003</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294.48836330592633</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209.5751169115305</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209.20118500113486</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971.39394400000003</v>
      </c>
    </row>
    <row r="52" spans="1:16" x14ac:dyDescent="0.25">
      <c r="A52" s="129" t="s">
        <v>1169</v>
      </c>
      <c r="B52" s="152">
        <f t="shared" ref="B52:P52" si="15">SUM(B53:B58)</f>
        <v>0</v>
      </c>
      <c r="C52" s="152">
        <f t="shared" si="15"/>
        <v>0</v>
      </c>
      <c r="D52" s="152">
        <f t="shared" si="15"/>
        <v>0</v>
      </c>
      <c r="E52" s="152">
        <f t="shared" si="15"/>
        <v>0</v>
      </c>
      <c r="F52" s="152">
        <f t="shared" si="15"/>
        <v>1.1067239803718625</v>
      </c>
      <c r="G52" s="152">
        <f t="shared" si="15"/>
        <v>0.60132760810268759</v>
      </c>
      <c r="H52" s="152">
        <f t="shared" si="15"/>
        <v>0</v>
      </c>
      <c r="I52" s="152">
        <f t="shared" si="15"/>
        <v>22.843221085962178</v>
      </c>
      <c r="J52" s="152">
        <f t="shared" si="15"/>
        <v>22.246230252174346</v>
      </c>
      <c r="K52" s="152">
        <f t="shared" si="15"/>
        <v>17.431415147347401</v>
      </c>
      <c r="L52" s="152">
        <f t="shared" si="15"/>
        <v>3.3529199434670809</v>
      </c>
      <c r="M52" s="152">
        <f t="shared" si="15"/>
        <v>0</v>
      </c>
      <c r="N52" s="152">
        <f t="shared" si="15"/>
        <v>0</v>
      </c>
      <c r="O52" s="152">
        <f t="shared" si="15"/>
        <v>0</v>
      </c>
      <c r="P52" s="140">
        <f t="shared" si="15"/>
        <v>67.581844000000004</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0</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1.1067239803718625</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0.60132760810268759</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22.843221085962178</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22.246230252174346</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17.431415147347401</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3.3529199434670809</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67.581844000000004</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v>
      </c>
      <c r="C59" s="142">
        <f t="shared" si="16"/>
        <v>0</v>
      </c>
      <c r="D59" s="142">
        <f t="shared" si="16"/>
        <v>0</v>
      </c>
      <c r="E59" s="142">
        <f t="shared" si="16"/>
        <v>0</v>
      </c>
      <c r="F59" s="142">
        <f t="shared" si="16"/>
        <v>0.89910399168449817</v>
      </c>
      <c r="G59" s="142">
        <f t="shared" si="16"/>
        <v>2.9999999329447739E-2</v>
      </c>
      <c r="H59" s="142">
        <f t="shared" si="16"/>
        <v>0</v>
      </c>
      <c r="I59" s="142">
        <f t="shared" si="16"/>
        <v>0.1546860896425237</v>
      </c>
      <c r="J59" s="142">
        <f t="shared" si="16"/>
        <v>6.4971140637274674E-2</v>
      </c>
      <c r="K59" s="142">
        <f t="shared" si="16"/>
        <v>0.15988111735795082</v>
      </c>
      <c r="L59" s="142">
        <f t="shared" si="16"/>
        <v>0.97335409910437332</v>
      </c>
      <c r="M59" s="142">
        <f t="shared" si="16"/>
        <v>0</v>
      </c>
      <c r="N59" s="142">
        <f t="shared" si="16"/>
        <v>0</v>
      </c>
      <c r="O59" s="142">
        <f t="shared" si="16"/>
        <v>0</v>
      </c>
      <c r="P59" s="142">
        <f t="shared" si="16"/>
        <v>0.20604354029972821</v>
      </c>
    </row>
    <row r="60" spans="1:16" x14ac:dyDescent="0.25">
      <c r="A60" s="127" t="s">
        <v>1188</v>
      </c>
      <c r="B60" s="141">
        <f t="shared" ref="B60:P60" si="17">B52+B49+B47+B45</f>
        <v>0</v>
      </c>
      <c r="C60" s="141">
        <f t="shared" si="17"/>
        <v>0</v>
      </c>
      <c r="D60" s="141">
        <f t="shared" si="17"/>
        <v>0</v>
      </c>
      <c r="E60" s="141">
        <f t="shared" si="17"/>
        <v>0</v>
      </c>
      <c r="F60" s="141">
        <f t="shared" si="17"/>
        <v>480.30256315297356</v>
      </c>
      <c r="G60" s="141">
        <f t="shared" si="17"/>
        <v>0.60132760810268759</v>
      </c>
      <c r="H60" s="141">
        <f t="shared" si="17"/>
        <v>0</v>
      </c>
      <c r="I60" s="141">
        <f t="shared" si="17"/>
        <v>117.78428745358838</v>
      </c>
      <c r="J60" s="141">
        <f t="shared" si="17"/>
        <v>316.7345935581007</v>
      </c>
      <c r="K60" s="141">
        <f t="shared" si="17"/>
        <v>227.00653205887789</v>
      </c>
      <c r="L60" s="141">
        <f t="shared" si="17"/>
        <v>212.55410494460193</v>
      </c>
      <c r="M60" s="141">
        <f t="shared" si="17"/>
        <v>0</v>
      </c>
      <c r="N60" s="141">
        <f t="shared" si="17"/>
        <v>0</v>
      </c>
      <c r="O60" s="141">
        <f t="shared" si="17"/>
        <v>0</v>
      </c>
      <c r="P60" s="141">
        <f t="shared" si="17"/>
        <v>1613.1126880000002</v>
      </c>
    </row>
    <row r="61" spans="1:16" x14ac:dyDescent="0.25">
      <c r="A61" s="129" t="s">
        <v>1189</v>
      </c>
      <c r="B61" s="152">
        <f t="shared" ref="B61:P61" si="18">SUM(B62:B66)</f>
        <v>0</v>
      </c>
      <c r="C61" s="152">
        <f t="shared" si="18"/>
        <v>0</v>
      </c>
      <c r="D61" s="152">
        <f t="shared" si="18"/>
        <v>0</v>
      </c>
      <c r="E61" s="152">
        <f t="shared" si="18"/>
        <v>0</v>
      </c>
      <c r="F61" s="152">
        <f t="shared" si="18"/>
        <v>355.83415478348735</v>
      </c>
      <c r="G61" s="152">
        <f t="shared" si="18"/>
        <v>0</v>
      </c>
      <c r="H61" s="152">
        <f t="shared" si="18"/>
        <v>0</v>
      </c>
      <c r="I61" s="152">
        <f t="shared" si="18"/>
        <v>83.607428181171414</v>
      </c>
      <c r="J61" s="152">
        <f t="shared" si="18"/>
        <v>97.080811018943791</v>
      </c>
      <c r="K61" s="152">
        <f t="shared" si="18"/>
        <v>0</v>
      </c>
      <c r="L61" s="152">
        <f t="shared" si="18"/>
        <v>0</v>
      </c>
      <c r="M61" s="152">
        <f t="shared" si="18"/>
        <v>0</v>
      </c>
      <c r="N61" s="152">
        <f t="shared" si="18"/>
        <v>0</v>
      </c>
      <c r="O61" s="152">
        <f t="shared" si="18"/>
        <v>0</v>
      </c>
      <c r="P61" s="140">
        <f t="shared" si="18"/>
        <v>536.52239199999997</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0</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355.83415478348735</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83.607428181171414</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97.080811018943791</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536.52239199999997</v>
      </c>
    </row>
    <row r="67" spans="1:16" x14ac:dyDescent="0.25">
      <c r="A67" s="129" t="s">
        <v>1170</v>
      </c>
      <c r="B67" s="152">
        <f t="shared" ref="B67:P67" si="19">SUM(B68:B71)</f>
        <v>0</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40">
        <f t="shared" si="19"/>
        <v>0</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0</v>
      </c>
    </row>
    <row r="72" spans="1:16" x14ac:dyDescent="0.25">
      <c r="A72" s="129" t="s">
        <v>1190</v>
      </c>
      <c r="B72" s="152">
        <f t="shared" ref="B72:P72" si="20">SUM(B73:B78)</f>
        <v>0</v>
      </c>
      <c r="C72" s="152">
        <f t="shared" si="20"/>
        <v>0</v>
      </c>
      <c r="D72" s="152">
        <f t="shared" si="20"/>
        <v>0</v>
      </c>
      <c r="E72" s="152">
        <f t="shared" si="20"/>
        <v>0</v>
      </c>
      <c r="F72" s="152">
        <f t="shared" si="20"/>
        <v>479.19583917260172</v>
      </c>
      <c r="G72" s="152">
        <f t="shared" si="20"/>
        <v>0</v>
      </c>
      <c r="H72" s="152">
        <f t="shared" si="20"/>
        <v>0</v>
      </c>
      <c r="I72" s="152">
        <f t="shared" si="20"/>
        <v>94.941066367626192</v>
      </c>
      <c r="J72" s="152">
        <f t="shared" si="20"/>
        <v>102.92465659528793</v>
      </c>
      <c r="K72" s="152">
        <f t="shared" si="20"/>
        <v>104.78755845576525</v>
      </c>
      <c r="L72" s="152">
        <f t="shared" si="20"/>
        <v>20.920118811847541</v>
      </c>
      <c r="M72" s="152">
        <f t="shared" si="20"/>
        <v>0</v>
      </c>
      <c r="N72" s="152">
        <f t="shared" si="20"/>
        <v>0</v>
      </c>
      <c r="O72" s="152">
        <f t="shared" si="20"/>
        <v>0</v>
      </c>
      <c r="P72" s="140">
        <f t="shared" si="20"/>
        <v>802.76923999999997</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479.19583917260172</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0</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94.941066367626192</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102.92465659528793</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104.78755845576525</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20.920118811847541</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802.76923999999997</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0</v>
      </c>
      <c r="C81" s="141">
        <f t="shared" si="22"/>
        <v>0</v>
      </c>
      <c r="D81" s="141">
        <f t="shared" si="22"/>
        <v>0</v>
      </c>
      <c r="E81" s="141">
        <f t="shared" si="22"/>
        <v>0</v>
      </c>
      <c r="F81" s="141">
        <f t="shared" si="22"/>
        <v>835.02999395608913</v>
      </c>
      <c r="G81" s="141">
        <f t="shared" si="22"/>
        <v>0</v>
      </c>
      <c r="H81" s="141">
        <f t="shared" si="22"/>
        <v>0</v>
      </c>
      <c r="I81" s="141">
        <f t="shared" si="22"/>
        <v>178.54849454879761</v>
      </c>
      <c r="J81" s="141">
        <f t="shared" si="22"/>
        <v>200.00546761423172</v>
      </c>
      <c r="K81" s="141">
        <f t="shared" si="22"/>
        <v>104.78755845576525</v>
      </c>
      <c r="L81" s="141">
        <f t="shared" si="22"/>
        <v>20.920118811847541</v>
      </c>
      <c r="M81" s="141">
        <f t="shared" si="22"/>
        <v>0</v>
      </c>
      <c r="N81" s="141">
        <f t="shared" si="22"/>
        <v>0</v>
      </c>
      <c r="O81" s="141">
        <f t="shared" si="22"/>
        <v>0</v>
      </c>
      <c r="P81" s="141">
        <f t="shared" si="22"/>
        <v>1339.2916319999999</v>
      </c>
    </row>
    <row r="82" spans="1:16" x14ac:dyDescent="0.25">
      <c r="A82" s="170" t="s">
        <v>1192</v>
      </c>
      <c r="B82" s="152">
        <f t="shared" ref="B82:P82" si="23">B83+B84</f>
        <v>0</v>
      </c>
      <c r="C82" s="152">
        <f t="shared" si="23"/>
        <v>0</v>
      </c>
      <c r="D82" s="152">
        <f t="shared" si="23"/>
        <v>0</v>
      </c>
      <c r="E82" s="152">
        <f t="shared" si="23"/>
        <v>0</v>
      </c>
      <c r="F82" s="152">
        <f t="shared" si="23"/>
        <v>0</v>
      </c>
      <c r="G82" s="152">
        <f t="shared" si="23"/>
        <v>0</v>
      </c>
      <c r="H82" s="152">
        <f t="shared" si="23"/>
        <v>0</v>
      </c>
      <c r="I82" s="152">
        <f t="shared" si="23"/>
        <v>0</v>
      </c>
      <c r="J82" s="152">
        <f t="shared" si="23"/>
        <v>0</v>
      </c>
      <c r="K82" s="152">
        <f t="shared" si="23"/>
        <v>0</v>
      </c>
      <c r="L82" s="152">
        <f t="shared" si="23"/>
        <v>0</v>
      </c>
      <c r="M82" s="152">
        <f t="shared" si="23"/>
        <v>0</v>
      </c>
      <c r="N82" s="152">
        <f t="shared" si="23"/>
        <v>0</v>
      </c>
      <c r="O82" s="152">
        <f t="shared" si="23"/>
        <v>0</v>
      </c>
      <c r="P82" s="140">
        <f t="shared" si="23"/>
        <v>0</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0</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0</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0</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0</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0</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0</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0</v>
      </c>
      <c r="E85" s="152">
        <f t="shared" si="24"/>
        <v>0</v>
      </c>
      <c r="F85" s="152">
        <f t="shared" si="24"/>
        <v>479.19583917260172</v>
      </c>
      <c r="G85" s="152">
        <f t="shared" si="24"/>
        <v>0</v>
      </c>
      <c r="H85" s="152">
        <f t="shared" si="24"/>
        <v>25.281877453057128</v>
      </c>
      <c r="I85" s="152">
        <f t="shared" si="24"/>
        <v>94.941066367626192</v>
      </c>
      <c r="J85" s="152">
        <f t="shared" si="24"/>
        <v>336.76867122239332</v>
      </c>
      <c r="K85" s="152">
        <f t="shared" si="24"/>
        <v>209.5751169115305</v>
      </c>
      <c r="L85" s="152">
        <f t="shared" si="24"/>
        <v>209.20118500113486</v>
      </c>
      <c r="M85" s="152">
        <f t="shared" si="24"/>
        <v>0</v>
      </c>
      <c r="N85" s="152">
        <f t="shared" si="24"/>
        <v>0</v>
      </c>
      <c r="O85" s="152">
        <f t="shared" si="24"/>
        <v>0</v>
      </c>
      <c r="P85" s="140">
        <f t="shared" si="24"/>
        <v>1613.093028</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479.19583917260172</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25.281877453057128</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94.941066367626192</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336.76867122239332</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209.5751169115305</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209.20118500113486</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1613.093028</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0</v>
      </c>
      <c r="C88" s="141">
        <f t="shared" si="25"/>
        <v>0</v>
      </c>
      <c r="D88" s="141">
        <f t="shared" si="25"/>
        <v>0</v>
      </c>
      <c r="E88" s="141">
        <f t="shared" si="25"/>
        <v>0</v>
      </c>
      <c r="F88" s="141">
        <f t="shared" si="25"/>
        <v>479.19583917260172</v>
      </c>
      <c r="G88" s="141">
        <f t="shared" si="25"/>
        <v>0</v>
      </c>
      <c r="H88" s="141">
        <f t="shared" si="25"/>
        <v>25.281877453057128</v>
      </c>
      <c r="I88" s="141">
        <f t="shared" si="25"/>
        <v>94.941066367626192</v>
      </c>
      <c r="J88" s="141">
        <f t="shared" si="25"/>
        <v>336.76867122239332</v>
      </c>
      <c r="K88" s="141">
        <f t="shared" si="25"/>
        <v>209.5751169115305</v>
      </c>
      <c r="L88" s="141">
        <f t="shared" si="25"/>
        <v>209.20118500113486</v>
      </c>
      <c r="M88" s="141">
        <f t="shared" si="25"/>
        <v>0</v>
      </c>
      <c r="N88" s="141">
        <f t="shared" si="25"/>
        <v>0</v>
      </c>
      <c r="O88" s="141">
        <f t="shared" si="25"/>
        <v>0</v>
      </c>
      <c r="P88" s="141">
        <f t="shared" si="25"/>
        <v>1613.093028</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view="pageBreakPreview" zoomScale="60" zoomScaleNormal="100" workbookViewId="0">
      <selection activeCell="C51" sqref="C51"/>
    </sheetView>
  </sheetViews>
  <sheetFormatPr baseColWidth="10" defaultRowHeight="15" x14ac:dyDescent="0.25"/>
  <cols>
    <col min="14" max="14" width="32.5703125" customWidth="1"/>
    <col min="15" max="15" width="7.7109375" customWidth="1"/>
    <col min="30" max="30" width="20.7109375" customWidth="1"/>
    <col min="45" max="45" width="7.42578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U02452_3FF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U02452_3FF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U02452_3FF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U02452_3FF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4"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workbookViewId="0">
      <selection activeCell="C51" sqref="C51"/>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U02452_3FF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HR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7828.9893160396814</v>
      </c>
      <c r="C13" s="152">
        <f t="shared" si="7"/>
        <v>191.94446915686132</v>
      </c>
      <c r="D13" s="152">
        <f t="shared" si="7"/>
        <v>150.38076788008215</v>
      </c>
      <c r="E13" s="152">
        <f t="shared" si="7"/>
        <v>343.72385055512189</v>
      </c>
      <c r="F13" s="152">
        <f t="shared" si="7"/>
        <v>275.77847897827621</v>
      </c>
      <c r="G13" s="152">
        <f t="shared" si="7"/>
        <v>0</v>
      </c>
      <c r="H13" s="152">
        <f t="shared" si="7"/>
        <v>22.052000262737273</v>
      </c>
      <c r="I13" s="152">
        <f t="shared" si="7"/>
        <v>59.867999711036681</v>
      </c>
      <c r="J13" s="152">
        <f t="shared" si="7"/>
        <v>31.739609954357149</v>
      </c>
      <c r="K13" s="152">
        <f t="shared" si="7"/>
        <v>379.72941249400378</v>
      </c>
      <c r="L13" s="152">
        <f t="shared" si="7"/>
        <v>196.95254591643811</v>
      </c>
      <c r="M13" s="152">
        <f t="shared" si="7"/>
        <v>36.743999789357183</v>
      </c>
      <c r="N13" s="152">
        <f t="shared" si="7"/>
        <v>307.57383564591407</v>
      </c>
      <c r="O13" s="152">
        <f t="shared" si="7"/>
        <v>182.15320168644189</v>
      </c>
      <c r="P13" s="152">
        <f t="shared" si="7"/>
        <v>276.13845034658908</v>
      </c>
      <c r="Q13" s="152">
        <f t="shared" si="7"/>
        <v>384.2344434821606</v>
      </c>
      <c r="R13" s="152">
        <f t="shared" si="7"/>
        <v>358.5253057399392</v>
      </c>
      <c r="S13" s="152">
        <f t="shared" si="7"/>
        <v>310.02079943031072</v>
      </c>
      <c r="T13" s="152">
        <f t="shared" si="7"/>
        <v>824.93999369919288</v>
      </c>
      <c r="U13" s="152">
        <f t="shared" si="7"/>
        <v>217.95597681373357</v>
      </c>
      <c r="V13" s="152">
        <f t="shared" si="7"/>
        <v>176.56377683103085</v>
      </c>
      <c r="W13" s="152">
        <f t="shared" si="7"/>
        <v>323.3599999922514</v>
      </c>
      <c r="X13" s="152">
        <f t="shared" si="7"/>
        <v>579.17886468946938</v>
      </c>
      <c r="Y13" s="152">
        <f t="shared" si="7"/>
        <v>884.23439550369983</v>
      </c>
      <c r="Z13" s="152">
        <f t="shared" si="7"/>
        <v>106.07141620993613</v>
      </c>
      <c r="AA13" s="152">
        <f t="shared" si="7"/>
        <v>367.51707345813509</v>
      </c>
      <c r="AB13" s="152">
        <f t="shared" si="7"/>
        <v>47.776508481502532</v>
      </c>
      <c r="AC13" s="152">
        <f t="shared" si="7"/>
        <v>18.621604485511778</v>
      </c>
      <c r="AD13" s="152">
        <f t="shared" si="7"/>
        <v>401.19853524327277</v>
      </c>
      <c r="AE13" s="152">
        <f t="shared" si="7"/>
        <v>62.912000004351135</v>
      </c>
      <c r="AF13" s="152">
        <f t="shared" si="7"/>
        <v>311.0999995979667</v>
      </c>
      <c r="AG13" s="152">
        <f t="shared" si="7"/>
        <v>0</v>
      </c>
      <c r="AH13" s="152">
        <f t="shared" si="7"/>
        <v>0</v>
      </c>
      <c r="AI13" s="152">
        <f t="shared" si="7"/>
        <v>0</v>
      </c>
      <c r="AJ13" s="152">
        <f t="shared" si="7"/>
        <v>0</v>
      </c>
      <c r="AK13" s="152">
        <f t="shared" si="7"/>
        <v>0</v>
      </c>
      <c r="AL13" s="152">
        <f t="shared" si="7"/>
        <v>0</v>
      </c>
      <c r="AM13" s="152">
        <f t="shared" si="7"/>
        <v>0</v>
      </c>
      <c r="AN13" s="152">
        <f t="shared" si="7"/>
        <v>0</v>
      </c>
      <c r="AO13" s="152">
        <f t="shared" si="7"/>
        <v>0</v>
      </c>
      <c r="AP13" s="152">
        <f t="shared" si="7"/>
        <v>0</v>
      </c>
      <c r="AQ13" s="152">
        <f t="shared" si="7"/>
        <v>0</v>
      </c>
      <c r="AR13" s="152">
        <f t="shared" si="7"/>
        <v>0</v>
      </c>
      <c r="AS13" s="152">
        <f t="shared" si="7"/>
        <v>0</v>
      </c>
      <c r="AT13" s="152">
        <f t="shared" si="7"/>
        <v>0</v>
      </c>
      <c r="AU13" s="152">
        <f t="shared" si="7"/>
        <v>0</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7828.9893160396814</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191.94446915686132</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150.38076788008215</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343.72385055512189</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275.77847897827621</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0</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22.052000262737273</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59.867999711036681</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31.739609954357149</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379.72941249400378</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196.95254591643811</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36.743999789357183</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307.57383564591407</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182.15320168644189</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276.13845034658908</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384.2344434821606</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358.5253057399392</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310.02079943031072</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824.93999369919288</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217.95597681373357</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176.56377683103085</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323.3599999922514</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579.17886468946938</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884.23439550369983</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106.07141620993613</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367.51707345813509</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47.776508481502532</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18.621604485511778</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401.19853524327277</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62.912000004351135</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311.0999995979667</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0</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0</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0</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0</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0</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0</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0</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0</v>
      </c>
      <c r="C15" s="152">
        <f t="shared" ref="C15:AH15" si="11">SUM(C16:C17)</f>
        <v>0</v>
      </c>
      <c r="D15" s="152">
        <f t="shared" si="11"/>
        <v>0</v>
      </c>
      <c r="E15" s="152">
        <f t="shared" si="11"/>
        <v>0</v>
      </c>
      <c r="F15" s="152">
        <f t="shared" si="11"/>
        <v>0</v>
      </c>
      <c r="G15" s="152">
        <f t="shared" si="11"/>
        <v>0</v>
      </c>
      <c r="H15" s="152">
        <f t="shared" si="11"/>
        <v>0</v>
      </c>
      <c r="I15" s="152">
        <f t="shared" si="11"/>
        <v>0</v>
      </c>
      <c r="J15" s="152">
        <f t="shared" si="11"/>
        <v>0</v>
      </c>
      <c r="K15" s="152">
        <f t="shared" si="11"/>
        <v>0</v>
      </c>
      <c r="L15" s="152">
        <f t="shared" si="11"/>
        <v>0</v>
      </c>
      <c r="M15" s="152">
        <f t="shared" si="11"/>
        <v>0</v>
      </c>
      <c r="N15" s="152">
        <f t="shared" si="11"/>
        <v>0</v>
      </c>
      <c r="O15" s="152">
        <f t="shared" si="11"/>
        <v>0</v>
      </c>
      <c r="P15" s="152">
        <f t="shared" si="11"/>
        <v>0</v>
      </c>
      <c r="Q15" s="152">
        <f t="shared" si="11"/>
        <v>0</v>
      </c>
      <c r="R15" s="152">
        <f t="shared" si="11"/>
        <v>0</v>
      </c>
      <c r="S15" s="152">
        <f t="shared" si="11"/>
        <v>0</v>
      </c>
      <c r="T15" s="152">
        <f t="shared" si="11"/>
        <v>0</v>
      </c>
      <c r="U15" s="152">
        <f t="shared" si="11"/>
        <v>0</v>
      </c>
      <c r="V15" s="152">
        <f t="shared" si="11"/>
        <v>0</v>
      </c>
      <c r="W15" s="152">
        <f t="shared" si="11"/>
        <v>0</v>
      </c>
      <c r="X15" s="152">
        <f t="shared" si="11"/>
        <v>0</v>
      </c>
      <c r="Y15" s="152">
        <f t="shared" si="11"/>
        <v>0</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0</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7828.9893160396814</v>
      </c>
      <c r="C18" s="132">
        <f t="shared" si="18"/>
        <v>191.94446915686132</v>
      </c>
      <c r="D18" s="132">
        <f t="shared" si="18"/>
        <v>150.38076788008215</v>
      </c>
      <c r="E18" s="132">
        <f t="shared" si="18"/>
        <v>343.72385055512189</v>
      </c>
      <c r="F18" s="132">
        <f t="shared" si="18"/>
        <v>275.77847897827621</v>
      </c>
      <c r="G18" s="132">
        <f t="shared" si="18"/>
        <v>0</v>
      </c>
      <c r="H18" s="132">
        <f t="shared" si="18"/>
        <v>22.052000262737273</v>
      </c>
      <c r="I18" s="132">
        <f t="shared" si="18"/>
        <v>59.867999711036681</v>
      </c>
      <c r="J18" s="132">
        <f t="shared" si="18"/>
        <v>31.739609954357149</v>
      </c>
      <c r="K18" s="132">
        <f t="shared" si="18"/>
        <v>379.72941249400378</v>
      </c>
      <c r="L18" s="132">
        <f t="shared" si="18"/>
        <v>196.95254591643811</v>
      </c>
      <c r="M18" s="132">
        <f t="shared" si="18"/>
        <v>36.743999789357183</v>
      </c>
      <c r="N18" s="132">
        <f t="shared" si="18"/>
        <v>307.57383564591407</v>
      </c>
      <c r="O18" s="132">
        <f t="shared" si="18"/>
        <v>182.15320168644189</v>
      </c>
      <c r="P18" s="132">
        <f t="shared" si="18"/>
        <v>276.13845034658908</v>
      </c>
      <c r="Q18" s="132">
        <f t="shared" si="18"/>
        <v>384.2344434821606</v>
      </c>
      <c r="R18" s="132">
        <f t="shared" si="18"/>
        <v>358.5253057399392</v>
      </c>
      <c r="S18" s="132">
        <f t="shared" si="18"/>
        <v>310.02079943031072</v>
      </c>
      <c r="T18" s="132">
        <f t="shared" si="18"/>
        <v>824.93999369919288</v>
      </c>
      <c r="U18" s="132">
        <f t="shared" si="18"/>
        <v>217.95597681373357</v>
      </c>
      <c r="V18" s="132">
        <f t="shared" si="18"/>
        <v>176.56377683103085</v>
      </c>
      <c r="W18" s="132">
        <f t="shared" si="18"/>
        <v>323.3599999922514</v>
      </c>
      <c r="X18" s="132">
        <f t="shared" si="18"/>
        <v>579.17886468946938</v>
      </c>
      <c r="Y18" s="132">
        <f t="shared" si="18"/>
        <v>884.23439550369983</v>
      </c>
      <c r="Z18" s="132">
        <f t="shared" si="18"/>
        <v>106.07141620993613</v>
      </c>
      <c r="AA18" s="132">
        <f t="shared" si="18"/>
        <v>367.51707345813509</v>
      </c>
      <c r="AB18" s="132">
        <f t="shared" si="18"/>
        <v>47.776508481502532</v>
      </c>
      <c r="AC18" s="132">
        <f t="shared" si="18"/>
        <v>18.621604485511778</v>
      </c>
      <c r="AD18" s="132">
        <f t="shared" si="18"/>
        <v>401.19853524327277</v>
      </c>
      <c r="AE18" s="132">
        <f t="shared" si="18"/>
        <v>62.912000004351135</v>
      </c>
      <c r="AF18" s="132">
        <f t="shared" si="18"/>
        <v>311.0999995979667</v>
      </c>
      <c r="AG18" s="132">
        <f t="shared" si="18"/>
        <v>0</v>
      </c>
      <c r="AH18" s="132">
        <f t="shared" si="18"/>
        <v>0</v>
      </c>
      <c r="AI18" s="132">
        <f t="shared" si="18"/>
        <v>0</v>
      </c>
      <c r="AJ18" s="132">
        <f t="shared" si="18"/>
        <v>0</v>
      </c>
      <c r="AK18" s="132">
        <f t="shared" si="18"/>
        <v>0</v>
      </c>
      <c r="AL18" s="132">
        <f t="shared" si="18"/>
        <v>0</v>
      </c>
      <c r="AM18" s="132">
        <f t="shared" si="18"/>
        <v>0</v>
      </c>
      <c r="AN18" s="132">
        <f t="shared" si="18"/>
        <v>0</v>
      </c>
      <c r="AO18" s="132">
        <f t="shared" si="18"/>
        <v>0</v>
      </c>
      <c r="AP18" s="132">
        <f t="shared" si="18"/>
        <v>0</v>
      </c>
      <c r="AQ18" s="132">
        <f t="shared" si="18"/>
        <v>0</v>
      </c>
      <c r="AR18" s="132">
        <f t="shared" si="18"/>
        <v>0</v>
      </c>
      <c r="AS18" s="132">
        <f t="shared" si="18"/>
        <v>0</v>
      </c>
      <c r="AT18" s="132">
        <f t="shared" si="18"/>
        <v>0</v>
      </c>
      <c r="AU18" s="132">
        <f t="shared" si="18"/>
        <v>0</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5.0000000572204586</v>
      </c>
      <c r="C19" s="152">
        <f t="shared" si="22"/>
        <v>0</v>
      </c>
      <c r="D19" s="152">
        <f t="shared" si="22"/>
        <v>0</v>
      </c>
      <c r="E19" s="152">
        <f t="shared" si="22"/>
        <v>0</v>
      </c>
      <c r="F19" s="152">
        <f t="shared" si="22"/>
        <v>0</v>
      </c>
      <c r="G19" s="152">
        <f t="shared" si="22"/>
        <v>0</v>
      </c>
      <c r="H19" s="152">
        <f t="shared" si="22"/>
        <v>0</v>
      </c>
      <c r="I19" s="152">
        <f t="shared" si="22"/>
        <v>0</v>
      </c>
      <c r="J19" s="152">
        <f t="shared" si="22"/>
        <v>4.8910000610351556</v>
      </c>
      <c r="K19" s="152">
        <f t="shared" si="22"/>
        <v>0</v>
      </c>
      <c r="L19" s="152">
        <f t="shared" si="22"/>
        <v>0</v>
      </c>
      <c r="M19" s="152">
        <f t="shared" si="22"/>
        <v>0.10899999618530273</v>
      </c>
      <c r="N19" s="152">
        <f t="shared" si="22"/>
        <v>0</v>
      </c>
      <c r="O19" s="152">
        <f t="shared" si="22"/>
        <v>0</v>
      </c>
      <c r="P19" s="152">
        <f t="shared" si="22"/>
        <v>0</v>
      </c>
      <c r="Q19" s="152">
        <f t="shared" si="22"/>
        <v>0</v>
      </c>
      <c r="R19" s="152">
        <f t="shared" si="22"/>
        <v>0</v>
      </c>
      <c r="S19" s="152">
        <f t="shared" si="22"/>
        <v>0</v>
      </c>
      <c r="T19" s="152">
        <f t="shared" si="22"/>
        <v>0</v>
      </c>
      <c r="U19" s="152">
        <f t="shared" si="22"/>
        <v>0</v>
      </c>
      <c r="V19" s="152">
        <f t="shared" si="22"/>
        <v>0</v>
      </c>
      <c r="W19" s="152">
        <f t="shared" si="22"/>
        <v>0</v>
      </c>
      <c r="X19" s="152">
        <f t="shared" si="22"/>
        <v>0</v>
      </c>
      <c r="Y19" s="152">
        <f t="shared" si="22"/>
        <v>0</v>
      </c>
      <c r="Z19" s="152">
        <f t="shared" si="22"/>
        <v>0</v>
      </c>
      <c r="AA19" s="152">
        <f t="shared" si="22"/>
        <v>0</v>
      </c>
      <c r="AB19" s="152">
        <f t="shared" si="22"/>
        <v>0</v>
      </c>
      <c r="AC19" s="152">
        <f t="shared" si="22"/>
        <v>0</v>
      </c>
      <c r="AD19" s="152">
        <f t="shared" si="22"/>
        <v>0</v>
      </c>
      <c r="AE19" s="152">
        <f t="shared" si="22"/>
        <v>0</v>
      </c>
      <c r="AF19" s="152">
        <f t="shared" si="22"/>
        <v>0</v>
      </c>
      <c r="AG19" s="152">
        <f t="shared" si="22"/>
        <v>0</v>
      </c>
      <c r="AH19" s="152">
        <f t="shared" si="22"/>
        <v>0</v>
      </c>
      <c r="AI19" s="152">
        <f t="shared" si="22"/>
        <v>0</v>
      </c>
      <c r="AJ19" s="152">
        <f t="shared" si="22"/>
        <v>0</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5.0000000572204586</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4.8910000610351556</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0.10899999618530273</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675.62184362769131</v>
      </c>
      <c r="C25" s="152">
        <f t="shared" si="26"/>
        <v>62.903998748064041</v>
      </c>
      <c r="D25" s="152">
        <f t="shared" si="26"/>
        <v>57.345541222095491</v>
      </c>
      <c r="E25" s="152">
        <f t="shared" si="26"/>
        <v>76.281230411529549</v>
      </c>
      <c r="F25" s="152">
        <f t="shared" si="26"/>
        <v>53.062504954338074</v>
      </c>
      <c r="G25" s="152">
        <f t="shared" si="26"/>
        <v>0</v>
      </c>
      <c r="H25" s="152">
        <f t="shared" si="26"/>
        <v>0</v>
      </c>
      <c r="I25" s="152">
        <f t="shared" si="26"/>
        <v>0</v>
      </c>
      <c r="J25" s="152">
        <f t="shared" si="26"/>
        <v>18.064000194072726</v>
      </c>
      <c r="K25" s="152">
        <f t="shared" si="26"/>
        <v>0</v>
      </c>
      <c r="L25" s="152">
        <f t="shared" si="26"/>
        <v>57.67599928289652</v>
      </c>
      <c r="M25" s="152">
        <f t="shared" si="26"/>
        <v>1.6320000040531157</v>
      </c>
      <c r="N25" s="152">
        <f t="shared" si="26"/>
        <v>4.2600000286102295</v>
      </c>
      <c r="O25" s="152">
        <f t="shared" si="26"/>
        <v>70.827999486923218</v>
      </c>
      <c r="P25" s="152">
        <f t="shared" si="26"/>
        <v>7.0680000787973407</v>
      </c>
      <c r="Q25" s="152">
        <f t="shared" si="26"/>
        <v>14.383116683959962</v>
      </c>
      <c r="R25" s="152">
        <f t="shared" si="26"/>
        <v>5.7919999885559079</v>
      </c>
      <c r="S25" s="152">
        <f t="shared" si="26"/>
        <v>6.608000078201294</v>
      </c>
      <c r="T25" s="152">
        <f t="shared" si="26"/>
        <v>6.7679998183250429</v>
      </c>
      <c r="U25" s="152">
        <f t="shared" si="26"/>
        <v>8.0679999613761915</v>
      </c>
      <c r="V25" s="152">
        <f t="shared" si="26"/>
        <v>0.81200001239776609</v>
      </c>
      <c r="W25" s="152">
        <f t="shared" si="26"/>
        <v>95.55999969244003</v>
      </c>
      <c r="X25" s="152">
        <f t="shared" si="26"/>
        <v>25.442639937102793</v>
      </c>
      <c r="Y25" s="152">
        <f t="shared" si="26"/>
        <v>45.556909959316258</v>
      </c>
      <c r="Z25" s="152">
        <f t="shared" si="26"/>
        <v>1.164000015258789</v>
      </c>
      <c r="AA25" s="152">
        <f t="shared" si="26"/>
        <v>4.2080000174045562</v>
      </c>
      <c r="AB25" s="152">
        <f t="shared" si="26"/>
        <v>19.30750725090504</v>
      </c>
      <c r="AC25" s="152">
        <f t="shared" si="26"/>
        <v>10.126395702362061</v>
      </c>
      <c r="AD25" s="152">
        <f t="shared" si="26"/>
        <v>20.868000078201295</v>
      </c>
      <c r="AE25" s="152">
        <f t="shared" si="26"/>
        <v>1.6720000195503235</v>
      </c>
      <c r="AF25" s="152">
        <f t="shared" si="26"/>
        <v>0.16400000095367431</v>
      </c>
      <c r="AG25" s="152">
        <f t="shared" si="26"/>
        <v>0</v>
      </c>
      <c r="AH25" s="152">
        <f t="shared" si="26"/>
        <v>0</v>
      </c>
      <c r="AI25" s="152">
        <f t="shared" si="26"/>
        <v>0</v>
      </c>
      <c r="AJ25" s="152">
        <f t="shared" si="26"/>
        <v>0</v>
      </c>
      <c r="AK25" s="152">
        <f t="shared" si="26"/>
        <v>0</v>
      </c>
      <c r="AL25" s="152">
        <f t="shared" si="26"/>
        <v>0</v>
      </c>
      <c r="AM25" s="152">
        <f t="shared" si="26"/>
        <v>0</v>
      </c>
      <c r="AN25" s="152">
        <f t="shared" si="26"/>
        <v>0</v>
      </c>
      <c r="AO25" s="152">
        <f t="shared" si="26"/>
        <v>0</v>
      </c>
      <c r="AP25" s="152">
        <f t="shared" si="26"/>
        <v>0</v>
      </c>
      <c r="AQ25" s="152">
        <f t="shared" si="26"/>
        <v>0</v>
      </c>
      <c r="AR25" s="152">
        <f t="shared" si="26"/>
        <v>0</v>
      </c>
      <c r="AS25" s="152">
        <f t="shared" si="26"/>
        <v>0</v>
      </c>
      <c r="AT25" s="152">
        <f t="shared" si="26"/>
        <v>0</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0</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0</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0</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0</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71.807901572883139</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14.852000148296355</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27.531999367773533</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0.52799999237060546</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5.6240000629425051</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0.12399999618530273</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4.7323944091796877</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2.34</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3.3520001220703124</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9.8279999113082877</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0.22800000011920929</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1.8080000591278076</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0.85950750350952154</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603.81394205480819</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62.903998748064041</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57.345541222095491</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76.281230411529549</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38.210504806041719</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0</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0</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0</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18.064000194072726</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0</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30.143999915122986</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1.1040000116825104</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4.2600000286102295</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65.203999423980719</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6.944000082612038</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9.6507222747802732</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3.4519999885559081</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3.2559999561309816</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6.7679998183250429</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8.0679999613761915</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0.81200001239776609</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85.731999781131748</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25.214639936983584</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43.748909900188451</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1.164000015258789</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4.2080000174045562</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18.447999747395517</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10.126395702362061</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20.868000078201295</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1.6720000195503235</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0.16400000095367431</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0</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0</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0</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0</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0</v>
      </c>
      <c r="C31" s="152">
        <f t="shared" si="30"/>
        <v>0</v>
      </c>
      <c r="D31" s="152">
        <f t="shared" si="30"/>
        <v>0</v>
      </c>
      <c r="E31" s="152">
        <f t="shared" si="30"/>
        <v>0</v>
      </c>
      <c r="F31" s="152">
        <f t="shared" si="30"/>
        <v>0</v>
      </c>
      <c r="G31" s="152">
        <f t="shared" si="30"/>
        <v>0</v>
      </c>
      <c r="H31" s="152">
        <f t="shared" si="30"/>
        <v>0</v>
      </c>
      <c r="I31" s="152">
        <f t="shared" si="30"/>
        <v>0</v>
      </c>
      <c r="J31" s="152">
        <f t="shared" si="30"/>
        <v>0</v>
      </c>
      <c r="K31" s="152">
        <f t="shared" si="30"/>
        <v>0</v>
      </c>
      <c r="L31" s="152">
        <f t="shared" si="30"/>
        <v>0</v>
      </c>
      <c r="M31" s="152">
        <f t="shared" si="30"/>
        <v>0</v>
      </c>
      <c r="N31" s="152">
        <f t="shared" si="30"/>
        <v>0</v>
      </c>
      <c r="O31" s="152">
        <f t="shared" si="30"/>
        <v>0</v>
      </c>
      <c r="P31" s="152">
        <f t="shared" si="30"/>
        <v>0</v>
      </c>
      <c r="Q31" s="152">
        <f t="shared" si="30"/>
        <v>0</v>
      </c>
      <c r="R31" s="152">
        <f t="shared" si="30"/>
        <v>0</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0</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0</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680.62184368491171</v>
      </c>
      <c r="C34" s="132">
        <f t="shared" si="34"/>
        <v>62.903998748064041</v>
      </c>
      <c r="D34" s="132">
        <f t="shared" si="34"/>
        <v>57.345541222095491</v>
      </c>
      <c r="E34" s="132">
        <f t="shared" si="34"/>
        <v>76.281230411529549</v>
      </c>
      <c r="F34" s="132">
        <f t="shared" si="34"/>
        <v>53.062504954338074</v>
      </c>
      <c r="G34" s="132">
        <f t="shared" si="34"/>
        <v>0</v>
      </c>
      <c r="H34" s="132">
        <f t="shared" si="34"/>
        <v>0</v>
      </c>
      <c r="I34" s="132">
        <f t="shared" si="34"/>
        <v>0</v>
      </c>
      <c r="J34" s="132">
        <f t="shared" si="34"/>
        <v>22.955000255107883</v>
      </c>
      <c r="K34" s="132">
        <f t="shared" si="34"/>
        <v>0</v>
      </c>
      <c r="L34" s="132">
        <f t="shared" si="34"/>
        <v>57.67599928289652</v>
      </c>
      <c r="M34" s="132">
        <f t="shared" si="34"/>
        <v>1.7410000002384185</v>
      </c>
      <c r="N34" s="132">
        <f t="shared" si="34"/>
        <v>4.2600000286102295</v>
      </c>
      <c r="O34" s="132">
        <f t="shared" si="34"/>
        <v>70.827999486923218</v>
      </c>
      <c r="P34" s="132">
        <f t="shared" si="34"/>
        <v>7.0680000787973407</v>
      </c>
      <c r="Q34" s="132">
        <f t="shared" si="34"/>
        <v>14.383116683959962</v>
      </c>
      <c r="R34" s="132">
        <f t="shared" si="34"/>
        <v>5.7919999885559079</v>
      </c>
      <c r="S34" s="132">
        <f t="shared" si="34"/>
        <v>6.608000078201294</v>
      </c>
      <c r="T34" s="132">
        <f t="shared" si="34"/>
        <v>6.7679998183250429</v>
      </c>
      <c r="U34" s="132">
        <f t="shared" si="34"/>
        <v>8.0679999613761915</v>
      </c>
      <c r="V34" s="132">
        <f t="shared" si="34"/>
        <v>0.81200001239776609</v>
      </c>
      <c r="W34" s="132">
        <f t="shared" si="34"/>
        <v>95.55999969244003</v>
      </c>
      <c r="X34" s="132">
        <f t="shared" si="34"/>
        <v>25.442639937102793</v>
      </c>
      <c r="Y34" s="132">
        <f t="shared" si="34"/>
        <v>45.556909959316258</v>
      </c>
      <c r="Z34" s="132">
        <f t="shared" si="34"/>
        <v>1.164000015258789</v>
      </c>
      <c r="AA34" s="132">
        <f t="shared" si="34"/>
        <v>4.2080000174045562</v>
      </c>
      <c r="AB34" s="132">
        <f t="shared" si="34"/>
        <v>19.30750725090504</v>
      </c>
      <c r="AC34" s="132">
        <f t="shared" si="34"/>
        <v>10.126395702362061</v>
      </c>
      <c r="AD34" s="132">
        <f t="shared" si="34"/>
        <v>20.868000078201295</v>
      </c>
      <c r="AE34" s="132">
        <f t="shared" si="34"/>
        <v>1.6720000195503235</v>
      </c>
      <c r="AF34" s="132">
        <f t="shared" si="34"/>
        <v>0.16400000095367431</v>
      </c>
      <c r="AG34" s="132">
        <f t="shared" si="34"/>
        <v>0</v>
      </c>
      <c r="AH34" s="132">
        <f t="shared" si="34"/>
        <v>0</v>
      </c>
      <c r="AI34" s="132">
        <f t="shared" si="34"/>
        <v>0</v>
      </c>
      <c r="AJ34" s="132">
        <f t="shared" si="34"/>
        <v>0</v>
      </c>
      <c r="AK34" s="132">
        <f t="shared" si="34"/>
        <v>0</v>
      </c>
      <c r="AL34" s="132">
        <f t="shared" si="34"/>
        <v>0</v>
      </c>
      <c r="AM34" s="132">
        <f t="shared" si="34"/>
        <v>0</v>
      </c>
      <c r="AN34" s="132">
        <f t="shared" si="34"/>
        <v>0</v>
      </c>
      <c r="AO34" s="132">
        <f t="shared" si="34"/>
        <v>0</v>
      </c>
      <c r="AP34" s="132">
        <f t="shared" si="34"/>
        <v>0</v>
      </c>
      <c r="AQ34" s="132">
        <f t="shared" si="34"/>
        <v>0</v>
      </c>
      <c r="AR34" s="132">
        <f t="shared" si="34"/>
        <v>0</v>
      </c>
      <c r="AS34" s="132">
        <f t="shared" si="34"/>
        <v>0</v>
      </c>
      <c r="AT34" s="132">
        <f t="shared" si="34"/>
        <v>0</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680.62184368491171</v>
      </c>
      <c r="C35" s="164">
        <f t="shared" si="38"/>
        <v>62.903998748064041</v>
      </c>
      <c r="D35" s="164">
        <f t="shared" si="38"/>
        <v>57.345541222095491</v>
      </c>
      <c r="E35" s="164">
        <f t="shared" si="38"/>
        <v>76.281230411529549</v>
      </c>
      <c r="F35" s="164">
        <f t="shared" si="38"/>
        <v>53.062504954338081</v>
      </c>
      <c r="G35" s="164">
        <f t="shared" si="38"/>
        <v>0</v>
      </c>
      <c r="H35" s="164">
        <f t="shared" si="38"/>
        <v>0</v>
      </c>
      <c r="I35" s="164">
        <f t="shared" si="38"/>
        <v>0</v>
      </c>
      <c r="J35" s="164">
        <f t="shared" si="38"/>
        <v>22.955000255107876</v>
      </c>
      <c r="K35" s="164">
        <f t="shared" si="38"/>
        <v>0</v>
      </c>
      <c r="L35" s="164">
        <f t="shared" si="38"/>
        <v>57.675999282896512</v>
      </c>
      <c r="M35" s="164">
        <f t="shared" si="38"/>
        <v>1.7410000002384187</v>
      </c>
      <c r="N35" s="164">
        <f t="shared" si="38"/>
        <v>4.2600000286102295</v>
      </c>
      <c r="O35" s="164">
        <f t="shared" si="38"/>
        <v>70.827999486923218</v>
      </c>
      <c r="P35" s="164">
        <f t="shared" si="38"/>
        <v>7.0680000787973398</v>
      </c>
      <c r="Q35" s="164">
        <f t="shared" si="38"/>
        <v>14.38311668395996</v>
      </c>
      <c r="R35" s="164">
        <f t="shared" si="38"/>
        <v>5.7919999885559079</v>
      </c>
      <c r="S35" s="164">
        <f t="shared" si="38"/>
        <v>6.6080000782012949</v>
      </c>
      <c r="T35" s="164">
        <f t="shared" si="38"/>
        <v>6.7679998183250429</v>
      </c>
      <c r="U35" s="164">
        <f t="shared" si="38"/>
        <v>8.0679999613761915</v>
      </c>
      <c r="V35" s="164">
        <f t="shared" si="38"/>
        <v>0.81200001239776609</v>
      </c>
      <c r="W35" s="164">
        <f t="shared" si="38"/>
        <v>95.55999969244003</v>
      </c>
      <c r="X35" s="164">
        <f t="shared" si="38"/>
        <v>25.442639937102797</v>
      </c>
      <c r="Y35" s="164">
        <f t="shared" si="38"/>
        <v>45.556909959316258</v>
      </c>
      <c r="Z35" s="164">
        <f t="shared" si="38"/>
        <v>1.164000015258789</v>
      </c>
      <c r="AA35" s="164">
        <f t="shared" si="38"/>
        <v>4.2080000174045562</v>
      </c>
      <c r="AB35" s="164">
        <f t="shared" si="38"/>
        <v>19.307507250905036</v>
      </c>
      <c r="AC35" s="164">
        <f t="shared" si="38"/>
        <v>10.126395702362061</v>
      </c>
      <c r="AD35" s="164">
        <f t="shared" si="38"/>
        <v>20.868000078201291</v>
      </c>
      <c r="AE35" s="164">
        <f t="shared" si="38"/>
        <v>1.6720000195503235</v>
      </c>
      <c r="AF35" s="164">
        <f t="shared" si="38"/>
        <v>0.16400000095367431</v>
      </c>
      <c r="AG35" s="164">
        <f t="shared" si="38"/>
        <v>0</v>
      </c>
      <c r="AH35" s="164">
        <f t="shared" si="38"/>
        <v>0</v>
      </c>
      <c r="AI35" s="164">
        <f t="shared" si="38"/>
        <v>0</v>
      </c>
      <c r="AJ35" s="164">
        <f t="shared" si="38"/>
        <v>0</v>
      </c>
      <c r="AK35" s="164">
        <f t="shared" si="38"/>
        <v>0</v>
      </c>
      <c r="AL35" s="164">
        <f t="shared" si="38"/>
        <v>0</v>
      </c>
      <c r="AM35" s="164">
        <f t="shared" si="38"/>
        <v>0</v>
      </c>
      <c r="AN35" s="164">
        <f t="shared" si="38"/>
        <v>0</v>
      </c>
      <c r="AO35" s="164">
        <f t="shared" si="38"/>
        <v>0</v>
      </c>
      <c r="AP35" s="164">
        <f t="shared" si="38"/>
        <v>0</v>
      </c>
      <c r="AQ35" s="164">
        <f t="shared" si="38"/>
        <v>0</v>
      </c>
      <c r="AR35" s="164">
        <f t="shared" si="38"/>
        <v>0</v>
      </c>
      <c r="AS35" s="164">
        <f t="shared" si="38"/>
        <v>0</v>
      </c>
      <c r="AT35" s="164">
        <f t="shared" si="38"/>
        <v>0</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427.80307292163377</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0</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0</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0</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41.482504854202276</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0</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0</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0</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14.735000085830688</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0</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45.967999095022677</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1.6010000038146974</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3.3559999942779539</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70.827999486923218</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7.0680000787973398</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14.38311668395996</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5.7919999885559079</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6.6080000782012949</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6.7679998183250429</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7.2319999647140509</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0</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93.71199974775314</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24.986639923751355</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45.556909959316258</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0</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2.5559999847412107</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11.319507389068603</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10.014395704269409</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13.836000080108642</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0</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0</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252.818770763278</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62.903998748064041</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57.345541222095491</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76.281230411529549</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11.580000100135802</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0</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0</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8.2200001692771902</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0</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11.708000187873839</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0.13999999642372132</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0.90400003433227538</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0</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0</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0</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0</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0.83599999666213987</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0.81200001239776609</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1.8479999446868896</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0.45600001335144047</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1.164000015258789</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1.6520000326633455</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7.9879998618364336</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0.11199999809265138</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7.0319999980926511</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1.6720000195503235</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0.16400000095367431</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0</v>
      </c>
      <c r="C38" s="166">
        <f t="shared" si="42"/>
        <v>0</v>
      </c>
      <c r="D38" s="166">
        <f t="shared" si="42"/>
        <v>0</v>
      </c>
      <c r="E38" s="166">
        <f t="shared" si="42"/>
        <v>0</v>
      </c>
      <c r="F38" s="166">
        <f t="shared" si="42"/>
        <v>0</v>
      </c>
      <c r="G38" s="166">
        <f t="shared" si="42"/>
        <v>0</v>
      </c>
      <c r="H38" s="166">
        <f t="shared" si="42"/>
        <v>0</v>
      </c>
      <c r="I38" s="166">
        <f t="shared" si="42"/>
        <v>0</v>
      </c>
      <c r="J38" s="166">
        <f t="shared" si="42"/>
        <v>0</v>
      </c>
      <c r="K38" s="166">
        <f t="shared" si="42"/>
        <v>0</v>
      </c>
      <c r="L38" s="166">
        <f t="shared" si="42"/>
        <v>0</v>
      </c>
      <c r="M38" s="166">
        <f t="shared" si="42"/>
        <v>0</v>
      </c>
      <c r="N38" s="166">
        <f t="shared" si="42"/>
        <v>0</v>
      </c>
      <c r="O38" s="166">
        <f t="shared" si="42"/>
        <v>0</v>
      </c>
      <c r="P38" s="166">
        <f t="shared" si="42"/>
        <v>0</v>
      </c>
      <c r="Q38" s="166">
        <f t="shared" si="42"/>
        <v>0</v>
      </c>
      <c r="R38" s="166">
        <f t="shared" si="42"/>
        <v>0</v>
      </c>
      <c r="S38" s="166">
        <f t="shared" si="42"/>
        <v>0</v>
      </c>
      <c r="T38" s="166">
        <f t="shared" si="42"/>
        <v>0</v>
      </c>
      <c r="U38" s="166">
        <f t="shared" si="42"/>
        <v>0</v>
      </c>
      <c r="V38" s="166">
        <f t="shared" si="42"/>
        <v>0</v>
      </c>
      <c r="W38" s="166">
        <f t="shared" si="42"/>
        <v>0</v>
      </c>
      <c r="X38" s="166">
        <f t="shared" si="42"/>
        <v>0</v>
      </c>
      <c r="Y38" s="166">
        <f t="shared" si="42"/>
        <v>0</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0</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0</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0</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0</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0</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0</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0</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0</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0</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0</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0</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0</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0</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0</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8509.6111597245927</v>
      </c>
      <c r="C43" s="141">
        <f t="shared" si="46"/>
        <v>254.84846790492537</v>
      </c>
      <c r="D43" s="141">
        <f t="shared" si="46"/>
        <v>207.72630910217765</v>
      </c>
      <c r="E43" s="141">
        <f t="shared" si="46"/>
        <v>420.00508096665146</v>
      </c>
      <c r="F43" s="141">
        <f t="shared" si="46"/>
        <v>328.84098393261428</v>
      </c>
      <c r="G43" s="141">
        <f t="shared" si="46"/>
        <v>0</v>
      </c>
      <c r="H43" s="141">
        <f t="shared" si="46"/>
        <v>22.052000262737273</v>
      </c>
      <c r="I43" s="141">
        <f t="shared" si="46"/>
        <v>59.867999711036681</v>
      </c>
      <c r="J43" s="141">
        <f t="shared" si="46"/>
        <v>54.694610209465033</v>
      </c>
      <c r="K43" s="141">
        <f t="shared" si="46"/>
        <v>379.72941249400378</v>
      </c>
      <c r="L43" s="141">
        <f t="shared" si="46"/>
        <v>254.62854519933464</v>
      </c>
      <c r="M43" s="141">
        <f t="shared" si="46"/>
        <v>38.484999789595598</v>
      </c>
      <c r="N43" s="141">
        <f t="shared" si="46"/>
        <v>311.83383567452432</v>
      </c>
      <c r="O43" s="141">
        <f t="shared" si="46"/>
        <v>252.98120117336509</v>
      </c>
      <c r="P43" s="141">
        <f t="shared" si="46"/>
        <v>283.20645042538644</v>
      </c>
      <c r="Q43" s="141">
        <f t="shared" si="46"/>
        <v>398.61756016612054</v>
      </c>
      <c r="R43" s="141">
        <f t="shared" si="46"/>
        <v>364.31730572849511</v>
      </c>
      <c r="S43" s="141">
        <f t="shared" si="46"/>
        <v>316.62879950851203</v>
      </c>
      <c r="T43" s="141">
        <f t="shared" si="46"/>
        <v>831.70799351751793</v>
      </c>
      <c r="U43" s="141">
        <f t="shared" si="46"/>
        <v>226.02397677510976</v>
      </c>
      <c r="V43" s="141">
        <f t="shared" si="46"/>
        <v>177.37577684342861</v>
      </c>
      <c r="W43" s="141">
        <f t="shared" si="46"/>
        <v>418.91999968469145</v>
      </c>
      <c r="X43" s="141">
        <f t="shared" si="46"/>
        <v>604.62150462657212</v>
      </c>
      <c r="Y43" s="141">
        <f t="shared" si="46"/>
        <v>929.7913054630161</v>
      </c>
      <c r="Z43" s="141">
        <f t="shared" si="46"/>
        <v>107.23541622519492</v>
      </c>
      <c r="AA43" s="141">
        <f t="shared" si="46"/>
        <v>371.72507347553966</v>
      </c>
      <c r="AB43" s="141">
        <f t="shared" si="46"/>
        <v>67.084015732407579</v>
      </c>
      <c r="AC43" s="141">
        <f t="shared" si="46"/>
        <v>28.748000187873838</v>
      </c>
      <c r="AD43" s="141">
        <f t="shared" si="46"/>
        <v>422.06653532147408</v>
      </c>
      <c r="AE43" s="141">
        <f t="shared" si="46"/>
        <v>64.584000023901453</v>
      </c>
      <c r="AF43" s="141">
        <f t="shared" si="46"/>
        <v>311.26399959892035</v>
      </c>
      <c r="AG43" s="141">
        <f t="shared" si="46"/>
        <v>0</v>
      </c>
      <c r="AH43" s="141">
        <f t="shared" si="46"/>
        <v>0</v>
      </c>
      <c r="AI43" s="141">
        <f t="shared" si="46"/>
        <v>0</v>
      </c>
      <c r="AJ43" s="141">
        <f t="shared" si="46"/>
        <v>0</v>
      </c>
      <c r="AK43" s="141">
        <f t="shared" si="46"/>
        <v>0</v>
      </c>
      <c r="AL43" s="141">
        <f t="shared" si="46"/>
        <v>0</v>
      </c>
      <c r="AM43" s="141">
        <f t="shared" si="46"/>
        <v>0</v>
      </c>
      <c r="AN43" s="141">
        <f t="shared" si="46"/>
        <v>0</v>
      </c>
      <c r="AO43" s="141">
        <f t="shared" si="46"/>
        <v>0</v>
      </c>
      <c r="AP43" s="141">
        <f t="shared" si="46"/>
        <v>0</v>
      </c>
      <c r="AQ43" s="141">
        <f t="shared" si="46"/>
        <v>0</v>
      </c>
      <c r="AR43" s="141">
        <f t="shared" si="46"/>
        <v>0</v>
      </c>
      <c r="AS43" s="141">
        <f t="shared" si="46"/>
        <v>0</v>
      </c>
      <c r="AT43" s="141">
        <f t="shared" si="46"/>
        <v>0</v>
      </c>
      <c r="AU43" s="141">
        <f t="shared" si="46"/>
        <v>0</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0.92001728035397812</v>
      </c>
      <c r="C44" s="156">
        <f t="shared" si="50"/>
        <v>0.75317097542241751</v>
      </c>
      <c r="D44" s="156">
        <f t="shared" si="50"/>
        <v>0.72393703296442802</v>
      </c>
      <c r="E44" s="156">
        <f t="shared" si="50"/>
        <v>0.8183802199821808</v>
      </c>
      <c r="F44" s="156">
        <f t="shared" si="50"/>
        <v>0.83863779897577617</v>
      </c>
      <c r="G44" s="156">
        <f t="shared" si="50"/>
        <v>0</v>
      </c>
      <c r="H44" s="156">
        <f t="shared" si="50"/>
        <v>1</v>
      </c>
      <c r="I44" s="156">
        <f t="shared" si="50"/>
        <v>1</v>
      </c>
      <c r="J44" s="156">
        <f t="shared" si="50"/>
        <v>0.58030599053185195</v>
      </c>
      <c r="K44" s="156">
        <f t="shared" si="50"/>
        <v>1</v>
      </c>
      <c r="L44" s="156">
        <f t="shared" si="50"/>
        <v>0.77348965632370414</v>
      </c>
      <c r="M44" s="156">
        <f t="shared" si="50"/>
        <v>0.9547615951732682</v>
      </c>
      <c r="N44" s="156">
        <f t="shared" si="50"/>
        <v>0.9863388781419582</v>
      </c>
      <c r="O44" s="156">
        <f t="shared" si="50"/>
        <v>0.72002662981117871</v>
      </c>
      <c r="P44" s="156">
        <f t="shared" si="50"/>
        <v>0.97504294104819655</v>
      </c>
      <c r="Q44" s="156">
        <f t="shared" si="50"/>
        <v>0.96391750358924</v>
      </c>
      <c r="R44" s="156">
        <f t="shared" si="50"/>
        <v>0.98410177090826323</v>
      </c>
      <c r="S44" s="156">
        <f t="shared" si="50"/>
        <v>0.97913013570320007</v>
      </c>
      <c r="T44" s="156">
        <f t="shared" si="50"/>
        <v>0.99186252883094062</v>
      </c>
      <c r="U44" s="156">
        <f t="shared" si="50"/>
        <v>0.96430467211271254</v>
      </c>
      <c r="V44" s="156">
        <f t="shared" si="50"/>
        <v>0.99542214823890796</v>
      </c>
      <c r="W44" s="156">
        <f t="shared" si="50"/>
        <v>0.77188962149249207</v>
      </c>
      <c r="X44" s="156">
        <f t="shared" si="50"/>
        <v>0.95791972375706902</v>
      </c>
      <c r="Y44" s="156">
        <f t="shared" si="50"/>
        <v>0.95100308027011515</v>
      </c>
      <c r="Z44" s="156">
        <f t="shared" si="50"/>
        <v>0.98914537700106109</v>
      </c>
      <c r="AA44" s="156">
        <f t="shared" si="50"/>
        <v>0.98867980580900616</v>
      </c>
      <c r="AB44" s="156">
        <f t="shared" si="50"/>
        <v>0.71218915504520408</v>
      </c>
      <c r="AC44" s="156">
        <f t="shared" si="50"/>
        <v>0.64775303895282899</v>
      </c>
      <c r="AD44" s="156">
        <f t="shared" si="50"/>
        <v>0.95055755827145394</v>
      </c>
      <c r="AE44" s="156">
        <f t="shared" si="50"/>
        <v>0.97411123468766969</v>
      </c>
      <c r="AF44" s="156">
        <f t="shared" si="50"/>
        <v>0.99947311606493205</v>
      </c>
      <c r="AG44" s="156">
        <f t="shared" si="50"/>
        <v>0</v>
      </c>
      <c r="AH44" s="156">
        <f t="shared" si="50"/>
        <v>0</v>
      </c>
      <c r="AI44" s="156">
        <f t="shared" si="50"/>
        <v>0</v>
      </c>
      <c r="AJ44" s="156">
        <f t="shared" si="50"/>
        <v>0</v>
      </c>
      <c r="AK44" s="156">
        <f t="shared" si="50"/>
        <v>0</v>
      </c>
      <c r="AL44" s="156">
        <f t="shared" si="50"/>
        <v>0</v>
      </c>
      <c r="AM44" s="156">
        <f t="shared" si="50"/>
        <v>0</v>
      </c>
      <c r="AN44" s="156">
        <f t="shared" si="50"/>
        <v>0</v>
      </c>
      <c r="AO44" s="156">
        <f t="shared" si="50"/>
        <v>0</v>
      </c>
      <c r="AP44" s="156">
        <f t="shared" si="50"/>
        <v>0</v>
      </c>
      <c r="AQ44" s="156">
        <f t="shared" si="50"/>
        <v>0</v>
      </c>
      <c r="AR44" s="156">
        <f t="shared" si="50"/>
        <v>0</v>
      </c>
      <c r="AS44" s="156">
        <f t="shared" si="50"/>
        <v>0</v>
      </c>
      <c r="AT44" s="156">
        <f t="shared" si="50"/>
        <v>0</v>
      </c>
      <c r="AU44" s="156">
        <f t="shared" si="50"/>
        <v>0</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7.9982719646021938E-2</v>
      </c>
      <c r="C45" s="156">
        <f t="shared" si="54"/>
        <v>0.24682902457758238</v>
      </c>
      <c r="D45" s="156">
        <f t="shared" si="54"/>
        <v>0.27606296703557193</v>
      </c>
      <c r="E45" s="156">
        <f t="shared" si="54"/>
        <v>0.18161978001781912</v>
      </c>
      <c r="F45" s="156">
        <f t="shared" si="54"/>
        <v>0.16136220102422386</v>
      </c>
      <c r="G45" s="156">
        <f t="shared" si="54"/>
        <v>0</v>
      </c>
      <c r="H45" s="156">
        <f t="shared" si="54"/>
        <v>0</v>
      </c>
      <c r="I45" s="156">
        <f t="shared" si="54"/>
        <v>0</v>
      </c>
      <c r="J45" s="156">
        <f t="shared" si="54"/>
        <v>0.41969400946814805</v>
      </c>
      <c r="K45" s="156">
        <f t="shared" si="54"/>
        <v>0</v>
      </c>
      <c r="L45" s="156">
        <f t="shared" si="54"/>
        <v>0.22651034367629586</v>
      </c>
      <c r="M45" s="156">
        <f t="shared" si="54"/>
        <v>4.5238404826731922E-2</v>
      </c>
      <c r="N45" s="156">
        <f t="shared" si="54"/>
        <v>1.3661121858041705E-2</v>
      </c>
      <c r="O45" s="156">
        <f t="shared" si="54"/>
        <v>0.27997337018882129</v>
      </c>
      <c r="P45" s="156">
        <f t="shared" si="54"/>
        <v>2.4957058951803345E-2</v>
      </c>
      <c r="Q45" s="156">
        <f t="shared" si="54"/>
        <v>3.6082496410760022E-2</v>
      </c>
      <c r="R45" s="156">
        <f t="shared" si="54"/>
        <v>1.5898229091736736E-2</v>
      </c>
      <c r="S45" s="156">
        <f t="shared" si="54"/>
        <v>2.0869864296799854E-2</v>
      </c>
      <c r="T45" s="156">
        <f t="shared" si="54"/>
        <v>8.1374711690593987E-3</v>
      </c>
      <c r="U45" s="156">
        <f t="shared" si="54"/>
        <v>3.5695327887287472E-2</v>
      </c>
      <c r="V45" s="156">
        <f t="shared" si="54"/>
        <v>4.5778517610920834E-3</v>
      </c>
      <c r="W45" s="156">
        <f t="shared" si="54"/>
        <v>0.22811037850750784</v>
      </c>
      <c r="X45" s="156">
        <f t="shared" si="54"/>
        <v>4.2080276242931092E-2</v>
      </c>
      <c r="Y45" s="156">
        <f t="shared" si="54"/>
        <v>4.8996919729884861E-2</v>
      </c>
      <c r="Z45" s="156">
        <f t="shared" si="54"/>
        <v>1.0854622998938924E-2</v>
      </c>
      <c r="AA45" s="156">
        <f t="shared" si="54"/>
        <v>1.1320194190993824E-2</v>
      </c>
      <c r="AB45" s="156">
        <f t="shared" si="54"/>
        <v>0.28781084495479581</v>
      </c>
      <c r="AC45" s="156">
        <f t="shared" si="54"/>
        <v>0.35224696104717101</v>
      </c>
      <c r="AD45" s="156">
        <f t="shared" si="54"/>
        <v>4.9442441728546026E-2</v>
      </c>
      <c r="AE45" s="156">
        <f t="shared" si="54"/>
        <v>2.5888765312330368E-2</v>
      </c>
      <c r="AF45" s="156">
        <f t="shared" si="54"/>
        <v>5.2688393506797044E-4</v>
      </c>
      <c r="AG45" s="156">
        <f t="shared" si="54"/>
        <v>0</v>
      </c>
      <c r="AH45" s="156">
        <f t="shared" si="54"/>
        <v>0</v>
      </c>
      <c r="AI45" s="156">
        <f t="shared" si="54"/>
        <v>0</v>
      </c>
      <c r="AJ45" s="156">
        <f t="shared" si="54"/>
        <v>0</v>
      </c>
      <c r="AK45" s="156">
        <f t="shared" si="54"/>
        <v>0</v>
      </c>
      <c r="AL45" s="156">
        <f t="shared" si="54"/>
        <v>0</v>
      </c>
      <c r="AM45" s="156">
        <f t="shared" si="54"/>
        <v>0</v>
      </c>
      <c r="AN45" s="156">
        <f t="shared" si="54"/>
        <v>0</v>
      </c>
      <c r="AO45" s="156">
        <f t="shared" si="54"/>
        <v>0</v>
      </c>
      <c r="AP45" s="156">
        <f t="shared" si="54"/>
        <v>0</v>
      </c>
      <c r="AQ45" s="156">
        <f t="shared" si="54"/>
        <v>0</v>
      </c>
      <c r="AR45" s="156">
        <f t="shared" si="54"/>
        <v>0</v>
      </c>
      <c r="AS45" s="156">
        <f t="shared" si="54"/>
        <v>0</v>
      </c>
      <c r="AT45" s="156">
        <f t="shared" si="54"/>
        <v>0</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49"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view="pageBreakPreview" zoomScale="60" zoomScaleNormal="100" workbookViewId="0">
      <selection activeCell="C51" sqref="C51"/>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U02452_3FF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142618.57713034828</v>
      </c>
      <c r="C10" s="158">
        <f t="shared" si="0"/>
        <v>505807.78358606965</v>
      </c>
      <c r="D10" s="158">
        <f t="shared" si="0"/>
        <v>17112.024019900498</v>
      </c>
      <c r="E10" s="158">
        <f t="shared" si="0"/>
        <v>3065.6222009950252</v>
      </c>
      <c r="F10" s="158">
        <f t="shared" si="0"/>
        <v>668604.00693731336</v>
      </c>
      <c r="G10" s="158">
        <f t="shared" si="0"/>
        <v>100</v>
      </c>
      <c r="H10" s="158">
        <f t="shared" si="0"/>
        <v>0</v>
      </c>
      <c r="I10" s="158">
        <f t="shared" si="0"/>
        <v>0</v>
      </c>
      <c r="J10" s="158">
        <f t="shared" si="0"/>
        <v>100</v>
      </c>
      <c r="K10" s="158">
        <f t="shared" si="0"/>
        <v>668704.00693731336</v>
      </c>
      <c r="L10" s="158">
        <f t="shared" si="0"/>
        <v>79331.202398622539</v>
      </c>
      <c r="M10" s="158">
        <f t="shared" si="0"/>
        <v>26116.893809760644</v>
      </c>
      <c r="N10" s="158">
        <f t="shared" si="0"/>
        <v>1196.8916408239179</v>
      </c>
      <c r="O10" s="158">
        <f t="shared" si="0"/>
        <v>-696.86429320710999</v>
      </c>
      <c r="P10" s="158">
        <f t="shared" si="0"/>
        <v>105948.12355599999</v>
      </c>
      <c r="Q10" s="158">
        <f t="shared" si="0"/>
        <v>6023.8640327631238</v>
      </c>
      <c r="R10" s="158">
        <f t="shared" si="0"/>
        <v>0</v>
      </c>
      <c r="S10" s="158">
        <f t="shared" si="0"/>
        <v>795.42523123687579</v>
      </c>
      <c r="T10" s="158">
        <f t="shared" si="0"/>
        <v>6819.2892639999991</v>
      </c>
      <c r="U10" s="158">
        <f t="shared" ref="U10:U16" si="1">T10+P10+K10</f>
        <v>781471.41975731333</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48322.373600000006</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126867.41728955224</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11433.511852736319</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645.22281791044782</v>
      </c>
      <c r="F11" s="159">
        <f t="shared" ref="F11:F16" si="2">B11+C11+D11+E11</f>
        <v>187268.52556019902</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100</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0</v>
      </c>
      <c r="J11" s="159">
        <f t="shared" ref="J11:J16" si="3">G11+H11+I11</f>
        <v>100</v>
      </c>
      <c r="K11" s="159">
        <f t="shared" ref="K11:K16" si="4">F11+J11</f>
        <v>187368.52556019902</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37060.050437479258</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13149.984983624849</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336.99101202975481</v>
      </c>
      <c r="O11" s="159">
        <f t="shared" ref="O11:O16" si="5">P11-L11-M11-N11</f>
        <v>-315.88205713386498</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50231.144375999997</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1407.8524136253409</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0</v>
      </c>
      <c r="S11" s="159">
        <f t="shared" ref="S11:S16" si="6">T11-Q11-R11</f>
        <v>7.4276063746588079</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1415.2800199999997</v>
      </c>
      <c r="U11" s="159">
        <f t="shared" si="1"/>
        <v>239014.94995619901</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46423.444023880598</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94113.534825870651</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4174.0370029850747</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377.85920000000004</v>
      </c>
      <c r="F12" s="159">
        <f t="shared" si="2"/>
        <v>145088.87505273632</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0</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0</v>
      </c>
      <c r="J12" s="159">
        <f t="shared" si="3"/>
        <v>0</v>
      </c>
      <c r="K12" s="159">
        <f t="shared" si="4"/>
        <v>145088.87505273632</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32493.275744138326</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11688.831102898568</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859.90062879416303</v>
      </c>
      <c r="O12" s="159">
        <f t="shared" si="5"/>
        <v>-308.98403983106084</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44733.023435999996</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4616.0116191377829</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0</v>
      </c>
      <c r="S12" s="159">
        <f t="shared" si="6"/>
        <v>787.99762486221698</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5404.0092439999999</v>
      </c>
      <c r="U12" s="159">
        <f t="shared" si="1"/>
        <v>195225.90773273632</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45525.295399004972</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274520.5</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1504.4751641791045</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2042.5401830845776</v>
      </c>
      <c r="F13" s="159">
        <f t="shared" si="2"/>
        <v>323592.8107462686</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0</v>
      </c>
      <c r="J13" s="159">
        <f t="shared" si="3"/>
        <v>0</v>
      </c>
      <c r="K13" s="159">
        <f t="shared" si="4"/>
        <v>323592.8107462686</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9696.5134681713844</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1278.0777232372275</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0</v>
      </c>
      <c r="O13" s="159">
        <f t="shared" si="5"/>
        <v>-71.430015408612235</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10903.161176</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0</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0</v>
      </c>
      <c r="S13" s="159">
        <f t="shared" si="6"/>
        <v>0</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0</v>
      </c>
      <c r="U13" s="159">
        <f t="shared" si="1"/>
        <v>334495.97192226863</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2347.4641074626866</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10306.331470646768</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12653.795578109455</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12653.795578109455</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81.362748833571942</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-0.56818083357194382</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80.794567999999998</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12734.590146109455</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0</v>
      </c>
      <c r="C17" s="158">
        <f t="shared" si="7"/>
        <v>0</v>
      </c>
      <c r="D17" s="158">
        <f t="shared" si="7"/>
        <v>0</v>
      </c>
      <c r="E17" s="158">
        <f t="shared" si="7"/>
        <v>0</v>
      </c>
      <c r="F17" s="158">
        <f t="shared" si="7"/>
        <v>0</v>
      </c>
      <c r="G17" s="158">
        <f t="shared" si="7"/>
        <v>0</v>
      </c>
      <c r="H17" s="158">
        <f t="shared" si="7"/>
        <v>0</v>
      </c>
      <c r="I17" s="158">
        <f t="shared" si="7"/>
        <v>0</v>
      </c>
      <c r="J17" s="158">
        <f t="shared" si="7"/>
        <v>0</v>
      </c>
      <c r="K17" s="158">
        <f t="shared" si="7"/>
        <v>0</v>
      </c>
      <c r="L17" s="158">
        <f t="shared" si="7"/>
        <v>0</v>
      </c>
      <c r="M17" s="158">
        <f t="shared" si="7"/>
        <v>0</v>
      </c>
      <c r="N17" s="158">
        <f t="shared" si="7"/>
        <v>0</v>
      </c>
      <c r="O17" s="158">
        <f t="shared" si="7"/>
        <v>0</v>
      </c>
      <c r="P17" s="158">
        <f t="shared" si="7"/>
        <v>0</v>
      </c>
      <c r="Q17" s="158">
        <f t="shared" si="7"/>
        <v>0</v>
      </c>
      <c r="R17" s="158">
        <f t="shared" si="7"/>
        <v>0</v>
      </c>
      <c r="S17" s="158">
        <f t="shared" si="7"/>
        <v>0</v>
      </c>
      <c r="T17" s="158">
        <f t="shared" si="7"/>
        <v>0</v>
      </c>
      <c r="U17" s="158">
        <f t="shared" si="7"/>
        <v>0</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142618.57713034828</v>
      </c>
      <c r="C30" s="132">
        <f t="shared" si="14"/>
        <v>505807.78358606965</v>
      </c>
      <c r="D30" s="132">
        <f t="shared" si="14"/>
        <v>17112.024019900498</v>
      </c>
      <c r="E30" s="132">
        <f t="shared" si="14"/>
        <v>3065.6222009950252</v>
      </c>
      <c r="F30" s="132">
        <f t="shared" si="14"/>
        <v>668604.00693731336</v>
      </c>
      <c r="G30" s="132">
        <f t="shared" si="14"/>
        <v>100</v>
      </c>
      <c r="H30" s="132">
        <f t="shared" si="14"/>
        <v>0</v>
      </c>
      <c r="I30" s="132">
        <f t="shared" si="14"/>
        <v>0</v>
      </c>
      <c r="J30" s="132">
        <f t="shared" si="14"/>
        <v>100</v>
      </c>
      <c r="K30" s="132">
        <f t="shared" si="14"/>
        <v>668704.00693731336</v>
      </c>
      <c r="L30" s="132">
        <f t="shared" si="14"/>
        <v>79331.202398622539</v>
      </c>
      <c r="M30" s="132">
        <f t="shared" si="14"/>
        <v>26116.893809760644</v>
      </c>
      <c r="N30" s="132">
        <f t="shared" si="14"/>
        <v>1196.8916408239179</v>
      </c>
      <c r="O30" s="132">
        <f t="shared" si="14"/>
        <v>-696.86429320710999</v>
      </c>
      <c r="P30" s="132">
        <f t="shared" si="14"/>
        <v>105948.12355599999</v>
      </c>
      <c r="Q30" s="132">
        <f t="shared" si="14"/>
        <v>6023.8640327631238</v>
      </c>
      <c r="R30" s="132">
        <f t="shared" si="14"/>
        <v>0</v>
      </c>
      <c r="S30" s="132">
        <f t="shared" si="14"/>
        <v>795.42523123687579</v>
      </c>
      <c r="T30" s="132">
        <f t="shared" si="14"/>
        <v>6819.2892639999991</v>
      </c>
      <c r="U30" s="132">
        <f t="shared" si="14"/>
        <v>781471.41975731333</v>
      </c>
    </row>
    <row r="31" spans="1:21" x14ac:dyDescent="0.25">
      <c r="A31" s="129" t="s">
        <v>1168</v>
      </c>
      <c r="B31" s="158">
        <f t="shared" ref="B31:U31" si="15">B32</f>
        <v>0</v>
      </c>
      <c r="C31" s="158">
        <f t="shared" si="15"/>
        <v>149.25373134328359</v>
      </c>
      <c r="D31" s="158">
        <f t="shared" si="15"/>
        <v>0</v>
      </c>
      <c r="E31" s="158">
        <f t="shared" si="15"/>
        <v>0</v>
      </c>
      <c r="F31" s="158">
        <f t="shared" si="15"/>
        <v>149.25373134328359</v>
      </c>
      <c r="G31" s="158">
        <f t="shared" si="15"/>
        <v>0</v>
      </c>
      <c r="H31" s="158">
        <f t="shared" si="15"/>
        <v>0</v>
      </c>
      <c r="I31" s="158">
        <f t="shared" si="15"/>
        <v>0</v>
      </c>
      <c r="J31" s="158">
        <f t="shared" si="15"/>
        <v>0</v>
      </c>
      <c r="K31" s="158">
        <f t="shared" si="15"/>
        <v>149.25373134328359</v>
      </c>
      <c r="L31" s="158">
        <f t="shared" si="15"/>
        <v>0</v>
      </c>
      <c r="M31" s="158">
        <f t="shared" si="15"/>
        <v>0</v>
      </c>
      <c r="N31" s="158">
        <f t="shared" si="15"/>
        <v>0</v>
      </c>
      <c r="O31" s="158">
        <f t="shared" si="15"/>
        <v>0</v>
      </c>
      <c r="P31" s="158">
        <f t="shared" si="15"/>
        <v>0</v>
      </c>
      <c r="Q31" s="158">
        <f t="shared" si="15"/>
        <v>0</v>
      </c>
      <c r="R31" s="158">
        <f t="shared" si="15"/>
        <v>0</v>
      </c>
      <c r="S31" s="158">
        <f t="shared" si="15"/>
        <v>0</v>
      </c>
      <c r="T31" s="158">
        <f t="shared" si="15"/>
        <v>0</v>
      </c>
      <c r="U31" s="158">
        <f t="shared" si="15"/>
        <v>149.25373134328359</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0</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149.25373134328359</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0</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0</v>
      </c>
      <c r="F32" s="159">
        <f>B32+C32+D32+E32</f>
        <v>149.25373134328359</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149.25373134328359</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0</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0</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0</v>
      </c>
      <c r="O32" s="159">
        <f>P32-L32-M32-N32</f>
        <v>0</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0</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149.25373134328359</v>
      </c>
    </row>
    <row r="33" spans="1:21" x14ac:dyDescent="0.25">
      <c r="A33" s="129" t="s">
        <v>1171</v>
      </c>
      <c r="B33" s="158">
        <f t="shared" ref="B33:U33" si="16">B34+B35</f>
        <v>5871.9185034825869</v>
      </c>
      <c r="C33" s="158">
        <f t="shared" si="16"/>
        <v>12221.456485572142</v>
      </c>
      <c r="D33" s="158">
        <f t="shared" si="16"/>
        <v>153.06639999999999</v>
      </c>
      <c r="E33" s="158">
        <f t="shared" si="16"/>
        <v>0.30008756218905475</v>
      </c>
      <c r="F33" s="158">
        <f t="shared" si="16"/>
        <v>18246.741476616917</v>
      </c>
      <c r="G33" s="158">
        <f t="shared" si="16"/>
        <v>0</v>
      </c>
      <c r="H33" s="158">
        <f t="shared" si="16"/>
        <v>0</v>
      </c>
      <c r="I33" s="158">
        <f t="shared" si="16"/>
        <v>0</v>
      </c>
      <c r="J33" s="158">
        <f t="shared" si="16"/>
        <v>0</v>
      </c>
      <c r="K33" s="158">
        <f t="shared" si="16"/>
        <v>18246.741476616917</v>
      </c>
      <c r="L33" s="158">
        <f t="shared" si="16"/>
        <v>6768.7943587330738</v>
      </c>
      <c r="M33" s="158">
        <f t="shared" si="16"/>
        <v>283.1064389625646</v>
      </c>
      <c r="N33" s="158">
        <f t="shared" si="16"/>
        <v>303.1083591760821</v>
      </c>
      <c r="O33" s="158">
        <f t="shared" si="16"/>
        <v>-65.041480871720978</v>
      </c>
      <c r="P33" s="158">
        <f t="shared" si="16"/>
        <v>7289.9676759999993</v>
      </c>
      <c r="Q33" s="158">
        <f t="shared" si="16"/>
        <v>2376.1358750371019</v>
      </c>
      <c r="R33" s="158">
        <f t="shared" si="16"/>
        <v>0</v>
      </c>
      <c r="S33" s="158">
        <f t="shared" si="16"/>
        <v>-5.148515037101788</v>
      </c>
      <c r="T33" s="158">
        <f t="shared" si="16"/>
        <v>2370.9873600000001</v>
      </c>
      <c r="U33" s="158">
        <f t="shared" si="16"/>
        <v>27907.696512616916</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864.46565174129341</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2237.720171144279</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18.201759203980103</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0.30008756218905475</v>
      </c>
      <c r="F34" s="159">
        <f>B34+C34+D34+E34</f>
        <v>3120.687669651742</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0</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0</v>
      </c>
      <c r="J34" s="159">
        <f>G34+H34+I34</f>
        <v>0</v>
      </c>
      <c r="K34" s="159">
        <f>F34+J34</f>
        <v>3120.687669651742</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204.65552782694596</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15.613350850372576</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0</v>
      </c>
      <c r="O34" s="159">
        <f>P34-L34-M34-N34</f>
        <v>-1.474566677318542</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218.79431199999999</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0</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0</v>
      </c>
      <c r="S34" s="159">
        <f>T34-Q34-R34</f>
        <v>0</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0</v>
      </c>
      <c r="U34" s="159">
        <f>T34+P34+K34</f>
        <v>3339.481981651742</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5007.4528517412937</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9983.7363144278625</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134.8646407960199</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0</v>
      </c>
      <c r="F35" s="159">
        <f>B35+C35+D35+E35</f>
        <v>15126.053806965176</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0</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0</v>
      </c>
      <c r="J35" s="159">
        <f>G35+H35+I35</f>
        <v>0</v>
      </c>
      <c r="K35" s="159">
        <f>F35+J35</f>
        <v>15126.053806965176</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6564.1388309061276</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267.49308811219203</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303.1083591760821</v>
      </c>
      <c r="O35" s="159">
        <f>P35-L35-M35-N35</f>
        <v>-63.566914194402443</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7071.1733639999993</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2376.1358750371019</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0</v>
      </c>
      <c r="S35" s="159">
        <f>T35-Q35-R35</f>
        <v>-5.148515037101788</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2370.9873600000001</v>
      </c>
      <c r="U35" s="159">
        <f>T35+P35+K35</f>
        <v>24568.214530965175</v>
      </c>
    </row>
    <row r="36" spans="1:21" x14ac:dyDescent="0.25">
      <c r="A36" s="129" t="s">
        <v>1176</v>
      </c>
      <c r="B36" s="158">
        <f t="shared" ref="B36:U36" si="17">SUM(B37:B39)</f>
        <v>0</v>
      </c>
      <c r="C36" s="158">
        <f t="shared" si="17"/>
        <v>0</v>
      </c>
      <c r="D36" s="158">
        <f t="shared" si="17"/>
        <v>0</v>
      </c>
      <c r="E36" s="158">
        <f t="shared" si="17"/>
        <v>0</v>
      </c>
      <c r="F36" s="158">
        <f t="shared" si="17"/>
        <v>0</v>
      </c>
      <c r="G36" s="158">
        <f t="shared" si="17"/>
        <v>0</v>
      </c>
      <c r="H36" s="158">
        <f t="shared" si="17"/>
        <v>0</v>
      </c>
      <c r="I36" s="158">
        <f t="shared" si="17"/>
        <v>0</v>
      </c>
      <c r="J36" s="158">
        <f t="shared" si="17"/>
        <v>0</v>
      </c>
      <c r="K36" s="158">
        <f t="shared" si="17"/>
        <v>0</v>
      </c>
      <c r="L36" s="158">
        <f t="shared" si="17"/>
        <v>0</v>
      </c>
      <c r="M36" s="158">
        <f t="shared" si="17"/>
        <v>0</v>
      </c>
      <c r="N36" s="158">
        <f t="shared" si="17"/>
        <v>0</v>
      </c>
      <c r="O36" s="158">
        <f t="shared" si="17"/>
        <v>0</v>
      </c>
      <c r="P36" s="158">
        <f t="shared" si="17"/>
        <v>0</v>
      </c>
      <c r="Q36" s="158">
        <f t="shared" si="17"/>
        <v>0</v>
      </c>
      <c r="R36" s="158">
        <f t="shared" si="17"/>
        <v>0</v>
      </c>
      <c r="S36" s="158">
        <f t="shared" si="17"/>
        <v>0</v>
      </c>
      <c r="T36" s="158">
        <f t="shared" si="17"/>
        <v>0</v>
      </c>
      <c r="U36" s="158">
        <f t="shared" si="17"/>
        <v>0</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0</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0</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0</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0</v>
      </c>
      <c r="J39" s="159">
        <f>G39+H39+I39</f>
        <v>0</v>
      </c>
      <c r="K39" s="159">
        <f>F39+J39</f>
        <v>0</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0</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0</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0</v>
      </c>
      <c r="O39" s="159">
        <f>P39-L39-M39-N39</f>
        <v>0</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0</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0</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0</v>
      </c>
      <c r="S39" s="159">
        <f>T39-Q39-R39</f>
        <v>0</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0</v>
      </c>
      <c r="U39" s="159">
        <f>T39+P39+K39</f>
        <v>0</v>
      </c>
    </row>
    <row r="40" spans="1:21" x14ac:dyDescent="0.25">
      <c r="A40" s="270" t="s">
        <v>1177</v>
      </c>
      <c r="B40" s="132">
        <f t="shared" ref="B40:U40" si="18">B36++B33+B31</f>
        <v>5871.9185034825869</v>
      </c>
      <c r="C40" s="132">
        <f t="shared" si="18"/>
        <v>12370.710216915426</v>
      </c>
      <c r="D40" s="132">
        <f t="shared" si="18"/>
        <v>153.06639999999999</v>
      </c>
      <c r="E40" s="132">
        <f t="shared" si="18"/>
        <v>0.30008756218905475</v>
      </c>
      <c r="F40" s="132">
        <f t="shared" si="18"/>
        <v>18395.995207960201</v>
      </c>
      <c r="G40" s="132">
        <f t="shared" si="18"/>
        <v>0</v>
      </c>
      <c r="H40" s="132">
        <f t="shared" si="18"/>
        <v>0</v>
      </c>
      <c r="I40" s="132">
        <f t="shared" si="18"/>
        <v>0</v>
      </c>
      <c r="J40" s="132">
        <f t="shared" si="18"/>
        <v>0</v>
      </c>
      <c r="K40" s="132">
        <f t="shared" si="18"/>
        <v>18395.995207960201</v>
      </c>
      <c r="L40" s="132">
        <f t="shared" si="18"/>
        <v>6768.7943587330738</v>
      </c>
      <c r="M40" s="132">
        <f t="shared" si="18"/>
        <v>283.1064389625646</v>
      </c>
      <c r="N40" s="132">
        <f t="shared" si="18"/>
        <v>303.1083591760821</v>
      </c>
      <c r="O40" s="132">
        <f t="shared" si="18"/>
        <v>-65.041480871720978</v>
      </c>
      <c r="P40" s="132">
        <f t="shared" si="18"/>
        <v>7289.9676759999993</v>
      </c>
      <c r="Q40" s="132">
        <f t="shared" si="18"/>
        <v>2376.1358750371019</v>
      </c>
      <c r="R40" s="132">
        <f t="shared" si="18"/>
        <v>0</v>
      </c>
      <c r="S40" s="132">
        <f t="shared" si="18"/>
        <v>-5.148515037101788</v>
      </c>
      <c r="T40" s="132">
        <f t="shared" si="18"/>
        <v>2370.9873600000001</v>
      </c>
      <c r="U40" s="132">
        <f t="shared" si="18"/>
        <v>28056.9502439602</v>
      </c>
    </row>
    <row r="41" spans="1:21" x14ac:dyDescent="0.25">
      <c r="A41" s="160" t="s">
        <v>1178</v>
      </c>
      <c r="B41" s="158">
        <f t="shared" ref="B41:U41" si="19">SUM(B42:B47)</f>
        <v>5871.9183808225889</v>
      </c>
      <c r="C41" s="158">
        <f t="shared" si="19"/>
        <v>12370.710273865392</v>
      </c>
      <c r="D41" s="158">
        <f t="shared" si="19"/>
        <v>153.06640892863118</v>
      </c>
      <c r="E41" s="158">
        <f t="shared" si="19"/>
        <v>0.30009272746288362</v>
      </c>
      <c r="F41" s="158">
        <f t="shared" si="19"/>
        <v>18395.995156344074</v>
      </c>
      <c r="G41" s="158">
        <f t="shared" si="19"/>
        <v>0</v>
      </c>
      <c r="H41" s="158">
        <f t="shared" si="19"/>
        <v>0</v>
      </c>
      <c r="I41" s="158">
        <f t="shared" si="19"/>
        <v>0</v>
      </c>
      <c r="J41" s="158">
        <f t="shared" si="19"/>
        <v>0</v>
      </c>
      <c r="K41" s="158">
        <f t="shared" si="19"/>
        <v>18395.995156344074</v>
      </c>
      <c r="L41" s="158">
        <f t="shared" si="19"/>
        <v>6768.7942939820596</v>
      </c>
      <c r="M41" s="158">
        <f t="shared" si="19"/>
        <v>283.10642398350501</v>
      </c>
      <c r="N41" s="158">
        <f t="shared" si="19"/>
        <v>303.10836627197887</v>
      </c>
      <c r="O41" s="158">
        <f t="shared" si="19"/>
        <v>-65.041406924065669</v>
      </c>
      <c r="P41" s="158">
        <f t="shared" si="19"/>
        <v>7289.967677313477</v>
      </c>
      <c r="Q41" s="158">
        <f t="shared" si="19"/>
        <v>2376.1358444848056</v>
      </c>
      <c r="R41" s="158">
        <f t="shared" si="19"/>
        <v>0</v>
      </c>
      <c r="S41" s="158">
        <f t="shared" si="19"/>
        <v>-5.1485149709023972</v>
      </c>
      <c r="T41" s="158">
        <f t="shared" si="19"/>
        <v>2370.9873295139032</v>
      </c>
      <c r="U41" s="158">
        <f t="shared" si="19"/>
        <v>28056.950163171452</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0</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149.25373305135699</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0</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 t="shared" ref="F42:F47" si="20">B42+C42+D42+E42</f>
        <v>149.25373305135699</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 t="shared" ref="J42:J47" si="21">G42+H42+I42</f>
        <v>0</v>
      </c>
      <c r="K42" s="159">
        <f t="shared" ref="K42:K47" si="22">F42+J42</f>
        <v>149.25373305135699</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0</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0</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0</v>
      </c>
      <c r="O42" s="159">
        <f t="shared" ref="O42:O47" si="23">P42-L42-M42-N42</f>
        <v>0</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0</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 t="shared" ref="U42:U47" si="25">T42+P42+K42</f>
        <v>149.25373305135699</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864.46567976267931</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2237.7200843315777</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18.201762361199936</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0.30009272746288362</v>
      </c>
      <c r="F43" s="159">
        <f t="shared" si="20"/>
        <v>3120.6876191829201</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0</v>
      </c>
      <c r="J43" s="159">
        <f t="shared" si="21"/>
        <v>0</v>
      </c>
      <c r="K43" s="159">
        <f t="shared" si="22"/>
        <v>3120.6876191829201</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204.65551982324683</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15.613353220266262</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0</v>
      </c>
      <c r="O43" s="159">
        <f t="shared" si="23"/>
        <v>-1.474580991049848</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218.79429205246325</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0</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 t="shared" si="24"/>
        <v>0</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0</v>
      </c>
      <c r="U43" s="159">
        <f t="shared" si="25"/>
        <v>3339.4819112353834</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5007.4527010599095</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9983.7364564824566</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134.86464656743124</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0</v>
      </c>
      <c r="F44" s="159">
        <f t="shared" si="20"/>
        <v>15126.053804109797</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0</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0</v>
      </c>
      <c r="J44" s="159">
        <f t="shared" si="21"/>
        <v>0</v>
      </c>
      <c r="K44" s="159">
        <f t="shared" si="22"/>
        <v>15126.053804109797</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6564.1387741588123</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267.49307076323873</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303.10836627197887</v>
      </c>
      <c r="O44" s="159">
        <f t="shared" si="23"/>
        <v>-63.566825933015821</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7071.1733852610141</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2376.1358444848056</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0</v>
      </c>
      <c r="S44" s="159">
        <f t="shared" si="24"/>
        <v>-5.1485149709023972</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2370.9873295139032</v>
      </c>
      <c r="U44" s="159">
        <f t="shared" si="25"/>
        <v>24568.214518884713</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0</v>
      </c>
      <c r="C48" s="158">
        <f t="shared" si="26"/>
        <v>0</v>
      </c>
      <c r="D48" s="158">
        <f t="shared" si="26"/>
        <v>0</v>
      </c>
      <c r="E48" s="158">
        <f t="shared" si="26"/>
        <v>0</v>
      </c>
      <c r="F48" s="158">
        <f t="shared" si="26"/>
        <v>0</v>
      </c>
      <c r="G48" s="158">
        <f t="shared" si="26"/>
        <v>0</v>
      </c>
      <c r="H48" s="158">
        <f t="shared" si="26"/>
        <v>0</v>
      </c>
      <c r="I48" s="158">
        <f t="shared" si="26"/>
        <v>0</v>
      </c>
      <c r="J48" s="158">
        <f t="shared" si="26"/>
        <v>0</v>
      </c>
      <c r="K48" s="158">
        <f t="shared" si="26"/>
        <v>0</v>
      </c>
      <c r="L48" s="158">
        <f t="shared" si="26"/>
        <v>0</v>
      </c>
      <c r="M48" s="158">
        <f t="shared" si="26"/>
        <v>0</v>
      </c>
      <c r="N48" s="158">
        <f t="shared" si="26"/>
        <v>0</v>
      </c>
      <c r="O48" s="158">
        <f t="shared" si="26"/>
        <v>0</v>
      </c>
      <c r="P48" s="158">
        <f t="shared" si="26"/>
        <v>0</v>
      </c>
      <c r="Q48" s="158">
        <f t="shared" si="26"/>
        <v>0</v>
      </c>
      <c r="R48" s="158">
        <f t="shared" si="26"/>
        <v>0</v>
      </c>
      <c r="S48" s="158">
        <f t="shared" si="26"/>
        <v>0</v>
      </c>
      <c r="T48" s="158">
        <f t="shared" si="26"/>
        <v>0</v>
      </c>
      <c r="U48" s="158">
        <f t="shared" si="26"/>
        <v>0</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0</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0</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0</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0</v>
      </c>
      <c r="J50" s="159">
        <f t="shared" si="28"/>
        <v>0</v>
      </c>
      <c r="K50" s="159">
        <f t="shared" si="29"/>
        <v>0</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0</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0</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0</v>
      </c>
      <c r="O50" s="159">
        <f t="shared" si="30"/>
        <v>0</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0</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0</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0</v>
      </c>
      <c r="S50" s="159">
        <f t="shared" si="31"/>
        <v>0</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0</v>
      </c>
      <c r="U50" s="159">
        <f t="shared" si="32"/>
        <v>0</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0</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0</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0</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0</v>
      </c>
      <c r="J51" s="159">
        <f t="shared" si="28"/>
        <v>0</v>
      </c>
      <c r="K51" s="159">
        <f t="shared" si="29"/>
        <v>0</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0</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0</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0</v>
      </c>
      <c r="O51" s="159">
        <f t="shared" si="30"/>
        <v>0</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0</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0</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0</v>
      </c>
      <c r="S51" s="159">
        <f t="shared" si="31"/>
        <v>0</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0</v>
      </c>
      <c r="U51" s="159">
        <f t="shared" si="32"/>
        <v>0</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0</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0</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0</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0</v>
      </c>
      <c r="J54" s="159">
        <f t="shared" si="28"/>
        <v>0</v>
      </c>
      <c r="K54" s="159">
        <f t="shared" si="29"/>
        <v>0</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0</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0</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0</v>
      </c>
      <c r="O54" s="159">
        <f t="shared" si="30"/>
        <v>0</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0</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0</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0</v>
      </c>
      <c r="S54" s="159">
        <f t="shared" si="31"/>
        <v>0</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0</v>
      </c>
      <c r="U54" s="159">
        <f t="shared" si="32"/>
        <v>0</v>
      </c>
    </row>
    <row r="55" spans="1:21" x14ac:dyDescent="0.25">
      <c r="A55" s="270" t="s">
        <v>1180</v>
      </c>
      <c r="B55" s="132">
        <f t="shared" ref="B55:U55" si="33">B40+B30</f>
        <v>148490.49563383087</v>
      </c>
      <c r="C55" s="132">
        <f t="shared" si="33"/>
        <v>518178.49380298506</v>
      </c>
      <c r="D55" s="132">
        <f t="shared" si="33"/>
        <v>17265.090419900498</v>
      </c>
      <c r="E55" s="132">
        <f t="shared" si="33"/>
        <v>3065.9222885572144</v>
      </c>
      <c r="F55" s="132">
        <f t="shared" si="33"/>
        <v>687000.00214527361</v>
      </c>
      <c r="G55" s="132">
        <f t="shared" si="33"/>
        <v>100</v>
      </c>
      <c r="H55" s="132">
        <f t="shared" si="33"/>
        <v>0</v>
      </c>
      <c r="I55" s="132">
        <f t="shared" si="33"/>
        <v>0</v>
      </c>
      <c r="J55" s="132">
        <f t="shared" si="33"/>
        <v>100</v>
      </c>
      <c r="K55" s="132">
        <f t="shared" si="33"/>
        <v>687100.00214527361</v>
      </c>
      <c r="L55" s="132">
        <f t="shared" si="33"/>
        <v>86099.996757355606</v>
      </c>
      <c r="M55" s="132">
        <f t="shared" si="33"/>
        <v>26400.000248723209</v>
      </c>
      <c r="N55" s="132">
        <f t="shared" si="33"/>
        <v>1500</v>
      </c>
      <c r="O55" s="132">
        <f t="shared" si="33"/>
        <v>-761.90577407883097</v>
      </c>
      <c r="P55" s="132">
        <f t="shared" si="33"/>
        <v>113238.09123199999</v>
      </c>
      <c r="Q55" s="132">
        <f t="shared" si="33"/>
        <v>8399.9999078002256</v>
      </c>
      <c r="R55" s="132">
        <f t="shared" si="33"/>
        <v>0</v>
      </c>
      <c r="S55" s="132">
        <f t="shared" si="33"/>
        <v>790.276716199774</v>
      </c>
      <c r="T55" s="132">
        <f t="shared" si="33"/>
        <v>9190.2766239999983</v>
      </c>
      <c r="U55" s="132">
        <f t="shared" si="33"/>
        <v>809528.37000127358</v>
      </c>
    </row>
    <row r="56" spans="1:21" x14ac:dyDescent="0.25">
      <c r="A56" s="138" t="s">
        <v>1181</v>
      </c>
      <c r="B56" s="167">
        <f t="shared" ref="B56:U56" si="34">IF(ISERROR(B30/B55),0,B30/B55)</f>
        <v>0.96045593033804388</v>
      </c>
      <c r="C56" s="167">
        <f t="shared" si="34"/>
        <v>0.97612654642201568</v>
      </c>
      <c r="D56" s="167">
        <f t="shared" si="34"/>
        <v>0.99113434124714639</v>
      </c>
      <c r="E56" s="167">
        <f t="shared" si="34"/>
        <v>0.99990212160193714</v>
      </c>
      <c r="F56" s="167">
        <f t="shared" si="34"/>
        <v>0.97322271448250997</v>
      </c>
      <c r="G56" s="167">
        <f t="shared" si="34"/>
        <v>1</v>
      </c>
      <c r="H56" s="167">
        <f t="shared" si="34"/>
        <v>0</v>
      </c>
      <c r="I56" s="167">
        <f t="shared" si="34"/>
        <v>0</v>
      </c>
      <c r="J56" s="167">
        <f t="shared" si="34"/>
        <v>1</v>
      </c>
      <c r="K56" s="167">
        <f t="shared" si="34"/>
        <v>0.97322661162782131</v>
      </c>
      <c r="L56" s="167">
        <f t="shared" si="34"/>
        <v>0.92138449926068322</v>
      </c>
      <c r="M56" s="167">
        <f t="shared" si="34"/>
        <v>0.98927627135244989</v>
      </c>
      <c r="N56" s="167">
        <f t="shared" si="34"/>
        <v>0.79792776054927861</v>
      </c>
      <c r="O56" s="167">
        <f t="shared" si="34"/>
        <v>0.91463316976386189</v>
      </c>
      <c r="P56" s="167">
        <f t="shared" si="34"/>
        <v>0.93562265491508101</v>
      </c>
      <c r="Q56" s="167">
        <f t="shared" si="34"/>
        <v>0.71712667843833833</v>
      </c>
      <c r="R56" s="167">
        <f t="shared" si="34"/>
        <v>0</v>
      </c>
      <c r="S56" s="167">
        <f t="shared" si="34"/>
        <v>1.0065148256700003</v>
      </c>
      <c r="T56" s="167">
        <f t="shared" si="34"/>
        <v>0.74201131728632941</v>
      </c>
      <c r="U56" s="167">
        <f t="shared" si="34"/>
        <v>0.96534160965363558</v>
      </c>
    </row>
    <row r="57" spans="1:21" x14ac:dyDescent="0.25">
      <c r="A57" s="138" t="s">
        <v>1182</v>
      </c>
      <c r="B57" s="167">
        <f t="shared" ref="B57:U57" si="35">IF(ISERROR(B40/B55),0,B40/B55)</f>
        <v>3.954406966195604E-2</v>
      </c>
      <c r="C57" s="167">
        <f t="shared" si="35"/>
        <v>2.3873453577984372E-2</v>
      </c>
      <c r="D57" s="167">
        <f t="shared" si="35"/>
        <v>8.8656587528536182E-3</v>
      </c>
      <c r="E57" s="167">
        <f t="shared" si="35"/>
        <v>9.7878398062813357E-5</v>
      </c>
      <c r="F57" s="167">
        <f t="shared" si="35"/>
        <v>2.6777285517489952E-2</v>
      </c>
      <c r="G57" s="167">
        <f t="shared" si="35"/>
        <v>0</v>
      </c>
      <c r="H57" s="167">
        <f t="shared" si="35"/>
        <v>0</v>
      </c>
      <c r="I57" s="167">
        <f t="shared" si="35"/>
        <v>0</v>
      </c>
      <c r="J57" s="167">
        <f t="shared" si="35"/>
        <v>0</v>
      </c>
      <c r="K57" s="167">
        <f t="shared" si="35"/>
        <v>2.6773388372178662E-2</v>
      </c>
      <c r="L57" s="167">
        <f t="shared" si="35"/>
        <v>7.8615500739316918E-2</v>
      </c>
      <c r="M57" s="167">
        <f t="shared" si="35"/>
        <v>1.0723728647550166E-2</v>
      </c>
      <c r="N57" s="167">
        <f t="shared" si="35"/>
        <v>0.20207223945072139</v>
      </c>
      <c r="O57" s="167">
        <f t="shared" si="35"/>
        <v>8.5366830236138128E-2</v>
      </c>
      <c r="P57" s="167">
        <f t="shared" si="35"/>
        <v>6.4377345084918963E-2</v>
      </c>
      <c r="Q57" s="167">
        <f t="shared" si="35"/>
        <v>0.28287332156166173</v>
      </c>
      <c r="R57" s="167">
        <f t="shared" si="35"/>
        <v>0</v>
      </c>
      <c r="S57" s="167">
        <f t="shared" si="35"/>
        <v>-6.5148256700002473E-3</v>
      </c>
      <c r="T57" s="167">
        <f t="shared" si="35"/>
        <v>0.2579886827136707</v>
      </c>
      <c r="U57" s="167">
        <f t="shared" si="35"/>
        <v>3.4658390346364337E-2</v>
      </c>
    </row>
  </sheetData>
  <mergeCells count="1">
    <mergeCell ref="A8:A9"/>
  </mergeCells>
  <hyperlinks>
    <hyperlink ref="A5"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view="pageBreakPreview" zoomScale="60" zoomScaleNormal="100" workbookViewId="0">
      <selection activeCell="C51" sqref="C51"/>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U02452_3FF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view="pageBreakPreview" zoomScale="60" zoomScaleNormal="100" workbookViewId="0">
      <selection activeCell="C51" sqref="C51"/>
    </sheetView>
  </sheetViews>
  <sheetFormatPr baseColWidth="10" defaultRowHeight="15" x14ac:dyDescent="0.25"/>
  <cols>
    <col min="1" max="1" width="64.28515625" customWidth="1"/>
    <col min="2" max="2" width="11.28515625" customWidth="1"/>
    <col min="4" max="4" width="17.57031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U02452_3FF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7828.9893760000004</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7828.9893760000004</v>
      </c>
      <c r="C9" s="174">
        <v>0</v>
      </c>
      <c r="D9" s="174">
        <f>C9*B9</f>
        <v>0</v>
      </c>
      <c r="E9" s="206">
        <f t="shared" si="0"/>
        <v>0</v>
      </c>
    </row>
    <row r="10" spans="1:6" ht="15" customHeight="1" x14ac:dyDescent="0.25">
      <c r="A10" s="129" t="s">
        <v>1174</v>
      </c>
      <c r="B10" s="171">
        <f>B11+B12</f>
        <v>0</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0</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7828.9893760000004</v>
      </c>
      <c r="C13" s="185">
        <f>IF(ISERROR(D13/B13),0,D13/B13)</f>
        <v>0</v>
      </c>
      <c r="D13" s="185">
        <f>D10+D8</f>
        <v>0</v>
      </c>
      <c r="E13" s="193">
        <f t="shared" si="0"/>
        <v>0</v>
      </c>
    </row>
    <row r="14" spans="1:6" ht="15" customHeight="1" x14ac:dyDescent="0.25">
      <c r="A14" s="129" t="s">
        <v>1168</v>
      </c>
      <c r="B14" s="171">
        <f>SUM(B15:B19)</f>
        <v>5</v>
      </c>
      <c r="C14" s="172">
        <f>IF(ISERROR(D14/B14),0,D14/B14)</f>
        <v>900</v>
      </c>
      <c r="D14" s="172">
        <f>SUM(D15:D19)</f>
        <v>4500</v>
      </c>
      <c r="E14" s="192">
        <f t="shared" si="0"/>
        <v>1.2418448138162435E-3</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5</v>
      </c>
      <c r="C15" s="175">
        <f>VLOOKUP(TRIM(MID(A15,FIND("#",A15,1)+1,LEN(A15)-FIND("#",A15,1))),DataTauxTs,2,FALSE)</f>
        <v>900</v>
      </c>
      <c r="D15" s="176">
        <f>B15*C15</f>
        <v>4500</v>
      </c>
      <c r="E15" s="206">
        <f t="shared" si="0"/>
        <v>1.2418448138162435E-3</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644.54</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673.48</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752.75</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748.6</v>
      </c>
      <c r="D19" s="176">
        <f>B19*C19</f>
        <v>0</v>
      </c>
      <c r="E19" s="206">
        <f t="shared" si="0"/>
        <v>0</v>
      </c>
    </row>
    <row r="20" spans="1:7" ht="15" customHeight="1" x14ac:dyDescent="0.25">
      <c r="A20" s="129" t="s">
        <v>1171</v>
      </c>
      <c r="B20" s="189">
        <f>SUM(B21:B25)</f>
        <v>675.62185599999998</v>
      </c>
      <c r="C20" s="190">
        <f>IF(ISERROR(D20/B20),0,D20/B20)</f>
        <v>479.62107443581573</v>
      </c>
      <c r="D20" s="190">
        <f>SUM(D21:D25)</f>
        <v>324042.48048703995</v>
      </c>
      <c r="E20" s="192">
        <f t="shared" si="0"/>
        <v>8.9424549744218193E-2</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0</v>
      </c>
      <c r="C21" s="175">
        <f>VLOOKUP(TRIM(MID(A21,FIND("#",A21,1)+1,LEN(A21)-FIND("#",A21,1))),DataTauxTs,2,FALSE)</f>
        <v>454.28</v>
      </c>
      <c r="D21" s="175">
        <f>B21*C21</f>
        <v>0</v>
      </c>
      <c r="E21" s="206">
        <f t="shared" si="0"/>
        <v>0</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71.807903999999994</v>
      </c>
      <c r="C22" s="175">
        <f>VLOOKUP(TRIM(MID(A22,FIND("#",A22,1)+1,LEN(A22)-FIND("#",A22,1))),DataTauxTs,2,FALSE)</f>
        <v>308.26</v>
      </c>
      <c r="D22" s="175">
        <f>B22*C22</f>
        <v>22135.504487039998</v>
      </c>
      <c r="E22" s="206">
        <f t="shared" si="0"/>
        <v>6.1086358774304029E-3</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300</v>
      </c>
      <c r="D23" s="175">
        <f>B23*C23</f>
        <v>0</v>
      </c>
      <c r="E23" s="206">
        <f t="shared" si="0"/>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603.81395199999997</v>
      </c>
      <c r="C24" s="175">
        <f>VLOOKUP(TRIM(MID(A24,FIND("#",A24,1)+1,LEN(A24)-FIND("#",A24,1))),DataTauxTs,2,FALSE)</f>
        <v>500</v>
      </c>
      <c r="D24" s="175">
        <f>B24*C24</f>
        <v>301906.97599999997</v>
      </c>
      <c r="E24" s="206">
        <f t="shared" si="0"/>
        <v>8.33159138667878E-2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0</v>
      </c>
      <c r="C25" s="175">
        <f>VLOOKUP(TRIM(MID(A25,FIND("#",A25,1)+1,LEN(A25)-FIND("#",A25,1))),DataTauxTs,2,FALSE)</f>
        <v>562.07000000000005</v>
      </c>
      <c r="D25" s="175">
        <f>B25*C25</f>
        <v>0</v>
      </c>
      <c r="E25" s="206">
        <f t="shared" si="0"/>
        <v>0</v>
      </c>
    </row>
    <row r="26" spans="1:7" ht="15" customHeight="1" x14ac:dyDescent="0.25">
      <c r="A26" s="129" t="s">
        <v>1176</v>
      </c>
      <c r="B26" s="189">
        <f>SUM(B27:B28)</f>
        <v>0</v>
      </c>
      <c r="C26" s="190">
        <f>IF(ISERROR(D26/B26),0,D26/B26)</f>
        <v>0</v>
      </c>
      <c r="D26" s="190">
        <f>SUM(D27:D28)</f>
        <v>0</v>
      </c>
      <c r="E26" s="192">
        <f t="shared" si="0"/>
        <v>0</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629.27</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0</v>
      </c>
      <c r="C28" s="175">
        <f>VLOOKUP(TRIM(MID(A28,FIND("#",A28,1)+1,LEN(A28)-FIND("#",A28,1))),DataTauxTs,2,FALSE)</f>
        <v>673.67</v>
      </c>
      <c r="D28" s="175">
        <f>B28*C28</f>
        <v>0</v>
      </c>
      <c r="E28" s="206">
        <f t="shared" si="0"/>
        <v>0</v>
      </c>
    </row>
    <row r="29" spans="1:7" ht="15" customHeight="1" x14ac:dyDescent="0.25">
      <c r="A29" s="131" t="s">
        <v>1177</v>
      </c>
      <c r="B29" s="186">
        <f>B26+B20+B14</f>
        <v>680.62185599999998</v>
      </c>
      <c r="C29" s="185">
        <f>IF(ISERROR(D29/B29),0,D29/B29)</f>
        <v>482.70927180898519</v>
      </c>
      <c r="D29" s="185">
        <f>D26+D20+D14</f>
        <v>328542.48048703995</v>
      </c>
      <c r="E29" s="193">
        <f t="shared" si="0"/>
        <v>9.0666394558034435E-2</v>
      </c>
    </row>
    <row r="30" spans="1:7" ht="15" customHeight="1" x14ac:dyDescent="0.25">
      <c r="A30" s="127" t="s">
        <v>1180</v>
      </c>
      <c r="B30" s="187">
        <f>B29+B13</f>
        <v>8509.6112320000011</v>
      </c>
      <c r="C30" s="200">
        <f>IF(ISERROR(D30/B30),0,D30/B30)</f>
        <v>38.608400728293098</v>
      </c>
      <c r="D30" s="200">
        <f>D13+D29</f>
        <v>328542.48048703995</v>
      </c>
      <c r="E30" s="193">
        <f t="shared" si="0"/>
        <v>9.0666394558034435E-2</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793.36</v>
      </c>
      <c r="D33" s="175">
        <f>B33*C33</f>
        <v>0</v>
      </c>
      <c r="E33" s="206">
        <f t="shared" si="1"/>
        <v>0</v>
      </c>
    </row>
    <row r="34" spans="1:5" ht="15" customHeight="1" x14ac:dyDescent="0.25">
      <c r="A34" s="129" t="s">
        <v>1185</v>
      </c>
      <c r="B34" s="191">
        <f>B35</f>
        <v>574.13690000000008</v>
      </c>
      <c r="C34" s="190">
        <f>IF(ISERROR(D34/B34),0,D34/B34)</f>
        <v>600</v>
      </c>
      <c r="D34" s="201">
        <f>D35</f>
        <v>344482.14000000007</v>
      </c>
      <c r="E34" s="192">
        <f t="shared" si="1"/>
        <v>9.5065190891404722E-2</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574.13690000000008</v>
      </c>
      <c r="C35" s="175">
        <f>VLOOKUP(TRIM(MID(A35,FIND("#",A35,1)+1,LEN(A35)-FIND("#",A35,1))),DataTauxTs,2,FALSE)</f>
        <v>600</v>
      </c>
      <c r="D35" s="175">
        <f>B35*C35</f>
        <v>344482.14000000007</v>
      </c>
      <c r="E35" s="206">
        <f t="shared" si="1"/>
        <v>9.5065190891404722E-2</v>
      </c>
    </row>
    <row r="36" spans="1:5" ht="15" customHeight="1" x14ac:dyDescent="0.25">
      <c r="A36" s="129" t="s">
        <v>1186</v>
      </c>
      <c r="B36" s="189">
        <f>SUM(B37:B38)</f>
        <v>971.39394400000003</v>
      </c>
      <c r="C36" s="190">
        <f>IF(ISERROR(D36/B36),0,D36/B36)</f>
        <v>480</v>
      </c>
      <c r="D36" s="190">
        <f>SUM(D37:D38)</f>
        <v>466269.09312000003</v>
      </c>
      <c r="E36" s="192">
        <f t="shared" si="1"/>
        <v>0.12867419002975006</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260.93</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971.39394400000003</v>
      </c>
      <c r="C38" s="175">
        <f>VLOOKUP(TRIM(MID(A38,FIND("#",A38,1)+1,LEN(A38)-FIND("#",A38,1))),DataTauxTs,2,FALSE)</f>
        <v>480</v>
      </c>
      <c r="D38" s="175">
        <f>B38*C38</f>
        <v>466269.09312000003</v>
      </c>
      <c r="E38" s="206">
        <f t="shared" si="1"/>
        <v>0.12867419002975006</v>
      </c>
    </row>
    <row r="39" spans="1:5" ht="15" customHeight="1" x14ac:dyDescent="0.25">
      <c r="A39" s="129" t="s">
        <v>1169</v>
      </c>
      <c r="B39" s="189">
        <f>SUM(B40:B45)</f>
        <v>67.581844000000004</v>
      </c>
      <c r="C39" s="190">
        <f>IF(ISERROR(D39/B39),0,D39/B39)</f>
        <v>451.49</v>
      </c>
      <c r="D39" s="190">
        <f>SUM(D40:D45)</f>
        <v>30512.526747560001</v>
      </c>
      <c r="E39" s="192">
        <f t="shared" si="1"/>
        <v>8.4204051328637345E-3</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203.83</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848.55</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0</v>
      </c>
      <c r="C44" s="175">
        <f t="shared" si="2"/>
        <v>225.75</v>
      </c>
      <c r="D44" s="175">
        <f t="shared" si="3"/>
        <v>0</v>
      </c>
      <c r="E44" s="206">
        <f t="shared" si="1"/>
        <v>0</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67.581844000000004</v>
      </c>
      <c r="C45" s="175">
        <f t="shared" si="2"/>
        <v>451.49</v>
      </c>
      <c r="D45" s="175">
        <f t="shared" si="3"/>
        <v>30512.526747560001</v>
      </c>
      <c r="E45" s="206">
        <f t="shared" si="1"/>
        <v>8.4204051328637345E-3</v>
      </c>
    </row>
    <row r="46" spans="1:5" ht="15" customHeight="1" x14ac:dyDescent="0.25">
      <c r="A46" s="130" t="s">
        <v>1188</v>
      </c>
      <c r="B46" s="199">
        <f>B39+B36+B34+B32</f>
        <v>1613.1126880000002</v>
      </c>
      <c r="C46" s="185">
        <f>IF(ISERROR(D46/B46),0,D46/B46)</f>
        <v>521.51580365448103</v>
      </c>
      <c r="D46" s="185">
        <f>D39+D36+D34+D32</f>
        <v>841263.75986756012</v>
      </c>
      <c r="E46" s="193">
        <f t="shared" si="1"/>
        <v>0.23215978605401852</v>
      </c>
    </row>
    <row r="47" spans="1:5" ht="15" customHeight="1" x14ac:dyDescent="0.25">
      <c r="A47" s="129" t="s">
        <v>1189</v>
      </c>
      <c r="B47" s="271">
        <f>SUM(B48:B52)</f>
        <v>536.52239199999997</v>
      </c>
      <c r="C47" s="190">
        <f>IF(ISERROR(D47/B47),0,D47/B47)</f>
        <v>1200</v>
      </c>
      <c r="D47" s="202">
        <f>SUM(D48:D52)</f>
        <v>643826.87040000001</v>
      </c>
      <c r="E47" s="192">
        <f t="shared" si="1"/>
        <v>0.17767401333372951</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0</v>
      </c>
      <c r="C48" s="175">
        <f>VLOOKUP(TRIM(MID(A48,FIND("#",A48,1)+1,LEN(A48)-FIND("#",A48,1))),DataTauxTs,2,FALSE)</f>
        <v>1434.16</v>
      </c>
      <c r="D48" s="175">
        <f>B48*C48</f>
        <v>0</v>
      </c>
      <c r="E48" s="206">
        <f t="shared" si="1"/>
        <v>0</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1434.16</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536.52239199999997</v>
      </c>
      <c r="C52" s="175">
        <f>VLOOKUP(TRIM(MID(A52,FIND("#",A52,1)+1,LEN(A52)-FIND("#",A52,1))),DataTauxTs,2,FALSE)</f>
        <v>1200</v>
      </c>
      <c r="D52" s="175">
        <f>B52*C52</f>
        <v>643826.87040000001</v>
      </c>
      <c r="E52" s="206">
        <f t="shared" si="1"/>
        <v>0.17767401333372951</v>
      </c>
    </row>
    <row r="53" spans="1:5" ht="15" customHeight="1" x14ac:dyDescent="0.25">
      <c r="A53" s="129" t="s">
        <v>1170</v>
      </c>
      <c r="B53" s="271">
        <f>SUM(B54:B57)</f>
        <v>0</v>
      </c>
      <c r="C53" s="190">
        <f>IF(ISERROR(D53/B53),0,D53/B53)</f>
        <v>0</v>
      </c>
      <c r="D53" s="202">
        <f>SUM(D54:D57)</f>
        <v>0</v>
      </c>
      <c r="E53" s="192">
        <f t="shared" si="1"/>
        <v>0</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1124.92</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1124.92</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984.68</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0</v>
      </c>
      <c r="C57" s="175">
        <f>VLOOKUP(TRIM(MID(A57,FIND("#",A57,1)+1,LEN(A57)-FIND("#",A57,1))),DataTauxTs,2,FALSE)</f>
        <v>1250.03</v>
      </c>
      <c r="D57" s="175">
        <f>B57*C57</f>
        <v>0</v>
      </c>
      <c r="E57" s="206">
        <f t="shared" si="1"/>
        <v>0</v>
      </c>
    </row>
    <row r="58" spans="1:5" ht="15" customHeight="1" x14ac:dyDescent="0.25">
      <c r="A58" s="129" t="s">
        <v>1190</v>
      </c>
      <c r="B58" s="271">
        <f>SUM(B59:B64)</f>
        <v>802.76923999999997</v>
      </c>
      <c r="C58" s="190">
        <f>IF(ISERROR(D58/B58),0,D58/B58)</f>
        <v>1250</v>
      </c>
      <c r="D58" s="202">
        <f>SUM(D59:D64)</f>
        <v>1003461.5499999999</v>
      </c>
      <c r="E58" s="192">
        <f t="shared" si="1"/>
        <v>0.27692078260700204</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802.76923999999997</v>
      </c>
      <c r="C59" s="175">
        <f t="shared" ref="C59:C64" si="4">VLOOKUP(TRIM(MID(A59,FIND("#",A59,1)+1,LEN(A59)-FIND("#",A59,1))),DataTauxTs,2,FALSE)</f>
        <v>1250</v>
      </c>
      <c r="D59" s="175">
        <f t="shared" ref="D59:D64" si="5">B59*C59</f>
        <v>1003461.5499999999</v>
      </c>
      <c r="E59" s="206">
        <f t="shared" si="1"/>
        <v>0.27692078260700204</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1232.74</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1232.74</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1232.74</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1200</v>
      </c>
      <c r="D66" s="175">
        <f>B66*C66</f>
        <v>0</v>
      </c>
      <c r="E66" s="206">
        <f t="shared" si="1"/>
        <v>0</v>
      </c>
    </row>
    <row r="67" spans="1:5" ht="15" customHeight="1" x14ac:dyDescent="0.25">
      <c r="A67" s="130" t="s">
        <v>1191</v>
      </c>
      <c r="B67" s="199">
        <f>B65+B58+B53+B47</f>
        <v>1339.2916319999999</v>
      </c>
      <c r="C67" s="185">
        <f>IF(ISERROR(D67/B67),0,D67/B67)</f>
        <v>1229.9699192027806</v>
      </c>
      <c r="D67" s="185">
        <f>D65+D58+D53+D47</f>
        <v>1647288.4203999999</v>
      </c>
      <c r="E67" s="193">
        <f t="shared" si="1"/>
        <v>0.45459479594073154</v>
      </c>
    </row>
    <row r="68" spans="1:5" x14ac:dyDescent="0.25">
      <c r="A68" s="129" t="s">
        <v>1192</v>
      </c>
      <c r="B68" s="271">
        <f>SUM(B69:B70)</f>
        <v>0</v>
      </c>
      <c r="C68" s="190">
        <f>IF(ISERROR(D68/B68),0,D68/B68)</f>
        <v>0</v>
      </c>
      <c r="D68" s="204">
        <f>SUM(D69:D70)</f>
        <v>0</v>
      </c>
      <c r="E68" s="192">
        <f t="shared" si="1"/>
        <v>0</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0</v>
      </c>
      <c r="C69" s="175">
        <f>VLOOKUP(TRIM(MID(A69,FIND("#",A69,1)+1,LEN(A69)-FIND("#",A69,1))),DataTauxTs,2,FALSE)</f>
        <v>658.34</v>
      </c>
      <c r="D69" s="175">
        <f>B69*C69</f>
        <v>0</v>
      </c>
      <c r="E69" s="206">
        <f t="shared" si="1"/>
        <v>0</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337.41</v>
      </c>
      <c r="D70" s="175">
        <f>B70*C70</f>
        <v>0</v>
      </c>
      <c r="E70" s="206">
        <f t="shared" si="1"/>
        <v>0</v>
      </c>
    </row>
    <row r="71" spans="1:5" x14ac:dyDescent="0.25">
      <c r="A71" s="129" t="s">
        <v>1193</v>
      </c>
      <c r="B71" s="271">
        <f>SUM(B72:B73)</f>
        <v>1613.093028</v>
      </c>
      <c r="C71" s="190">
        <f>IF(ISERROR(D71/B71),0,D71/B71)</f>
        <v>500</v>
      </c>
      <c r="D71" s="204">
        <f>SUM(D72:D73)</f>
        <v>806546.51399999997</v>
      </c>
      <c r="E71" s="192">
        <f t="shared" si="1"/>
        <v>0.22257902344721561</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1613.093028</v>
      </c>
      <c r="C72" s="175">
        <f>VLOOKUP(TRIM(MID(A72,FIND("#",A72,1)+1,LEN(A72)-FIND("#",A72,1))),DataTauxTs,2,FALSE)</f>
        <v>500</v>
      </c>
      <c r="D72" s="175">
        <f>B72*C72</f>
        <v>806546.51399999997</v>
      </c>
      <c r="E72" s="206">
        <f t="shared" si="1"/>
        <v>0.22257902344721561</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1639.34</v>
      </c>
      <c r="D73" s="175">
        <f>B73*C73</f>
        <v>0</v>
      </c>
      <c r="E73" s="206">
        <f t="shared" si="1"/>
        <v>0</v>
      </c>
    </row>
    <row r="74" spans="1:5" ht="15" customHeight="1" x14ac:dyDescent="0.25">
      <c r="A74" s="130" t="s">
        <v>1194</v>
      </c>
      <c r="B74" s="199">
        <f>B71+B68</f>
        <v>1613.093028</v>
      </c>
      <c r="C74" s="185">
        <f>IF(ISERROR(D74/B74),0,D74/B74)</f>
        <v>500</v>
      </c>
      <c r="D74" s="203">
        <f>D71+D68</f>
        <v>806546.51399999997</v>
      </c>
      <c r="E74" s="193">
        <f t="shared" si="1"/>
        <v>0.22257902344721561</v>
      </c>
    </row>
    <row r="75" spans="1:5" ht="15" customHeight="1" x14ac:dyDescent="0.25">
      <c r="A75" s="127" t="s">
        <v>1397</v>
      </c>
      <c r="B75" s="187">
        <f>B74+B67+B46</f>
        <v>4565.4973479999999</v>
      </c>
      <c r="C75" s="200">
        <f>IF(ISERROR(D75/B75),0,D75/B75)</f>
        <v>721.739263677601</v>
      </c>
      <c r="D75" s="205">
        <f>D74+D67+D46</f>
        <v>3295098.6942675598</v>
      </c>
      <c r="E75" s="208">
        <f t="shared" si="1"/>
        <v>0.90933360544196562</v>
      </c>
    </row>
    <row r="76" spans="1:5" ht="15" customHeight="1" x14ac:dyDescent="0.25">
      <c r="A76" s="196"/>
      <c r="B76" s="197"/>
      <c r="C76" s="198"/>
      <c r="D76" s="198"/>
    </row>
    <row r="78" spans="1:5" ht="18" x14ac:dyDescent="0.25">
      <c r="A78" s="194" t="s">
        <v>1566</v>
      </c>
      <c r="B78" s="195"/>
      <c r="C78" s="573">
        <f>D30+D75+D88</f>
        <v>3623641.1747545996</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view="pageBreakPreview" zoomScale="50" zoomScaleNormal="100" zoomScaleSheetLayoutView="50" workbookViewId="0">
      <selection activeCell="C51" sqref="C51"/>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U02452_3FF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U02452_3FF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7979.2820400000001</v>
      </c>
      <c r="U58" s="271">
        <f t="shared" si="0"/>
        <v>8078.3492199999991</v>
      </c>
      <c r="V58" s="271">
        <f t="shared" si="0"/>
        <v>8008.5273400000005</v>
      </c>
      <c r="W58" s="271">
        <f t="shared" si="0"/>
        <v>7875.5523400000002</v>
      </c>
      <c r="X58" s="271">
        <f t="shared" si="0"/>
        <v>7203.2359400000005</v>
      </c>
      <c r="Y58" s="271">
        <f t="shared" si="0"/>
        <v>7828.9893760000004</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7979.2820400000001</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8078.3492199999991</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8008.5273400000005</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7875.5523400000002</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7203.2359400000005</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7828.9893760000004</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7979.2820400000001</v>
      </c>
      <c r="U63" s="290">
        <f t="shared" si="8"/>
        <v>8078.3492199999991</v>
      </c>
      <c r="V63" s="290">
        <f t="shared" si="8"/>
        <v>8008.5273400000005</v>
      </c>
      <c r="W63" s="290">
        <f t="shared" si="8"/>
        <v>7875.5523400000002</v>
      </c>
      <c r="X63" s="290">
        <f t="shared" si="8"/>
        <v>7203.2359400000005</v>
      </c>
      <c r="Y63" s="290">
        <f t="shared" si="8"/>
        <v>7828.9893760000004</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0</v>
      </c>
      <c r="U64" s="271">
        <f t="shared" si="9"/>
        <v>0</v>
      </c>
      <c r="V64" s="271">
        <f t="shared" si="9"/>
        <v>0</v>
      </c>
      <c r="W64" s="271">
        <f t="shared" si="9"/>
        <v>0</v>
      </c>
      <c r="X64" s="271">
        <f t="shared" si="9"/>
        <v>25</v>
      </c>
      <c r="Y64" s="271">
        <f t="shared" si="9"/>
        <v>5</v>
      </c>
      <c r="Z64" s="316">
        <f>IF(ISERROR(AA64/T64),0,AA64/T64)</f>
        <v>0</v>
      </c>
      <c r="AA64" s="315">
        <f>SUM(AA65:AA69)</f>
        <v>0</v>
      </c>
      <c r="AB64" s="306">
        <f t="shared" si="1"/>
        <v>0</v>
      </c>
      <c r="AC64" s="315">
        <f>SUM(AC65:AC69)</f>
        <v>0</v>
      </c>
      <c r="AD64" s="306">
        <f t="shared" si="6"/>
        <v>0</v>
      </c>
      <c r="AE64" s="315">
        <f>SUM(AE65:AE69)</f>
        <v>0</v>
      </c>
      <c r="AF64" s="306">
        <f t="shared" si="2"/>
        <v>0</v>
      </c>
      <c r="AG64" s="315">
        <f>SUM(AG65:AG69)</f>
        <v>0</v>
      </c>
      <c r="AH64" s="306">
        <f t="shared" si="3"/>
        <v>0</v>
      </c>
      <c r="AI64" s="315">
        <f>SUM(AI65:AI69)</f>
        <v>22500</v>
      </c>
      <c r="AJ64" s="306">
        <f t="shared" si="4"/>
        <v>6.1940369941806822E-3</v>
      </c>
      <c r="AK64" s="315">
        <f>SUM(AK65:AK69)</f>
        <v>4500</v>
      </c>
      <c r="AL64" s="306">
        <f t="shared" si="5"/>
        <v>1.2418448138162435E-3</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25</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5</v>
      </c>
      <c r="Z65" s="294">
        <f>VLOOKUP(TRIM(MID(R65,FIND("#",R65,1)+1,LEN(R65)-FIND("#",R65,1))),DataTauxTs,2,FALSE)</f>
        <v>900</v>
      </c>
      <c r="AA65" s="314">
        <f>$Z65*T65</f>
        <v>0</v>
      </c>
      <c r="AB65" s="292">
        <f t="shared" si="1"/>
        <v>0</v>
      </c>
      <c r="AC65" s="314">
        <f>$Z65*U65</f>
        <v>0</v>
      </c>
      <c r="AD65" s="292">
        <f t="shared" si="6"/>
        <v>0</v>
      </c>
      <c r="AE65" s="314">
        <f>$Z65*V65</f>
        <v>0</v>
      </c>
      <c r="AF65" s="292">
        <f t="shared" si="2"/>
        <v>0</v>
      </c>
      <c r="AG65" s="314">
        <f>$Z65*W65</f>
        <v>0</v>
      </c>
      <c r="AH65" s="292">
        <f t="shared" si="3"/>
        <v>0</v>
      </c>
      <c r="AI65" s="314">
        <f>$Z65*X65</f>
        <v>22500</v>
      </c>
      <c r="AJ65" s="292">
        <f t="shared" si="4"/>
        <v>6.1940369941806822E-3</v>
      </c>
      <c r="AK65" s="314">
        <f>$Z65*Y65</f>
        <v>4500</v>
      </c>
      <c r="AL65" s="292">
        <f t="shared" si="5"/>
        <v>1.2418448138162435E-3</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644.54</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673.48</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752.75</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748.6</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750</v>
      </c>
      <c r="U70" s="305">
        <f t="shared" si="10"/>
        <v>675.00001999999995</v>
      </c>
      <c r="V70" s="305">
        <f t="shared" si="10"/>
        <v>607.5</v>
      </c>
      <c r="W70" s="305">
        <f t="shared" si="10"/>
        <v>663.43759999999997</v>
      </c>
      <c r="X70" s="305">
        <f t="shared" si="10"/>
        <v>682.17165999999997</v>
      </c>
      <c r="Y70" s="305">
        <f t="shared" si="10"/>
        <v>675.62185599999998</v>
      </c>
      <c r="Z70" s="297">
        <f>IF(ISERROR(AA70/T70),0,AA70/T70)</f>
        <v>500</v>
      </c>
      <c r="AA70" s="304">
        <f>SUM(AA71:AA75)</f>
        <v>375000</v>
      </c>
      <c r="AB70" s="303">
        <f t="shared" si="1"/>
        <v>0.10355054090883509</v>
      </c>
      <c r="AC70" s="304">
        <f>SUM(AC71:AC75)</f>
        <v>328142.71835480002</v>
      </c>
      <c r="AD70" s="303">
        <f t="shared" si="6"/>
        <v>9.0611615397166514E-2</v>
      </c>
      <c r="AE70" s="304">
        <f>SUM(AE71:AE75)</f>
        <v>273504.93240000005</v>
      </c>
      <c r="AF70" s="303">
        <f t="shared" si="2"/>
        <v>7.5524224160761044E-2</v>
      </c>
      <c r="AG70" s="304">
        <f>SUM(AG71:AG75)</f>
        <v>331718.8</v>
      </c>
      <c r="AH70" s="303">
        <f t="shared" si="3"/>
        <v>9.159909740731946E-2</v>
      </c>
      <c r="AI70" s="304">
        <f>SUM(AI71:AI75)</f>
        <v>311845.9516804</v>
      </c>
      <c r="AJ70" s="303">
        <f t="shared" si="4"/>
        <v>8.5848238275283512E-2</v>
      </c>
      <c r="AK70" s="304">
        <f>SUM(AK71:AK75)</f>
        <v>324042.48048703995</v>
      </c>
      <c r="AL70" s="303">
        <f t="shared" si="5"/>
        <v>8.9424549744218193E-2</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0</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0</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0</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0</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0</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0</v>
      </c>
      <c r="Z71" s="294">
        <f>VLOOKUP(TRIM(MID(R71,FIND("#",R71,1)+1,LEN(R71)-FIND("#",R71,1))),DataTauxTs,2,FALSE)</f>
        <v>454.28</v>
      </c>
      <c r="AA71" s="293">
        <f>$Z71*T71</f>
        <v>0</v>
      </c>
      <c r="AB71" s="292">
        <f t="shared" si="1"/>
        <v>0</v>
      </c>
      <c r="AC71" s="293">
        <f>$Z71*U71</f>
        <v>0</v>
      </c>
      <c r="AD71" s="292">
        <f t="shared" si="6"/>
        <v>0</v>
      </c>
      <c r="AE71" s="293">
        <f>$Z71*V71</f>
        <v>0</v>
      </c>
      <c r="AF71" s="292">
        <f t="shared" si="2"/>
        <v>0</v>
      </c>
      <c r="AG71" s="293">
        <f>$Z71*W71</f>
        <v>0</v>
      </c>
      <c r="AH71" s="292">
        <f t="shared" si="3"/>
        <v>0</v>
      </c>
      <c r="AI71" s="293">
        <f>$Z71*X71</f>
        <v>0</v>
      </c>
      <c r="AJ71" s="292">
        <f t="shared" si="4"/>
        <v>0</v>
      </c>
      <c r="AK71" s="293">
        <f>$Z71*Y71</f>
        <v>0</v>
      </c>
      <c r="AL71" s="292">
        <f t="shared" si="5"/>
        <v>0</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48.80198</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157.74</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152.49754000000001</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71.807903999999994</v>
      </c>
      <c r="Z72" s="294">
        <f>VLOOKUP(TRIM(MID(R72,FIND("#",R72,1)+1,LEN(R72)-FIND("#",R72,1))),DataTauxTs,2,FALSE)</f>
        <v>308.26</v>
      </c>
      <c r="AA72" s="293">
        <f>$Z72*T72</f>
        <v>0</v>
      </c>
      <c r="AB72" s="292">
        <f t="shared" si="1"/>
        <v>0</v>
      </c>
      <c r="AC72" s="293">
        <f>$Z72*U72</f>
        <v>15043.698354799999</v>
      </c>
      <c r="AD72" s="292">
        <f t="shared" si="6"/>
        <v>4.1540882464509042E-3</v>
      </c>
      <c r="AE72" s="293">
        <f>$Z72*V72</f>
        <v>48624.932399999998</v>
      </c>
      <c r="AF72" s="292">
        <f t="shared" si="2"/>
        <v>1.3427034979422738E-2</v>
      </c>
      <c r="AG72" s="293">
        <f>$Z72*W72</f>
        <v>0</v>
      </c>
      <c r="AH72" s="292">
        <f t="shared" si="3"/>
        <v>0</v>
      </c>
      <c r="AI72" s="293">
        <f>$Z72*X72</f>
        <v>47008.891680400004</v>
      </c>
      <c r="AJ72" s="292">
        <f t="shared" si="4"/>
        <v>1.2941102849948006E-2</v>
      </c>
      <c r="AK72" s="293">
        <f>$Z72*Y72</f>
        <v>22135.504487039998</v>
      </c>
      <c r="AL72" s="292">
        <f t="shared" si="5"/>
        <v>6.1086358774304029E-3</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300</v>
      </c>
      <c r="AA73" s="293">
        <f>$Z73*T73</f>
        <v>0</v>
      </c>
      <c r="AB73" s="292">
        <f t="shared" si="1"/>
        <v>0</v>
      </c>
      <c r="AC73" s="293">
        <f>$Z73*U73</f>
        <v>0</v>
      </c>
      <c r="AD73" s="292">
        <f t="shared" si="6"/>
        <v>0</v>
      </c>
      <c r="AE73" s="293">
        <f>$Z73*V73</f>
        <v>0</v>
      </c>
      <c r="AF73" s="292">
        <f t="shared" si="2"/>
        <v>0</v>
      </c>
      <c r="AG73" s="293">
        <f>$Z73*W73</f>
        <v>0</v>
      </c>
      <c r="AH73" s="292">
        <f t="shared" si="3"/>
        <v>0</v>
      </c>
      <c r="AI73" s="293">
        <f>$Z73*X73</f>
        <v>0</v>
      </c>
      <c r="AJ73" s="292">
        <f t="shared" si="4"/>
        <v>0</v>
      </c>
      <c r="AK73" s="293">
        <f>$Z73*Y73</f>
        <v>0</v>
      </c>
      <c r="AL73" s="292">
        <f t="shared" si="5"/>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750</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626.19803999999999</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449.76000000000005</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663.43759999999997</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529.67412000000002</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603.81395199999997</v>
      </c>
      <c r="Z74" s="294">
        <f>VLOOKUP(TRIM(MID(R74,FIND("#",R74,1)+1,LEN(R74)-FIND("#",R74,1))),DataTauxTs,2,FALSE)</f>
        <v>500</v>
      </c>
      <c r="AA74" s="293">
        <f>$Z74*T74</f>
        <v>375000</v>
      </c>
      <c r="AB74" s="292">
        <f t="shared" si="1"/>
        <v>0.10355054090883509</v>
      </c>
      <c r="AC74" s="293">
        <f>$Z74*U74</f>
        <v>313099.02</v>
      </c>
      <c r="AD74" s="292">
        <f t="shared" si="6"/>
        <v>8.6457527150715599E-2</v>
      </c>
      <c r="AE74" s="293">
        <f>$Z74*V74</f>
        <v>224880.00000000003</v>
      </c>
      <c r="AF74" s="292">
        <f t="shared" si="2"/>
        <v>6.2097189181338296E-2</v>
      </c>
      <c r="AG74" s="293">
        <f>$Z74*W74</f>
        <v>331718.8</v>
      </c>
      <c r="AH74" s="292">
        <f t="shared" si="3"/>
        <v>9.159909740731946E-2</v>
      </c>
      <c r="AI74" s="293">
        <f>$Z74*X74</f>
        <v>264837.06</v>
      </c>
      <c r="AJ74" s="292">
        <f t="shared" si="4"/>
        <v>7.2907135425335515E-2</v>
      </c>
      <c r="AK74" s="293">
        <f>$Z74*Y74</f>
        <v>301906.97599999997</v>
      </c>
      <c r="AL74" s="292">
        <f t="shared" si="5"/>
        <v>8.33159138667878E-2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0</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0</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0</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0</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0</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0</v>
      </c>
      <c r="Z75" s="294">
        <f>VLOOKUP(TRIM(MID(R75,FIND("#",R75,1)+1,LEN(R75)-FIND("#",R75,1))),DataTauxTs,2,FALSE)</f>
        <v>562.07000000000005</v>
      </c>
      <c r="AA75" s="293">
        <f>$Z75*T75</f>
        <v>0</v>
      </c>
      <c r="AB75" s="292">
        <f t="shared" si="1"/>
        <v>0</v>
      </c>
      <c r="AC75" s="293">
        <f>$Z75*U75</f>
        <v>0</v>
      </c>
      <c r="AD75" s="292">
        <f t="shared" si="6"/>
        <v>0</v>
      </c>
      <c r="AE75" s="293">
        <f>$Z75*V75</f>
        <v>0</v>
      </c>
      <c r="AF75" s="292">
        <f t="shared" si="2"/>
        <v>0</v>
      </c>
      <c r="AG75" s="293">
        <f>$Z75*W75</f>
        <v>0</v>
      </c>
      <c r="AH75" s="292">
        <f t="shared" si="3"/>
        <v>0</v>
      </c>
      <c r="AI75" s="293">
        <f>$Z75*X75</f>
        <v>0</v>
      </c>
      <c r="AJ75" s="292">
        <f t="shared" si="4"/>
        <v>0</v>
      </c>
      <c r="AK75" s="293">
        <f>$Z75*Y75</f>
        <v>0</v>
      </c>
      <c r="AL75" s="292">
        <f t="shared" si="5"/>
        <v>0</v>
      </c>
    </row>
    <row r="76" spans="18:38" ht="15" customHeight="1" x14ac:dyDescent="0.25">
      <c r="R76" s="299" t="s">
        <v>1176</v>
      </c>
      <c r="S76" s="299" t="s">
        <v>1489</v>
      </c>
      <c r="T76" s="305">
        <f t="shared" ref="T76:Y76" si="11">SUM(T77:T78)</f>
        <v>0</v>
      </c>
      <c r="U76" s="305">
        <f t="shared" si="11"/>
        <v>0</v>
      </c>
      <c r="V76" s="305">
        <f t="shared" si="11"/>
        <v>0</v>
      </c>
      <c r="W76" s="305">
        <f t="shared" si="11"/>
        <v>0</v>
      </c>
      <c r="X76" s="305">
        <f t="shared" si="11"/>
        <v>0</v>
      </c>
      <c r="Y76" s="305">
        <f t="shared" si="11"/>
        <v>0</v>
      </c>
      <c r="Z76" s="297">
        <f>IF(ISERROR(AA76/T76),0,AA76/T76)</f>
        <v>0</v>
      </c>
      <c r="AA76" s="304">
        <f>SUM(AA77:AA78)</f>
        <v>0</v>
      </c>
      <c r="AB76" s="303">
        <f t="shared" si="1"/>
        <v>0</v>
      </c>
      <c r="AC76" s="304">
        <f>SUM(AC77:AC78)</f>
        <v>0</v>
      </c>
      <c r="AD76" s="303">
        <f t="shared" si="6"/>
        <v>0</v>
      </c>
      <c r="AE76" s="304">
        <f>SUM(AE77:AE78)</f>
        <v>0</v>
      </c>
      <c r="AF76" s="303">
        <f t="shared" si="2"/>
        <v>0</v>
      </c>
      <c r="AG76" s="304">
        <f>SUM(AG77:AG78)</f>
        <v>0</v>
      </c>
      <c r="AH76" s="303">
        <f t="shared" si="3"/>
        <v>0</v>
      </c>
      <c r="AI76" s="304">
        <f>SUM(AI77:AI78)</f>
        <v>0</v>
      </c>
      <c r="AJ76" s="303">
        <f t="shared" si="4"/>
        <v>0</v>
      </c>
      <c r="AK76" s="304">
        <f>SUM(AK77:AK78)</f>
        <v>0</v>
      </c>
      <c r="AL76" s="303">
        <f t="shared" si="5"/>
        <v>0</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629.27</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0</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0</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0</v>
      </c>
      <c r="Z78" s="294">
        <f>VLOOKUP(TRIM(MID(R78,FIND("#",R78,1)+1,LEN(R78)-FIND("#",R78,1))),DataTauxTs,2,FALSE)</f>
        <v>673.67</v>
      </c>
      <c r="AA78" s="293">
        <f>$Z78*T78</f>
        <v>0</v>
      </c>
      <c r="AB78" s="292">
        <f t="shared" si="1"/>
        <v>0</v>
      </c>
      <c r="AC78" s="293">
        <f>$Z78*U78</f>
        <v>0</v>
      </c>
      <c r="AD78" s="292">
        <f t="shared" si="6"/>
        <v>0</v>
      </c>
      <c r="AE78" s="293">
        <f>$Z78*V78</f>
        <v>0</v>
      </c>
      <c r="AF78" s="292">
        <f t="shared" si="2"/>
        <v>0</v>
      </c>
      <c r="AG78" s="293">
        <f>$Z78*W78</f>
        <v>0</v>
      </c>
      <c r="AH78" s="292">
        <f t="shared" si="3"/>
        <v>0</v>
      </c>
      <c r="AI78" s="293">
        <f>$Z78*X78</f>
        <v>0</v>
      </c>
      <c r="AJ78" s="292">
        <f t="shared" si="4"/>
        <v>0</v>
      </c>
      <c r="AK78" s="293">
        <f>$Z78*Y78</f>
        <v>0</v>
      </c>
      <c r="AL78" s="292">
        <f t="shared" si="5"/>
        <v>0</v>
      </c>
    </row>
    <row r="79" spans="18:38" ht="15" customHeight="1" x14ac:dyDescent="0.25">
      <c r="R79" s="313" t="s">
        <v>1177</v>
      </c>
      <c r="S79" s="313"/>
      <c r="T79" s="312">
        <f t="shared" ref="T79:AA79" si="12">T76+T70+T64</f>
        <v>750</v>
      </c>
      <c r="U79" s="312">
        <f t="shared" si="12"/>
        <v>675.00001999999995</v>
      </c>
      <c r="V79" s="312">
        <f t="shared" si="12"/>
        <v>607.5</v>
      </c>
      <c r="W79" s="312">
        <f t="shared" si="12"/>
        <v>663.43759999999997</v>
      </c>
      <c r="X79" s="312">
        <f t="shared" si="12"/>
        <v>707.17165999999997</v>
      </c>
      <c r="Y79" s="312">
        <f t="shared" si="12"/>
        <v>680.62185599999998</v>
      </c>
      <c r="Z79" s="289">
        <f t="shared" si="12"/>
        <v>500</v>
      </c>
      <c r="AA79" s="302">
        <f t="shared" si="12"/>
        <v>375000</v>
      </c>
      <c r="AB79" s="287">
        <f t="shared" si="1"/>
        <v>0.10355054090883509</v>
      </c>
      <c r="AC79" s="302">
        <f>AC76+AC70+AC64</f>
        <v>328142.71835480002</v>
      </c>
      <c r="AD79" s="287">
        <f t="shared" si="6"/>
        <v>9.0611615397166514E-2</v>
      </c>
      <c r="AE79" s="302">
        <f>AE76+AE70+AE64</f>
        <v>273504.93240000005</v>
      </c>
      <c r="AF79" s="287">
        <f t="shared" si="2"/>
        <v>7.5524224160761044E-2</v>
      </c>
      <c r="AG79" s="302">
        <f>AG76+AG70+AG64</f>
        <v>331718.8</v>
      </c>
      <c r="AH79" s="287">
        <f t="shared" si="3"/>
        <v>9.159909740731946E-2</v>
      </c>
      <c r="AI79" s="302">
        <f>AI76+AI70+AI64</f>
        <v>334345.9516804</v>
      </c>
      <c r="AJ79" s="287">
        <f t="shared" si="4"/>
        <v>9.2042275269464194E-2</v>
      </c>
      <c r="AK79" s="302">
        <f>AK76+AK70+AK64</f>
        <v>328542.48048703995</v>
      </c>
      <c r="AL79" s="287">
        <f t="shared" si="5"/>
        <v>9.0666394558034435E-2</v>
      </c>
    </row>
    <row r="80" spans="18:38" ht="15" customHeight="1" x14ac:dyDescent="0.25">
      <c r="R80" s="286" t="s">
        <v>1180</v>
      </c>
      <c r="S80" s="286"/>
      <c r="T80" s="285">
        <f t="shared" ref="T80:AA80" si="13">T79+T63</f>
        <v>8729.2820400000001</v>
      </c>
      <c r="U80" s="285">
        <f t="shared" si="13"/>
        <v>8753.3492399999996</v>
      </c>
      <c r="V80" s="285">
        <f t="shared" si="13"/>
        <v>8616.0273400000005</v>
      </c>
      <c r="W80" s="285">
        <f t="shared" si="13"/>
        <v>8538.9899399999995</v>
      </c>
      <c r="X80" s="285">
        <f t="shared" si="13"/>
        <v>7910.4076000000005</v>
      </c>
      <c r="Y80" s="285">
        <f t="shared" si="13"/>
        <v>8509.6112320000011</v>
      </c>
      <c r="Z80" s="284">
        <f t="shared" si="13"/>
        <v>500</v>
      </c>
      <c r="AA80" s="311">
        <f t="shared" si="13"/>
        <v>375000</v>
      </c>
      <c r="AB80" s="282">
        <f t="shared" si="1"/>
        <v>0.10355054090883509</v>
      </c>
      <c r="AC80" s="311">
        <f>AC79+AC63</f>
        <v>328142.71835480002</v>
      </c>
      <c r="AD80" s="282">
        <f t="shared" si="6"/>
        <v>9.0611615397166514E-2</v>
      </c>
      <c r="AE80" s="311">
        <f>AE79+AE63</f>
        <v>273504.93240000005</v>
      </c>
      <c r="AF80" s="282">
        <f t="shared" si="2"/>
        <v>7.5524224160761044E-2</v>
      </c>
      <c r="AG80" s="311">
        <f>AG79+AG63</f>
        <v>331718.8</v>
      </c>
      <c r="AH80" s="282">
        <f t="shared" si="3"/>
        <v>9.159909740731946E-2</v>
      </c>
      <c r="AI80" s="311">
        <f>AI79+AI63</f>
        <v>334345.9516804</v>
      </c>
      <c r="AJ80" s="282">
        <f t="shared" si="4"/>
        <v>9.2042275269464194E-2</v>
      </c>
      <c r="AK80" s="311">
        <f>AK79+AK63</f>
        <v>328542.48048703995</v>
      </c>
      <c r="AL80" s="282">
        <f t="shared" si="5"/>
        <v>9.0666394558034435E-2</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793.36</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1031.4123</v>
      </c>
      <c r="U84" s="271">
        <f t="shared" si="15"/>
        <v>1138.9070400000001</v>
      </c>
      <c r="V84" s="271">
        <f t="shared" si="15"/>
        <v>551.57791999999995</v>
      </c>
      <c r="W84" s="271">
        <f t="shared" si="15"/>
        <v>0</v>
      </c>
      <c r="X84" s="271">
        <f t="shared" si="15"/>
        <v>148.78724</v>
      </c>
      <c r="Y84" s="271">
        <f t="shared" si="15"/>
        <v>574.13690000000008</v>
      </c>
      <c r="Z84" s="297">
        <f>IF(ISERROR(AA84/T84),0,AA84/T84)</f>
        <v>600</v>
      </c>
      <c r="AA84" s="307">
        <f>AA85</f>
        <v>618847.38</v>
      </c>
      <c r="AB84" s="306">
        <f t="shared" si="1"/>
        <v>0.17088528250404111</v>
      </c>
      <c r="AC84" s="307">
        <f>AC85</f>
        <v>683344.22400000005</v>
      </c>
      <c r="AD84" s="306">
        <f t="shared" si="6"/>
        <v>0.18869510290950348</v>
      </c>
      <c r="AE84" s="307">
        <f>AE85</f>
        <v>330946.75199999998</v>
      </c>
      <c r="AF84" s="306">
        <f t="shared" si="2"/>
        <v>9.1385908341753128E-2</v>
      </c>
      <c r="AG84" s="307">
        <f>AG85</f>
        <v>0</v>
      </c>
      <c r="AH84" s="306">
        <f t="shared" si="3"/>
        <v>0</v>
      </c>
      <c r="AI84" s="307">
        <f>AI85</f>
        <v>89272.343999999997</v>
      </c>
      <c r="AJ84" s="306">
        <f t="shared" si="4"/>
        <v>2.4575831168587726E-2</v>
      </c>
      <c r="AK84" s="307">
        <f>AK85</f>
        <v>344482.14000000007</v>
      </c>
      <c r="AL84" s="306">
        <f t="shared" si="5"/>
        <v>9.5065190891404722E-2</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1031.4123</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1138.9070400000001</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551.57791999999995</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0</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148.78724</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574.13690000000008</v>
      </c>
      <c r="Z85" s="294">
        <f>VLOOKUP(TRIM(MID(R85,FIND("#",R85,1)+1,LEN(R85)-FIND("#",R85,1))),DataTauxTs,2,FALSE)</f>
        <v>600</v>
      </c>
      <c r="AA85" s="293">
        <f>$Z85*T85</f>
        <v>618847.38</v>
      </c>
      <c r="AB85" s="292">
        <f t="shared" si="1"/>
        <v>0.17088528250404111</v>
      </c>
      <c r="AC85" s="293">
        <f>$Z85*U85</f>
        <v>683344.22400000005</v>
      </c>
      <c r="AD85" s="292">
        <f t="shared" si="6"/>
        <v>0.18869510290950348</v>
      </c>
      <c r="AE85" s="293">
        <f>$Z85*V85</f>
        <v>330946.75199999998</v>
      </c>
      <c r="AF85" s="292">
        <f t="shared" si="2"/>
        <v>9.1385908341753128E-2</v>
      </c>
      <c r="AG85" s="293">
        <f>$Z85*W85</f>
        <v>0</v>
      </c>
      <c r="AH85" s="292">
        <f t="shared" si="3"/>
        <v>0</v>
      </c>
      <c r="AI85" s="293">
        <f>$Z85*X85</f>
        <v>89272.343999999997</v>
      </c>
      <c r="AJ85" s="292">
        <f t="shared" si="4"/>
        <v>2.4575831168587726E-2</v>
      </c>
      <c r="AK85" s="293">
        <f>$Z85*Y85</f>
        <v>344482.14000000007</v>
      </c>
      <c r="AL85" s="292">
        <f t="shared" si="5"/>
        <v>9.5065190891404722E-2</v>
      </c>
    </row>
    <row r="86" spans="18:38" ht="15" customHeight="1" x14ac:dyDescent="0.25">
      <c r="R86" s="299" t="s">
        <v>1186</v>
      </c>
      <c r="S86" s="299" t="s">
        <v>1295</v>
      </c>
      <c r="T86" s="305">
        <f t="shared" ref="T86:Y86" si="16">SUM(T87:T88)</f>
        <v>618.58770000000004</v>
      </c>
      <c r="U86" s="305">
        <f t="shared" si="16"/>
        <v>511.09296000000006</v>
      </c>
      <c r="V86" s="305">
        <f t="shared" si="16"/>
        <v>1077.2030199999999</v>
      </c>
      <c r="W86" s="305">
        <f t="shared" si="16"/>
        <v>1465.90284</v>
      </c>
      <c r="X86" s="305">
        <f t="shared" si="16"/>
        <v>1184.1831999999999</v>
      </c>
      <c r="Y86" s="305">
        <f t="shared" si="16"/>
        <v>971.39394400000003</v>
      </c>
      <c r="Z86" s="297">
        <f>IF(ISERROR(AA86/T86),0,AA86/T86)</f>
        <v>480</v>
      </c>
      <c r="AA86" s="304">
        <f>SUM(AA87:AA88)</f>
        <v>296922.09600000002</v>
      </c>
      <c r="AB86" s="303">
        <f t="shared" si="1"/>
        <v>8.1990516396226829E-2</v>
      </c>
      <c r="AC86" s="304">
        <f>SUM(AC87:AC88)</f>
        <v>245324.62080000003</v>
      </c>
      <c r="AD86" s="303">
        <f t="shared" si="6"/>
        <v>6.7742658739573858E-2</v>
      </c>
      <c r="AE86" s="304">
        <f>SUM(AE87:AE88)</f>
        <v>517057.44959999993</v>
      </c>
      <c r="AF86" s="303">
        <f t="shared" si="2"/>
        <v>0.14277754475912258</v>
      </c>
      <c r="AG86" s="304">
        <f>SUM(AG87:AG88)</f>
        <v>703633.36320000002</v>
      </c>
      <c r="AH86" s="303">
        <f t="shared" si="3"/>
        <v>0.19429764298796628</v>
      </c>
      <c r="AI86" s="304">
        <f>SUM(AI87:AI88)</f>
        <v>568407.93599999999</v>
      </c>
      <c r="AJ86" s="303">
        <f t="shared" si="4"/>
        <v>0.15647732370532824</v>
      </c>
      <c r="AK86" s="304">
        <f>SUM(AK87:AK88)</f>
        <v>466269.09312000003</v>
      </c>
      <c r="AL86" s="303">
        <f t="shared" si="5"/>
        <v>0.12867419002975006</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260.93</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618.58770000000004</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511.09296000000006</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1077.2030199999999</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1465.90284</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1184.1831999999999</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971.39394400000003</v>
      </c>
      <c r="Z88" s="294">
        <f>VLOOKUP(TRIM(MID(R88,FIND("#",R88,1)+1,LEN(R88)-FIND("#",R88,1))),DataTauxTs,2,FALSE)</f>
        <v>480</v>
      </c>
      <c r="AA88" s="293">
        <f>$Z88*T88</f>
        <v>296922.09600000002</v>
      </c>
      <c r="AB88" s="292">
        <f t="shared" si="1"/>
        <v>8.1990516396226829E-2</v>
      </c>
      <c r="AC88" s="293">
        <f>$Z88*U88</f>
        <v>245324.62080000003</v>
      </c>
      <c r="AD88" s="292">
        <f t="shared" si="6"/>
        <v>6.7742658739573858E-2</v>
      </c>
      <c r="AE88" s="293">
        <f>$Z88*V88</f>
        <v>517057.44959999993</v>
      </c>
      <c r="AF88" s="292">
        <f t="shared" si="2"/>
        <v>0.14277754475912258</v>
      </c>
      <c r="AG88" s="293">
        <f>$Z88*W88</f>
        <v>703633.36320000002</v>
      </c>
      <c r="AH88" s="292">
        <f t="shared" si="3"/>
        <v>0.19429764298796628</v>
      </c>
      <c r="AI88" s="293">
        <f>$Z88*X88</f>
        <v>568407.93599999999</v>
      </c>
      <c r="AJ88" s="292">
        <f t="shared" si="4"/>
        <v>0.15647732370532824</v>
      </c>
      <c r="AK88" s="293">
        <f>$Z88*Y88</f>
        <v>466269.09312000003</v>
      </c>
      <c r="AL88" s="292">
        <f t="shared" si="5"/>
        <v>0.12867419002975006</v>
      </c>
    </row>
    <row r="89" spans="18:38" ht="15" customHeight="1" x14ac:dyDescent="0.25">
      <c r="R89" s="299" t="s">
        <v>1169</v>
      </c>
      <c r="S89" s="299" t="s">
        <v>1487</v>
      </c>
      <c r="T89" s="305">
        <f t="shared" ref="T89:Y89" si="17">SUM(T90:T95)</f>
        <v>72.853939999999994</v>
      </c>
      <c r="U89" s="305">
        <f t="shared" si="17"/>
        <v>7.5673000000000004</v>
      </c>
      <c r="V89" s="305">
        <f t="shared" si="17"/>
        <v>62.180660000000003</v>
      </c>
      <c r="W89" s="305">
        <f t="shared" si="17"/>
        <v>118.63047999999999</v>
      </c>
      <c r="X89" s="305">
        <f t="shared" si="17"/>
        <v>76.676839999999999</v>
      </c>
      <c r="Y89" s="305">
        <f t="shared" si="17"/>
        <v>67.581844000000004</v>
      </c>
      <c r="Z89" s="297">
        <f>IF(ISERROR(AA89/T89),0,AA89/T89)</f>
        <v>451.48999999999995</v>
      </c>
      <c r="AA89" s="304">
        <f>SUM(AA90:AA95)</f>
        <v>32892.825370599996</v>
      </c>
      <c r="AB89" s="303">
        <f t="shared" si="1"/>
        <v>9.0828529577212901E-3</v>
      </c>
      <c r="AC89" s="304">
        <f>SUM(AC90:AC95)</f>
        <v>3416.560277</v>
      </c>
      <c r="AD89" s="303">
        <f t="shared" si="6"/>
        <v>9.4343110020205087E-4</v>
      </c>
      <c r="AE89" s="304">
        <f>SUM(AE90:AE95)</f>
        <v>28073.946183400003</v>
      </c>
      <c r="AF89" s="303">
        <f t="shared" si="2"/>
        <v>7.7521929349755421E-3</v>
      </c>
      <c r="AG89" s="304">
        <f>SUM(AG90:AG95)</f>
        <v>53560.475415199995</v>
      </c>
      <c r="AH89" s="303">
        <f t="shared" si="3"/>
        <v>1.4789910022402238E-2</v>
      </c>
      <c r="AI89" s="304">
        <f>SUM(AI90:AI95)</f>
        <v>34618.826491599997</v>
      </c>
      <c r="AJ89" s="303">
        <f t="shared" si="4"/>
        <v>9.5302351992930055E-3</v>
      </c>
      <c r="AK89" s="304">
        <f>SUM(AK90:AK95)</f>
        <v>30512.526747560001</v>
      </c>
      <c r="AL89" s="303">
        <f t="shared" si="5"/>
        <v>8.4204051328637345E-3</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203.83</v>
      </c>
      <c r="AA90" s="293">
        <f t="shared" ref="AA90:AA95" si="19">$Z90*T90</f>
        <v>0</v>
      </c>
      <c r="AB90" s="292">
        <f t="shared" ref="AB90:AB121" si="20">IF(ISERROR(AA90/$AA$127),0,AA90/$AA$127)</f>
        <v>0</v>
      </c>
      <c r="AC90" s="293">
        <f t="shared" ref="AC90:AC95" si="21">$Z90*U90</f>
        <v>0</v>
      </c>
      <c r="AD90" s="292">
        <f t="shared" si="6"/>
        <v>0</v>
      </c>
      <c r="AE90" s="293">
        <f t="shared" ref="AE90:AE95" si="22">$Z90*V90</f>
        <v>0</v>
      </c>
      <c r="AF90" s="292">
        <f t="shared" ref="AF90:AF121" si="23">IF(ISERROR(AE90/$AE$127),0,AE90/$AE$127)</f>
        <v>0</v>
      </c>
      <c r="AG90" s="293">
        <f t="shared" ref="AG90:AG95" si="24">$Z90*W90</f>
        <v>0</v>
      </c>
      <c r="AH90" s="292">
        <f t="shared" ref="AH90:AH121" si="25">IF(ISERROR(AG90/$AG$127),0,AG90/$AG$127)</f>
        <v>0</v>
      </c>
      <c r="AI90" s="293">
        <f t="shared" ref="AI90:AI95" si="26">$Z90*X90</f>
        <v>0</v>
      </c>
      <c r="AJ90" s="292">
        <f t="shared" ref="AJ90:AJ121" si="27">IF(ISERROR(AI90/$AI$127),0,AI90/$AI$127)</f>
        <v>0</v>
      </c>
      <c r="AK90" s="293">
        <f t="shared" ref="AK90:AK95" si="28">$Z90*Y90</f>
        <v>0</v>
      </c>
      <c r="AL90" s="292">
        <f t="shared" ref="AL90:AL121"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22"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848.55</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0</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0</v>
      </c>
      <c r="Z94" s="294">
        <f t="shared" si="18"/>
        <v>225.75</v>
      </c>
      <c r="AA94" s="293">
        <f t="shared" si="19"/>
        <v>0</v>
      </c>
      <c r="AB94" s="292">
        <f t="shared" si="20"/>
        <v>0</v>
      </c>
      <c r="AC94" s="293">
        <f t="shared" si="21"/>
        <v>0</v>
      </c>
      <c r="AD94" s="292">
        <f t="shared" si="30"/>
        <v>0</v>
      </c>
      <c r="AE94" s="293">
        <f t="shared" si="22"/>
        <v>0</v>
      </c>
      <c r="AF94" s="292">
        <f t="shared" si="23"/>
        <v>0</v>
      </c>
      <c r="AG94" s="293">
        <f t="shared" si="24"/>
        <v>0</v>
      </c>
      <c r="AH94" s="292">
        <f t="shared" si="25"/>
        <v>0</v>
      </c>
      <c r="AI94" s="293">
        <f t="shared" si="26"/>
        <v>0</v>
      </c>
      <c r="AJ94" s="292">
        <f t="shared" si="27"/>
        <v>0</v>
      </c>
      <c r="AK94" s="293">
        <f t="shared" si="28"/>
        <v>0</v>
      </c>
      <c r="AL94" s="292">
        <f t="shared" si="29"/>
        <v>0</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72.853939999999994</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7.5673000000000004</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62.180660000000003</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118.63047999999999</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76.676839999999999</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67.581844000000004</v>
      </c>
      <c r="Z95" s="294">
        <f t="shared" si="18"/>
        <v>451.49</v>
      </c>
      <c r="AA95" s="293">
        <f t="shared" si="19"/>
        <v>32892.825370599996</v>
      </c>
      <c r="AB95" s="292">
        <f t="shared" si="20"/>
        <v>9.0828529577212901E-3</v>
      </c>
      <c r="AC95" s="293">
        <f t="shared" si="21"/>
        <v>3416.560277</v>
      </c>
      <c r="AD95" s="292">
        <f t="shared" si="30"/>
        <v>9.4343110020205087E-4</v>
      </c>
      <c r="AE95" s="293">
        <f t="shared" si="22"/>
        <v>28073.946183400003</v>
      </c>
      <c r="AF95" s="292">
        <f t="shared" si="23"/>
        <v>7.7521929349755421E-3</v>
      </c>
      <c r="AG95" s="293">
        <f t="shared" si="24"/>
        <v>53560.475415199995</v>
      </c>
      <c r="AH95" s="292">
        <f t="shared" si="25"/>
        <v>1.4789910022402238E-2</v>
      </c>
      <c r="AI95" s="293">
        <f t="shared" si="26"/>
        <v>34618.826491599997</v>
      </c>
      <c r="AJ95" s="292">
        <f t="shared" si="27"/>
        <v>9.5302351992930055E-3</v>
      </c>
      <c r="AK95" s="293">
        <f t="shared" si="28"/>
        <v>30512.526747560001</v>
      </c>
      <c r="AL95" s="292">
        <f t="shared" si="29"/>
        <v>8.4204051328637345E-3</v>
      </c>
    </row>
    <row r="96" spans="18:38" ht="15" customHeight="1" x14ac:dyDescent="0.25">
      <c r="R96" s="291" t="s">
        <v>1188</v>
      </c>
      <c r="S96" s="291"/>
      <c r="T96" s="290">
        <f t="shared" ref="T96:AA96" si="31">T89+T86+T84+T82</f>
        <v>1722.85394</v>
      </c>
      <c r="U96" s="290">
        <f t="shared" si="31"/>
        <v>1657.5673000000002</v>
      </c>
      <c r="V96" s="290">
        <f t="shared" si="31"/>
        <v>1690.9615999999999</v>
      </c>
      <c r="W96" s="290">
        <f t="shared" si="31"/>
        <v>1584.53332</v>
      </c>
      <c r="X96" s="290">
        <f t="shared" si="31"/>
        <v>1409.6472800000001</v>
      </c>
      <c r="Y96" s="290">
        <f t="shared" si="31"/>
        <v>1613.1126880000002</v>
      </c>
      <c r="Z96" s="289">
        <f t="shared" si="31"/>
        <v>1531.49</v>
      </c>
      <c r="AA96" s="302">
        <f t="shared" si="31"/>
        <v>948662.30137060001</v>
      </c>
      <c r="AB96" s="287">
        <f t="shared" si="20"/>
        <v>0.26195865185798922</v>
      </c>
      <c r="AC96" s="302">
        <f>AC89+AC86+AC84+AC82</f>
        <v>932085.40507700015</v>
      </c>
      <c r="AD96" s="287">
        <f t="shared" si="30"/>
        <v>0.2573811927492794</v>
      </c>
      <c r="AE96" s="302">
        <f>AE89+AE86+AE84+AE82</f>
        <v>876078.14778339991</v>
      </c>
      <c r="AF96" s="287">
        <f t="shared" si="23"/>
        <v>0.24191564603585122</v>
      </c>
      <c r="AG96" s="302">
        <f>AG89+AG86+AG84+AG82</f>
        <v>757193.83861520002</v>
      </c>
      <c r="AH96" s="287">
        <f t="shared" si="25"/>
        <v>0.20908755301036852</v>
      </c>
      <c r="AI96" s="302">
        <f>AI89+AI86+AI84+AI82</f>
        <v>692299.10649160005</v>
      </c>
      <c r="AJ96" s="287">
        <f t="shared" si="27"/>
        <v>0.19058339007320899</v>
      </c>
      <c r="AK96" s="302">
        <f>AK89+AK86+AK84+AK82</f>
        <v>841263.75986756012</v>
      </c>
      <c r="AL96" s="287">
        <f t="shared" si="29"/>
        <v>0.23215978605401852</v>
      </c>
    </row>
    <row r="97" spans="18:38" ht="15" customHeight="1" x14ac:dyDescent="0.25">
      <c r="R97" s="299" t="s">
        <v>1189</v>
      </c>
      <c r="S97" s="298" t="s">
        <v>1486</v>
      </c>
      <c r="T97" s="183">
        <f t="shared" ref="T97:Y97" si="32">SUM(T98:T102)</f>
        <v>0</v>
      </c>
      <c r="U97" s="183">
        <f t="shared" si="32"/>
        <v>0</v>
      </c>
      <c r="V97" s="183">
        <f t="shared" si="32"/>
        <v>512.29261999999994</v>
      </c>
      <c r="W97" s="183">
        <f t="shared" si="32"/>
        <v>1031.4123</v>
      </c>
      <c r="X97" s="183">
        <f t="shared" si="32"/>
        <v>1138.9070400000001</v>
      </c>
      <c r="Y97" s="183">
        <f t="shared" si="32"/>
        <v>536.52239199999997</v>
      </c>
      <c r="Z97" s="297">
        <f>IF(ISERROR(AA97/T97),0,AA97/T97)</f>
        <v>0</v>
      </c>
      <c r="AA97" s="301">
        <f>SUM(AA98:AA102)</f>
        <v>0</v>
      </c>
      <c r="AB97" s="300">
        <f t="shared" si="20"/>
        <v>0</v>
      </c>
      <c r="AC97" s="301">
        <f>SUM(AC98:AC102)</f>
        <v>0</v>
      </c>
      <c r="AD97" s="300">
        <f t="shared" si="30"/>
        <v>0</v>
      </c>
      <c r="AE97" s="301">
        <f>SUM(AE98:AE102)</f>
        <v>614751.14399999997</v>
      </c>
      <c r="AF97" s="300">
        <f t="shared" si="23"/>
        <v>0.16975417150663524</v>
      </c>
      <c r="AG97" s="301">
        <f>SUM(AG98:AG102)</f>
        <v>1237694.76</v>
      </c>
      <c r="AH97" s="300">
        <f t="shared" si="25"/>
        <v>0.34177056857123828</v>
      </c>
      <c r="AI97" s="301">
        <f>SUM(AI98:AI102)</f>
        <v>1366688.4480000001</v>
      </c>
      <c r="AJ97" s="300">
        <f t="shared" si="27"/>
        <v>0.37623639139695031</v>
      </c>
      <c r="AK97" s="301">
        <f>SUM(AK98:AK102)</f>
        <v>643826.87040000001</v>
      </c>
      <c r="AL97" s="300">
        <f t="shared" si="29"/>
        <v>0.17767401333372951</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0</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0</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0</v>
      </c>
      <c r="Z98" s="294">
        <f>VLOOKUP(TRIM(MID(R98,FIND("#",R98,1)+1,LEN(R98)-FIND("#",R98,1))),DataTauxTs,2,FALSE)</f>
        <v>1434.16</v>
      </c>
      <c r="AA98" s="293">
        <f>$Z98*T98</f>
        <v>0</v>
      </c>
      <c r="AB98" s="292">
        <f t="shared" si="20"/>
        <v>0</v>
      </c>
      <c r="AC98" s="293">
        <f>$Z98*U98</f>
        <v>0</v>
      </c>
      <c r="AD98" s="292">
        <f t="shared" si="30"/>
        <v>0</v>
      </c>
      <c r="AE98" s="293">
        <f>$Z98*V98</f>
        <v>0</v>
      </c>
      <c r="AF98" s="292">
        <f t="shared" si="23"/>
        <v>0</v>
      </c>
      <c r="AG98" s="293">
        <f>$Z98*W98</f>
        <v>0</v>
      </c>
      <c r="AH98" s="292">
        <f t="shared" si="25"/>
        <v>0</v>
      </c>
      <c r="AI98" s="293">
        <f>$Z98*X98</f>
        <v>0</v>
      </c>
      <c r="AJ98" s="292">
        <f t="shared" si="27"/>
        <v>0</v>
      </c>
      <c r="AK98" s="293">
        <f>$Z98*Y98</f>
        <v>0</v>
      </c>
      <c r="AL98" s="292">
        <f t="shared" si="29"/>
        <v>0</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1434.16</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0</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0</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512.29261999999994</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1031.4123</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1138.9070400000001</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536.52239199999997</v>
      </c>
      <c r="Z102" s="294">
        <f>VLOOKUP(TRIM(MID(R102,FIND("#",R102,1)+1,LEN(R102)-FIND("#",R102,1))),DataTauxTs,2,FALSE)</f>
        <v>1200</v>
      </c>
      <c r="AA102" s="293">
        <f>$Z102*T102</f>
        <v>0</v>
      </c>
      <c r="AB102" s="292">
        <f t="shared" si="20"/>
        <v>0</v>
      </c>
      <c r="AC102" s="293">
        <f>$Z102*U102</f>
        <v>0</v>
      </c>
      <c r="AD102" s="292">
        <f t="shared" si="30"/>
        <v>0</v>
      </c>
      <c r="AE102" s="293">
        <f>$Z102*V102</f>
        <v>614751.14399999997</v>
      </c>
      <c r="AF102" s="292">
        <f t="shared" si="23"/>
        <v>0.16975417150663524</v>
      </c>
      <c r="AG102" s="293">
        <f>$Z102*W102</f>
        <v>1237694.76</v>
      </c>
      <c r="AH102" s="292">
        <f t="shared" si="25"/>
        <v>0.34177056857123828</v>
      </c>
      <c r="AI102" s="293">
        <f>$Z102*X102</f>
        <v>1366688.4480000001</v>
      </c>
      <c r="AJ102" s="292">
        <f t="shared" si="27"/>
        <v>0.37623639139695031</v>
      </c>
      <c r="AK102" s="293">
        <f>$Z102*Y102</f>
        <v>643826.87040000001</v>
      </c>
      <c r="AL102" s="292">
        <f t="shared" si="29"/>
        <v>0.17767401333372951</v>
      </c>
    </row>
    <row r="103" spans="18:38" ht="15" customHeight="1" x14ac:dyDescent="0.25">
      <c r="R103" s="299" t="s">
        <v>1170</v>
      </c>
      <c r="S103" s="298" t="s">
        <v>1294</v>
      </c>
      <c r="T103" s="183">
        <f t="shared" ref="T103:Y103" si="33">SUM(T104:T107)</f>
        <v>0</v>
      </c>
      <c r="U103" s="183">
        <f t="shared" si="33"/>
        <v>0</v>
      </c>
      <c r="V103" s="183">
        <f t="shared" si="33"/>
        <v>0</v>
      </c>
      <c r="W103" s="183">
        <f t="shared" si="33"/>
        <v>0</v>
      </c>
      <c r="X103" s="183">
        <f t="shared" si="33"/>
        <v>0</v>
      </c>
      <c r="Y103" s="183">
        <f t="shared" si="33"/>
        <v>0</v>
      </c>
      <c r="Z103" s="297">
        <f>IF(ISERROR(AA103/T103),0,AA103/T103)</f>
        <v>0</v>
      </c>
      <c r="AA103" s="301">
        <f>SUM(AA104:AA107)</f>
        <v>0</v>
      </c>
      <c r="AB103" s="300">
        <f t="shared" si="20"/>
        <v>0</v>
      </c>
      <c r="AC103" s="301">
        <f>SUM(AC104:AC107)</f>
        <v>0</v>
      </c>
      <c r="AD103" s="300">
        <f t="shared" si="30"/>
        <v>0</v>
      </c>
      <c r="AE103" s="301">
        <f>SUM(AE104:AE107)</f>
        <v>0</v>
      </c>
      <c r="AF103" s="300">
        <f t="shared" si="23"/>
        <v>0</v>
      </c>
      <c r="AG103" s="301">
        <f>SUM(AG104:AG107)</f>
        <v>0</v>
      </c>
      <c r="AH103" s="300">
        <f t="shared" si="25"/>
        <v>0</v>
      </c>
      <c r="AI103" s="301">
        <f>SUM(AI104:AI107)</f>
        <v>0</v>
      </c>
      <c r="AJ103" s="300">
        <f t="shared" si="27"/>
        <v>0</v>
      </c>
      <c r="AK103" s="301">
        <f>SUM(AK104:AK107)</f>
        <v>0</v>
      </c>
      <c r="AL103" s="300">
        <f t="shared" si="29"/>
        <v>0</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1124.92</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1124.92</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984.68</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0</v>
      </c>
      <c r="Z107" s="294">
        <f>VLOOKUP(TRIM(MID(R107,FIND("#",R107,1)+1,LEN(R107)-FIND("#",R107,1))),DataTauxTs,2,FALSE)</f>
        <v>1250.03</v>
      </c>
      <c r="AA107" s="293">
        <f>$Z107*T107</f>
        <v>0</v>
      </c>
      <c r="AB107" s="292">
        <f t="shared" si="20"/>
        <v>0</v>
      </c>
      <c r="AC107" s="293">
        <f>$Z107*U107</f>
        <v>0</v>
      </c>
      <c r="AD107" s="292">
        <f t="shared" si="30"/>
        <v>0</v>
      </c>
      <c r="AE107" s="293">
        <f>$Z107*V107</f>
        <v>0</v>
      </c>
      <c r="AF107" s="292">
        <f t="shared" si="23"/>
        <v>0</v>
      </c>
      <c r="AG107" s="293">
        <f>$Z107*W107</f>
        <v>0</v>
      </c>
      <c r="AH107" s="292">
        <f t="shared" si="25"/>
        <v>0</v>
      </c>
      <c r="AI107" s="293">
        <f>$Z107*X107</f>
        <v>0</v>
      </c>
      <c r="AJ107" s="292">
        <f t="shared" si="27"/>
        <v>0</v>
      </c>
      <c r="AK107" s="293">
        <f>$Z107*Y107</f>
        <v>0</v>
      </c>
      <c r="AL107" s="292">
        <f t="shared" si="29"/>
        <v>0</v>
      </c>
    </row>
    <row r="108" spans="18:38" ht="15" customHeight="1" x14ac:dyDescent="0.25">
      <c r="R108" s="299" t="s">
        <v>1190</v>
      </c>
      <c r="S108" s="298" t="s">
        <v>1485</v>
      </c>
      <c r="T108" s="183">
        <f t="shared" ref="T108:Y108" si="34">SUM(T109:T114)</f>
        <v>1148.2061600000002</v>
      </c>
      <c r="U108" s="183">
        <f t="shared" si="34"/>
        <v>1201.95352</v>
      </c>
      <c r="V108" s="183">
        <f t="shared" si="34"/>
        <v>809.85623999999996</v>
      </c>
      <c r="W108" s="183">
        <f t="shared" si="34"/>
        <v>422.95141999999998</v>
      </c>
      <c r="X108" s="183">
        <f t="shared" si="34"/>
        <v>430.87885999999997</v>
      </c>
      <c r="Y108" s="183">
        <f t="shared" si="34"/>
        <v>802.76923999999997</v>
      </c>
      <c r="Z108" s="297">
        <f>IF(ISERROR(AA108/T108),0,AA108/T108)</f>
        <v>1250</v>
      </c>
      <c r="AA108" s="301">
        <f>SUM(AA109:AA114)</f>
        <v>1435257.7000000002</v>
      </c>
      <c r="AB108" s="300">
        <f t="shared" si="20"/>
        <v>0.39632456314285491</v>
      </c>
      <c r="AC108" s="301">
        <f>SUM(AC109:AC114)</f>
        <v>1502441.9000000001</v>
      </c>
      <c r="AD108" s="300">
        <f t="shared" si="30"/>
        <v>0.41487645461689004</v>
      </c>
      <c r="AE108" s="301">
        <f>SUM(AE109:AE114)</f>
        <v>1012320.2999999999</v>
      </c>
      <c r="AF108" s="300">
        <f t="shared" si="23"/>
        <v>0.27953684267702383</v>
      </c>
      <c r="AG108" s="301">
        <f>SUM(AG109:AG114)</f>
        <v>528689.27500000002</v>
      </c>
      <c r="AH108" s="300">
        <f t="shared" si="25"/>
        <v>0.14598949591922467</v>
      </c>
      <c r="AI108" s="301">
        <f>SUM(AI109:AI114)</f>
        <v>538598.57499999995</v>
      </c>
      <c r="AJ108" s="300">
        <f t="shared" si="27"/>
        <v>0.14827108882502216</v>
      </c>
      <c r="AK108" s="301">
        <f>SUM(AK109:AK114)</f>
        <v>1003461.5499999999</v>
      </c>
      <c r="AL108" s="300">
        <f t="shared" si="29"/>
        <v>0.27692078260700204</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1148.2061600000002</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1201.95352</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809.85623999999996</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422.95141999999998</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430.87885999999997</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802.76923999999997</v>
      </c>
      <c r="Z109" s="294">
        <f t="shared" ref="Z109:Z114" si="35">VLOOKUP(TRIM(MID(R109,FIND("#",R109,1)+1,LEN(R109)-FIND("#",R109,1))),DataTauxTs,2,FALSE)</f>
        <v>1250</v>
      </c>
      <c r="AA109" s="293">
        <f t="shared" ref="AA109:AA114" si="36">$Z109*T109</f>
        <v>1435257.7000000002</v>
      </c>
      <c r="AB109" s="292">
        <f t="shared" si="20"/>
        <v>0.39632456314285491</v>
      </c>
      <c r="AC109" s="293">
        <f t="shared" ref="AC109:AC114" si="37">$Z109*U109</f>
        <v>1502441.9000000001</v>
      </c>
      <c r="AD109" s="292">
        <f t="shared" si="30"/>
        <v>0.41487645461689004</v>
      </c>
      <c r="AE109" s="293">
        <f t="shared" ref="AE109:AE114" si="38">$Z109*V109</f>
        <v>1012320.2999999999</v>
      </c>
      <c r="AF109" s="292">
        <f t="shared" si="23"/>
        <v>0.27953684267702383</v>
      </c>
      <c r="AG109" s="293">
        <f t="shared" ref="AG109:AG114" si="39">$Z109*W109</f>
        <v>528689.27500000002</v>
      </c>
      <c r="AH109" s="292">
        <f t="shared" si="25"/>
        <v>0.14598949591922467</v>
      </c>
      <c r="AI109" s="293">
        <f t="shared" ref="AI109:AI114" si="40">$Z109*X109</f>
        <v>538598.57499999995</v>
      </c>
      <c r="AJ109" s="292">
        <f t="shared" si="27"/>
        <v>0.14827108882502216</v>
      </c>
      <c r="AK109" s="293">
        <f t="shared" ref="AK109:AK114" si="41">$Z109*Y109</f>
        <v>1003461.5499999999</v>
      </c>
      <c r="AL109" s="292">
        <f t="shared" si="29"/>
        <v>0.27692078260700204</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1232.74</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1232.74</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1232.74</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1200</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1200</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1148.2061600000002</v>
      </c>
      <c r="U117" s="290">
        <f t="shared" si="49"/>
        <v>1201.95352</v>
      </c>
      <c r="V117" s="290">
        <f t="shared" si="49"/>
        <v>1322.1488599999998</v>
      </c>
      <c r="W117" s="290">
        <f t="shared" si="49"/>
        <v>1454.3637199999998</v>
      </c>
      <c r="X117" s="290">
        <f t="shared" si="49"/>
        <v>1569.7859000000001</v>
      </c>
      <c r="Y117" s="290">
        <f t="shared" si="49"/>
        <v>1339.2916319999999</v>
      </c>
      <c r="Z117" s="290">
        <f t="shared" si="49"/>
        <v>2450</v>
      </c>
      <c r="AA117" s="288">
        <f t="shared" si="49"/>
        <v>1435257.7000000002</v>
      </c>
      <c r="AB117" s="287">
        <f t="shared" si="43"/>
        <v>0.39632456314285491</v>
      </c>
      <c r="AC117" s="288">
        <f>AC115+AC108+AC103+AC97</f>
        <v>1502441.9000000001</v>
      </c>
      <c r="AD117" s="287">
        <f t="shared" si="44"/>
        <v>0.41487645461689004</v>
      </c>
      <c r="AE117" s="288">
        <f>AE115+AE108+AE103+AE97</f>
        <v>1627071.4439999999</v>
      </c>
      <c r="AF117" s="287">
        <f t="shared" si="45"/>
        <v>0.44929101418365908</v>
      </c>
      <c r="AG117" s="288">
        <f>AG115+AG108+AG103+AG97</f>
        <v>1766384.0350000001</v>
      </c>
      <c r="AH117" s="287">
        <f t="shared" si="46"/>
        <v>0.487760064490463</v>
      </c>
      <c r="AI117" s="288">
        <f>AI115+AI108+AI103+AI97</f>
        <v>1905287.023</v>
      </c>
      <c r="AJ117" s="287">
        <f t="shared" si="47"/>
        <v>0.52450748022197247</v>
      </c>
      <c r="AK117" s="288">
        <f>AK115+AK108+AK103+AK97</f>
        <v>1647288.4203999999</v>
      </c>
      <c r="AL117" s="287">
        <f t="shared" si="48"/>
        <v>0.45459479594073154</v>
      </c>
    </row>
    <row r="118" spans="18:38" ht="15" customHeight="1" x14ac:dyDescent="0.25">
      <c r="R118" s="299" t="s">
        <v>1192</v>
      </c>
      <c r="S118" s="298" t="s">
        <v>1484</v>
      </c>
      <c r="T118" s="183">
        <f t="shared" ref="T118:Y118" si="50">SUM(T119:T120)</f>
        <v>0</v>
      </c>
      <c r="U118" s="183">
        <f t="shared" si="50"/>
        <v>0</v>
      </c>
      <c r="V118" s="183">
        <f t="shared" si="50"/>
        <v>0</v>
      </c>
      <c r="W118" s="183">
        <f t="shared" si="50"/>
        <v>0</v>
      </c>
      <c r="X118" s="183">
        <f t="shared" si="50"/>
        <v>0</v>
      </c>
      <c r="Y118" s="183">
        <f t="shared" si="50"/>
        <v>0</v>
      </c>
      <c r="Z118" s="297">
        <f>IF(ISERROR(AA118/T118),0,AA118/T118)</f>
        <v>0</v>
      </c>
      <c r="AA118" s="296">
        <f>SUM(AA119:AA120)</f>
        <v>0</v>
      </c>
      <c r="AB118" s="295">
        <f t="shared" si="43"/>
        <v>0</v>
      </c>
      <c r="AC118" s="296">
        <f>SUM(AC119:AC120)</f>
        <v>0</v>
      </c>
      <c r="AD118" s="295">
        <f t="shared" si="44"/>
        <v>0</v>
      </c>
      <c r="AE118" s="296">
        <f>SUM(AE119:AE120)</f>
        <v>0</v>
      </c>
      <c r="AF118" s="295">
        <f t="shared" si="45"/>
        <v>0</v>
      </c>
      <c r="AG118" s="296">
        <f>SUM(AG119:AG120)</f>
        <v>0</v>
      </c>
      <c r="AH118" s="295">
        <f t="shared" si="46"/>
        <v>0</v>
      </c>
      <c r="AI118" s="296">
        <f>SUM(AI119:AI120)</f>
        <v>0</v>
      </c>
      <c r="AJ118" s="295">
        <f t="shared" si="47"/>
        <v>0</v>
      </c>
      <c r="AK118" s="296">
        <f>SUM(AK119:AK120)</f>
        <v>0</v>
      </c>
      <c r="AL118" s="295">
        <f t="shared" si="48"/>
        <v>0</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0</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0</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0</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0</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0</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0</v>
      </c>
      <c r="Z119" s="294">
        <f>VLOOKUP(TRIM(MID(R119,FIND("#",R119,1)+1,LEN(R119)-FIND("#",R119,1))),DataTauxTs,2,FALSE)</f>
        <v>658.34</v>
      </c>
      <c r="AA119" s="293">
        <f>$Z119*T119</f>
        <v>0</v>
      </c>
      <c r="AB119" s="292">
        <f t="shared" si="43"/>
        <v>0</v>
      </c>
      <c r="AC119" s="293">
        <f>$Z119*U119</f>
        <v>0</v>
      </c>
      <c r="AD119" s="292">
        <f t="shared" si="44"/>
        <v>0</v>
      </c>
      <c r="AE119" s="293">
        <f>$Z119*V119</f>
        <v>0</v>
      </c>
      <c r="AF119" s="292">
        <f t="shared" si="45"/>
        <v>0</v>
      </c>
      <c r="AG119" s="293">
        <f>$Z119*W119</f>
        <v>0</v>
      </c>
      <c r="AH119" s="292">
        <f t="shared" si="46"/>
        <v>0</v>
      </c>
      <c r="AI119" s="293">
        <f>$Z119*X119</f>
        <v>0</v>
      </c>
      <c r="AJ119" s="292">
        <f t="shared" si="47"/>
        <v>0</v>
      </c>
      <c r="AK119" s="293">
        <f>$Z119*Y119</f>
        <v>0</v>
      </c>
      <c r="AL119" s="292">
        <f t="shared" si="48"/>
        <v>0</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337.41</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1725</v>
      </c>
      <c r="U121" s="183">
        <f t="shared" si="51"/>
        <v>1717.5</v>
      </c>
      <c r="V121" s="183">
        <f t="shared" si="51"/>
        <v>1689.5308600000001</v>
      </c>
      <c r="W121" s="183">
        <f t="shared" si="51"/>
        <v>1532.24658</v>
      </c>
      <c r="X121" s="183">
        <f t="shared" si="51"/>
        <v>1401.1876999999999</v>
      </c>
      <c r="Y121" s="183">
        <f t="shared" si="51"/>
        <v>1613.093028</v>
      </c>
      <c r="Z121" s="297">
        <f>IF(ISERROR(AA121/T121),0,AA121/T121)</f>
        <v>500</v>
      </c>
      <c r="AA121" s="296">
        <f>SUM(AA122:AA123)</f>
        <v>862500</v>
      </c>
      <c r="AB121" s="295">
        <f t="shared" si="43"/>
        <v>0.23816624409032072</v>
      </c>
      <c r="AC121" s="296">
        <f>SUM(AC122:AC123)</f>
        <v>858750</v>
      </c>
      <c r="AD121" s="295">
        <f t="shared" si="44"/>
        <v>0.23713073723666406</v>
      </c>
      <c r="AE121" s="296">
        <f>SUM(AE122:AE123)</f>
        <v>844765.43</v>
      </c>
      <c r="AF121" s="295">
        <f t="shared" si="45"/>
        <v>0.23326911561972868</v>
      </c>
      <c r="AG121" s="296">
        <f>SUM(AG122:AG123)</f>
        <v>766123.29</v>
      </c>
      <c r="AH121" s="295">
        <f t="shared" si="46"/>
        <v>0.21155328509184906</v>
      </c>
      <c r="AI121" s="296">
        <f>SUM(AI122:AI123)</f>
        <v>700593.85</v>
      </c>
      <c r="AJ121" s="295">
        <f t="shared" si="47"/>
        <v>0.19286685443535428</v>
      </c>
      <c r="AK121" s="296">
        <f>SUM(AK122:AK123)</f>
        <v>806546.51399999997</v>
      </c>
      <c r="AL121" s="295">
        <f t="shared" si="48"/>
        <v>0.22257902344721561</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1725</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1717.5</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1689.5308600000001</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1532.24658</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1401.1876999999999</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1613.093028</v>
      </c>
      <c r="Z122" s="294">
        <f>VLOOKUP(TRIM(MID(R122,FIND("#",R122,1)+1,LEN(R122)-FIND("#",R122,1))),DataTauxTs,2,FALSE)</f>
        <v>500</v>
      </c>
      <c r="AA122" s="293">
        <f>$Z122*T122</f>
        <v>862500</v>
      </c>
      <c r="AB122" s="292">
        <f t="shared" si="43"/>
        <v>0.23816624409032072</v>
      </c>
      <c r="AC122" s="293">
        <f>$Z122*U122</f>
        <v>858750</v>
      </c>
      <c r="AD122" s="292">
        <f t="shared" si="44"/>
        <v>0.23713073723666406</v>
      </c>
      <c r="AE122" s="293">
        <f>$Z122*V122</f>
        <v>844765.43</v>
      </c>
      <c r="AF122" s="292">
        <f t="shared" si="45"/>
        <v>0.23326911561972868</v>
      </c>
      <c r="AG122" s="293">
        <f>$Z122*W122</f>
        <v>766123.29</v>
      </c>
      <c r="AH122" s="292">
        <f t="shared" si="46"/>
        <v>0.21155328509184906</v>
      </c>
      <c r="AI122" s="293">
        <f>$Z122*X122</f>
        <v>700593.85</v>
      </c>
      <c r="AJ122" s="292">
        <f t="shared" si="47"/>
        <v>0.19286685443535428</v>
      </c>
      <c r="AK122" s="293">
        <f>$Z122*Y122</f>
        <v>806546.51399999997</v>
      </c>
      <c r="AL122" s="292">
        <f t="shared" si="48"/>
        <v>0.22257902344721561</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1639.34</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1725</v>
      </c>
      <c r="U124" s="290">
        <f t="shared" si="52"/>
        <v>1717.5</v>
      </c>
      <c r="V124" s="290">
        <f t="shared" si="52"/>
        <v>1689.5308600000001</v>
      </c>
      <c r="W124" s="290">
        <f t="shared" si="52"/>
        <v>1532.24658</v>
      </c>
      <c r="X124" s="290">
        <f t="shared" si="52"/>
        <v>1401.1876999999999</v>
      </c>
      <c r="Y124" s="290">
        <f t="shared" si="52"/>
        <v>1613.093028</v>
      </c>
      <c r="Z124" s="289">
        <f t="shared" si="52"/>
        <v>500</v>
      </c>
      <c r="AA124" s="288">
        <f t="shared" si="52"/>
        <v>862500</v>
      </c>
      <c r="AB124" s="287">
        <f t="shared" si="43"/>
        <v>0.23816624409032072</v>
      </c>
      <c r="AC124" s="288">
        <f>AC121+AC118</f>
        <v>858750</v>
      </c>
      <c r="AD124" s="287">
        <f t="shared" si="44"/>
        <v>0.23713073723666406</v>
      </c>
      <c r="AE124" s="288">
        <f>AE121+AE118</f>
        <v>844765.43</v>
      </c>
      <c r="AF124" s="287">
        <f t="shared" si="45"/>
        <v>0.23326911561972868</v>
      </c>
      <c r="AG124" s="288">
        <f>AG121+AG118</f>
        <v>766123.29</v>
      </c>
      <c r="AH124" s="287">
        <f t="shared" si="46"/>
        <v>0.21155328509184906</v>
      </c>
      <c r="AI124" s="288">
        <f>AI121+AI118</f>
        <v>700593.85</v>
      </c>
      <c r="AJ124" s="287">
        <f t="shared" si="47"/>
        <v>0.19286685443535428</v>
      </c>
      <c r="AK124" s="288">
        <f>AK121+AK118</f>
        <v>806546.51399999997</v>
      </c>
      <c r="AL124" s="287">
        <f t="shared" si="48"/>
        <v>0.22257902344721561</v>
      </c>
    </row>
    <row r="125" spans="18:38" ht="15" customHeight="1" x14ac:dyDescent="0.25">
      <c r="R125" s="286" t="s">
        <v>1397</v>
      </c>
      <c r="S125" s="286"/>
      <c r="T125" s="285">
        <f t="shared" ref="T125:Z125" si="53">T124+T106</f>
        <v>1725</v>
      </c>
      <c r="U125" s="285">
        <f t="shared" si="53"/>
        <v>1717.5</v>
      </c>
      <c r="V125" s="285">
        <f t="shared" si="53"/>
        <v>1689.5308600000001</v>
      </c>
      <c r="W125" s="285">
        <f t="shared" si="53"/>
        <v>1532.24658</v>
      </c>
      <c r="X125" s="285">
        <f t="shared" si="53"/>
        <v>1401.1876999999999</v>
      </c>
      <c r="Y125" s="285">
        <f t="shared" si="53"/>
        <v>1613.093028</v>
      </c>
      <c r="Z125" s="284">
        <f t="shared" si="53"/>
        <v>1484.6799999999998</v>
      </c>
      <c r="AA125" s="283">
        <f>AA124+AA117+AA96</f>
        <v>3246420.0013706004</v>
      </c>
      <c r="AB125" s="282">
        <f t="shared" si="43"/>
        <v>0.89644945909116491</v>
      </c>
      <c r="AC125" s="283">
        <f>AC124+AC117+AC96</f>
        <v>3293277.3050770005</v>
      </c>
      <c r="AD125" s="282">
        <f t="shared" si="44"/>
        <v>0.90938838460283355</v>
      </c>
      <c r="AE125" s="283">
        <f>AE124+AE117+AE96</f>
        <v>3347915.0217833999</v>
      </c>
      <c r="AF125" s="282">
        <f t="shared" si="45"/>
        <v>0.92447577583923901</v>
      </c>
      <c r="AG125" s="283">
        <f>AG124+AG117+AG96</f>
        <v>3289701.1636152002</v>
      </c>
      <c r="AH125" s="282">
        <f t="shared" si="46"/>
        <v>0.90840090259268058</v>
      </c>
      <c r="AI125" s="283">
        <f>AI124+AI117+AI96</f>
        <v>3298179.9794916003</v>
      </c>
      <c r="AJ125" s="282">
        <f t="shared" si="47"/>
        <v>0.90795772473053582</v>
      </c>
      <c r="AK125" s="283">
        <f>AK124+AK117+AK96</f>
        <v>3295098.6942675598</v>
      </c>
      <c r="AL125" s="282">
        <f t="shared" si="48"/>
        <v>0.90933360544196562</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3621420.0013706004</v>
      </c>
      <c r="AB127" s="273">
        <f>(AA125+AA80)/AA127</f>
        <v>1</v>
      </c>
      <c r="AC127" s="274">
        <f>AC125+AC80</f>
        <v>3621420.0234318003</v>
      </c>
      <c r="AD127" s="273">
        <f>(AC125+AC80)/AC127</f>
        <v>1</v>
      </c>
      <c r="AE127" s="274">
        <f>AE125+AE80</f>
        <v>3621419.9541833997</v>
      </c>
      <c r="AF127" s="273">
        <f>(AE125+AE80)/AE127</f>
        <v>1</v>
      </c>
      <c r="AG127" s="274">
        <f>AG125+AG80</f>
        <v>3621419.9636152</v>
      </c>
      <c r="AH127" s="273">
        <f>(AG125+AG80)/AG127</f>
        <v>1</v>
      </c>
      <c r="AI127" s="274">
        <f>AI125+AI80</f>
        <v>3632525.9311720002</v>
      </c>
      <c r="AJ127" s="273">
        <f>(AI125+AI80)/AI127</f>
        <v>1</v>
      </c>
      <c r="AK127" s="274">
        <f>AK125+AK80</f>
        <v>3623641.1747545996</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6"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opLeftCell="A5" workbookViewId="0">
      <selection activeCell="C51" sqref="C51"/>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U02452_3FF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0</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0</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0</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0</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0</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0</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0</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0</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0</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0</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0</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0</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0</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0</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0</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0</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0</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0</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0</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0</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0</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0</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0</v>
      </c>
      <c r="E16" s="352">
        <f>IF(ISERROR((VLOOKUP($A$4&amp;" - "&amp;B16,Data_VolumeTigeSepm!$C$7:$E$24,2,FALSE)/VLOOKUP($A$4&amp;" - "&amp;B16,Data_VolumeTigeSepm!$C$7:$E$24,3,FALSE))*1000),0,(VLOOKUP($A$4&amp;" - "&amp;B16,Data_VolumeTigeSepm!$C$7:$E$24,2,FALSE)/VLOOKUP($A$4&amp;" - "&amp;B16,Data_VolumeTigeSepm!$C$7:$E$24,3,FALSE))*1000)</f>
        <v>102.65011703437598</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0</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0</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0</v>
      </c>
      <c r="E17" s="352">
        <f>IF(ISERROR((VLOOKUP($A$4&amp;" - "&amp;B17,Data_VolumeTigeSepm!$C$7:$E$24,2,FALSE)/VLOOKUP($A$4&amp;" - "&amp;B17,Data_VolumeTigeSepm!$C$7:$E$24,3,FALSE))*1000),0,(VLOOKUP($A$4&amp;" - "&amp;B17,Data_VolumeTigeSepm!$C$7:$E$24,2,FALSE)/VLOOKUP($A$4&amp;" - "&amp;B17,Data_VolumeTigeSepm!$C$7:$E$24,3,FALSE))*1000)</f>
        <v>97.605452054570776</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0</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103.57488114949237</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0</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0</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0</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t="e">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#VALUE!</v>
      </c>
      <c r="D22" s="352" t="e">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#VALUE!</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101.62917004429036</v>
      </c>
      <c r="F22" s="352" t="e">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#VALUE!</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view="pageBreakPreview" zoomScale="60" zoomScaleNormal="100" workbookViewId="0">
      <selection activeCell="C51" sqref="C51"/>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93"/>
      <c r="B1" s="593"/>
      <c r="C1" s="593"/>
      <c r="D1" s="593"/>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U02452_3FF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6" t="s">
        <v>1631</v>
      </c>
      <c r="B5" s="597"/>
      <c r="C5" s="598"/>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1" t="s">
        <v>1511</v>
      </c>
      <c r="B8" s="592"/>
      <c r="C8" s="386" t="s">
        <v>1422</v>
      </c>
    </row>
    <row r="9" spans="1:11" ht="15" customHeight="1" x14ac:dyDescent="0.25">
      <c r="A9" s="594" t="str">
        <f>TitreMatrice2</f>
        <v>Matrice 2 : Répartition par produit en volume (m3 net/an) de l'UA U02452_3FF</v>
      </c>
      <c r="B9" s="595"/>
      <c r="C9" s="595"/>
    </row>
    <row r="10" spans="1:11" ht="15" customHeight="1" x14ac:dyDescent="0.25">
      <c r="A10" s="584" t="s">
        <v>1506</v>
      </c>
      <c r="B10" s="585"/>
      <c r="C10" s="231">
        <f>IF(ISERROR(ABS(1-(VLOOKUP("Total",ValideMatrice2,12,FALSE)/Intrants_CahierDetermination!K11))),"N/A",ABS(1-(VLOOKUP("Total",ValideMatrice2,12,FALSE)/Intrants_CahierDetermination!K11)))</f>
        <v>1.2353304508960772E-4</v>
      </c>
    </row>
    <row r="11" spans="1:11" ht="15" customHeight="1" x14ac:dyDescent="0.25">
      <c r="A11" s="586" t="str">
        <f>TitreTableau1</f>
        <v>Tableau 1 : Répartition par produit des possibilités forestières par périodes quinquennales de l'UA U02452_3FF</v>
      </c>
      <c r="B11" s="587"/>
      <c r="C11" s="588"/>
    </row>
    <row r="12" spans="1:11" ht="15" customHeight="1" x14ac:dyDescent="0.25">
      <c r="A12" s="584" t="s">
        <v>1507</v>
      </c>
      <c r="B12" s="585"/>
      <c r="C12" s="231">
        <f>IF(ISERROR(ABS(1-('Répartition par produits (tab)'!D28/Intrants_CahierDetermination!K11))),"N/A",ABS(1-('Répartition par produits (tab)'!D28/Intrants_CahierDetermination!K11)))</f>
        <v>1.2353304508871954E-4</v>
      </c>
    </row>
    <row r="13" spans="1:11" ht="15" customHeight="1" x14ac:dyDescent="0.25">
      <c r="A13" s="586" t="str">
        <f>TitreTableau2</f>
        <v>Tableau 2 : Ventilation des possibilités forestières (m3 brut / an) par essences et types de forêt de l'UA U02452_3FF  **</v>
      </c>
      <c r="B13" s="587"/>
      <c r="C13" s="588"/>
    </row>
    <row r="14" spans="1:11" ht="15" customHeight="1" x14ac:dyDescent="0.25">
      <c r="A14" s="584" t="s">
        <v>1508</v>
      </c>
      <c r="B14" s="585"/>
      <c r="C14" s="231">
        <f>IF(ISERROR(ABS(1-('Provenance possibilités 1 (tab)'!W90/Intrants_CahierDetermination!K11))),"N/A",ABS(1-('Provenance possibilités 1 (tab)'!W90/Intrants_CahierDetermination!K11)))</f>
        <v>3.5055899717306716E-5</v>
      </c>
    </row>
    <row r="15" spans="1:11" ht="15" customHeight="1" x14ac:dyDescent="0.25">
      <c r="A15" s="584" t="s">
        <v>1509</v>
      </c>
      <c r="B15" s="585"/>
      <c r="C15" s="231">
        <f>IF(ISERROR(ABS(1-('Provenance possibilités 1 (tab)'!W91/Intrants_CahierDetermination!K11))),"N/A",ABS(1-('Provenance possibilités 1 (tab)'!W91/Intrants_CahierDetermination!K11)))</f>
        <v>3.5055899717084671E-5</v>
      </c>
    </row>
    <row r="16" spans="1:11" ht="15" customHeight="1" x14ac:dyDescent="0.25">
      <c r="A16" s="586" t="str">
        <f>TitreTableau3</f>
        <v>Tableau 3 : Ventilation des possibilités forestières par essence en fonction des composantes territoriales de l'UA U02452_3FF  *</v>
      </c>
      <c r="B16" s="587"/>
      <c r="C16" s="587"/>
    </row>
    <row r="17" spans="1:3" x14ac:dyDescent="0.25">
      <c r="A17" s="584" t="s">
        <v>1510</v>
      </c>
      <c r="B17" s="585"/>
      <c r="C17" s="231">
        <f>IF(ISERROR(ABS(1-('Provenance possibilités 2 (tab)'!X45/Intrants_CahierDetermination!K11))),"N/A",ABS(1-('Provenance possibilités 2 (tab)'!X45/Intrants_CahierDetermination!K11)))</f>
        <v>2.8261745643964886E-5</v>
      </c>
    </row>
    <row r="18" spans="1:3" ht="15" customHeight="1" x14ac:dyDescent="0.25">
      <c r="A18" s="589" t="str">
        <f>TitreTableau4</f>
        <v>Tableau 4 : Ventilation de la superficie des traitements sylvicoles en fonction des grands types de forêt de l'UA U02452_3FF</v>
      </c>
      <c r="B18" s="590"/>
      <c r="C18" s="590"/>
    </row>
    <row r="19" spans="1:3" x14ac:dyDescent="0.25">
      <c r="A19" s="584" t="s">
        <v>1633</v>
      </c>
      <c r="B19" s="585"/>
      <c r="C19" s="231">
        <f>IF(ISERROR(ABS(1-('Stratégie d''aménagement 1 (tab)'!P15/Intrants_CahierDetermination!F23))),"N/A",ABS(1-('Stratégie d''aménagement 1 (tab)'!P15/Intrants_CahierDetermination!F23)))</f>
        <v>1.4044163265305443E-3</v>
      </c>
    </row>
    <row r="20" spans="1:3" x14ac:dyDescent="0.25">
      <c r="A20" s="584" t="s">
        <v>1634</v>
      </c>
      <c r="B20" s="585"/>
      <c r="C20" s="231">
        <f>IF(ISERROR(ABS(1-('Stratégie d''aménagement 1 (tab)'!P31/Intrants_CahierDetermination!F27))),"N/A",ABS(1-('Stratégie d''aménagement 1 (tab)'!P31/Intrants_CahierDetermination!F27)))</f>
        <v>1.3591513043478276E-2</v>
      </c>
    </row>
    <row r="21" spans="1:3" x14ac:dyDescent="0.25">
      <c r="A21" s="584" t="s">
        <v>1635</v>
      </c>
      <c r="B21" s="585"/>
      <c r="C21" s="231">
        <f>IF(ISERROR(ABS(1-('Stratégie d''aménagement 1 (tab)'!P40/Intrants_CahierDetermination!F30))),"N/A",ABS(1-('Stratégie d''aménagement 1 (tab)'!P40/Intrants_CahierDetermination!F30)))</f>
        <v>2.3902424384524279E-3</v>
      </c>
    </row>
    <row r="22" spans="1:3" x14ac:dyDescent="0.25">
      <c r="A22" s="584" t="s">
        <v>1637</v>
      </c>
      <c r="B22" s="585"/>
      <c r="C22" s="231">
        <f>IF(ISERROR(ABS(1-('Stratégie d''aménagement 1 (tab)'!P60/Intrants_CahierDetermination!F39))),"N/A",ABS(1-('Stratégie d''aménagement 1 (tab)'!P60/Intrants_CahierDetermination!F39)))</f>
        <v>4.2514271604937592E-3</v>
      </c>
    </row>
    <row r="23" spans="1:3"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5.2863283582094134E-4</v>
      </c>
    </row>
    <row r="24" spans="1:3" x14ac:dyDescent="0.25">
      <c r="A24" s="584" t="s">
        <v>1636</v>
      </c>
      <c r="B24" s="585"/>
      <c r="C24" s="231">
        <f>IF(ISERROR(ABS(1-('Stratégie d''aménagement 1 (tab)'!P88/Intrants_CahierDetermination!F46))),"N/A",ABS(1-('Stratégie d''aménagement 1 (tab)'!P88/Intrants_CahierDetermination!F46)))</f>
        <v>4.2635629629629301E-3</v>
      </c>
    </row>
    <row r="25" spans="1:3" x14ac:dyDescent="0.25">
      <c r="A25" s="589" t="str">
        <f>TitreTableau5</f>
        <v>Tableau 5 : Ventilation de la superficie des traitements sylvicoles par entités territoriales de l'UA U02452_3FF</v>
      </c>
      <c r="B25" s="590"/>
      <c r="C25" s="590"/>
    </row>
    <row r="26" spans="1:3" x14ac:dyDescent="0.25">
      <c r="A26" s="584" t="s">
        <v>1640</v>
      </c>
      <c r="B26" s="585"/>
      <c r="C26" s="231">
        <f>IF(ISERROR(ABS(1-('Stratégie d''aménagement 2 (tab)'!B18/Intrants_CahierDetermination!F23))),"N/A",ABS(1-('Stratégie d''aménagement 2 (tab)'!B18/Intrants_CahierDetermination!F23)))</f>
        <v>1.4044239745304443E-3</v>
      </c>
    </row>
    <row r="27" spans="1:3" x14ac:dyDescent="0.25">
      <c r="A27" s="584" t="s">
        <v>1638</v>
      </c>
      <c r="B27" s="585"/>
      <c r="C27" s="231">
        <f>IF(ISERROR(ABS(1-('Stratégie d''aménagement 2 (tab)'!B34/Intrants_CahierDetermination!F27))),"N/A",ABS(1-('Stratégie d''aménagement 2 (tab)'!B34/Intrants_CahierDetermination!F27)))</f>
        <v>1.359153089143228E-2</v>
      </c>
    </row>
    <row r="28" spans="1:3" x14ac:dyDescent="0.25">
      <c r="A28" s="584" t="s">
        <v>1639</v>
      </c>
      <c r="B28" s="585"/>
      <c r="C28" s="231">
        <f>IF(ISERROR(ABS(1-('Stratégie d''aménagement 2 (tab)'!B43/Intrants_CahierDetermination!F30))),"N/A",ABS(1-('Stratégie d''aménagement 2 (tab)'!B43/Intrants_CahierDetermination!F30)))</f>
        <v>2.3902509115366621E-3</v>
      </c>
    </row>
    <row r="29" spans="1:3" x14ac:dyDescent="0.25">
      <c r="A29" s="586" t="str">
        <f>TitreTableau6</f>
        <v>Tableau 6 : Ventilation des volumes récoltés en fonction des traitements sylvicoles de l'UA U02452_3FF</v>
      </c>
      <c r="B29" s="587"/>
      <c r="C29" s="588"/>
    </row>
    <row r="30" spans="1:3" x14ac:dyDescent="0.25">
      <c r="A30" s="584" t="s">
        <v>1641</v>
      </c>
      <c r="B30" s="585"/>
      <c r="C30" s="231">
        <f>IF(ISERROR(ABS(1-('Stratégie d''aménagement 3 (tab)'!U55/Intrants_CahierDetermination!K11))),"N/A",ABS(1-('Stratégie d''aménagement 3 (tab)'!U55/Intrants_CahierDetermination!K11)))</f>
        <v>3.504632646511574E-5</v>
      </c>
    </row>
    <row r="31" spans="1:3" x14ac:dyDescent="0.25">
      <c r="A31" s="586" t="str">
        <f>TitreTableau7</f>
        <v>Tableau 7 : Ventilation du budget sylvicole annuel en fonction des traitements sylvicoles de l'UA U02452_3FF</v>
      </c>
      <c r="B31" s="587"/>
      <c r="C31" s="588"/>
    </row>
    <row r="32" spans="1:3" x14ac:dyDescent="0.25">
      <c r="A32" s="584" t="s">
        <v>1512</v>
      </c>
      <c r="B32" s="585"/>
      <c r="C32" s="231">
        <f>IF(ISERROR(ABS(1-('Stratégie d''aménagement 4 (tab)'!B13/Intrants_CahierDetermination!F23))),"N/A",ABS(1-('Stratégie d''aménagement 4 (tab)'!B13/Intrants_CahierDetermination!F23)))</f>
        <v>1.4044163265305443E-3</v>
      </c>
    </row>
    <row r="33" spans="1:3" x14ac:dyDescent="0.25">
      <c r="A33" s="584" t="s">
        <v>1513</v>
      </c>
      <c r="B33" s="585"/>
      <c r="C33" s="231">
        <f>IF(ISERROR(ABS(1-('Stratégie d''aménagement 4 (tab)'!B29/Intrants_CahierDetermination!F27))),"N/A",ABS(1-('Stratégie d''aménagement 4 (tab)'!B29/Intrants_CahierDetermination!F27)))</f>
        <v>1.3591513043478276E-2</v>
      </c>
    </row>
    <row r="34" spans="1:3" x14ac:dyDescent="0.25">
      <c r="A34" s="584" t="s">
        <v>1514</v>
      </c>
      <c r="B34" s="585"/>
      <c r="C34" s="231">
        <f>IF(ISERROR(ABS(1-('Stratégie d''aménagement 4 (tab)'!B30/Intrants_CahierDetermination!F30))),"N/A",ABS(1-('Stratégie d''aménagement 4 (tab)'!B30/Intrants_CahierDetermination!F30)))</f>
        <v>2.3902424384524279E-3</v>
      </c>
    </row>
    <row r="35" spans="1:3" x14ac:dyDescent="0.25">
      <c r="A35" s="584" t="s">
        <v>1515</v>
      </c>
      <c r="B35" s="585"/>
      <c r="C35" s="231">
        <f>IF(ISERROR(ABS(1-('Stratégie d''aménagement 4 (tab)'!B46/Intrants_CahierDetermination!F39))),"N/A",ABS(1-('Stratégie d''aménagement 4 (tab)'!B46/Intrants_CahierDetermination!F39)))</f>
        <v>4.2514271604937592E-3</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5.2863283582094134E-4</v>
      </c>
    </row>
    <row r="37" spans="1:3" x14ac:dyDescent="0.25">
      <c r="A37" s="584" t="s">
        <v>1516</v>
      </c>
      <c r="B37" s="585"/>
      <c r="C37" s="231">
        <f>IF(ISERROR(ABS(1-('Stratégie d''aménagement 4 (tab)'!B74/Intrants_CahierDetermination!F46))),"N/A",ABS(1-('Stratégie d''aménagement 4 (tab)'!B74/Intrants_CahierDetermination!F46)))</f>
        <v>4.2635629629629301E-3</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6.9668598667860238E-9</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3623641.2</v>
      </c>
    </row>
    <row r="43" spans="1:3" s="43" customFormat="1" x14ac:dyDescent="0.25">
      <c r="A43" s="467"/>
    </row>
    <row r="44" spans="1:3" s="43" customFormat="1" x14ac:dyDescent="0.25">
      <c r="A44" s="467"/>
    </row>
    <row r="45" spans="1:3" s="43" customFormat="1" x14ac:dyDescent="0.25"/>
  </sheetData>
  <mergeCells count="34">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 ref="A31:C31"/>
    <mergeCell ref="A25:C25"/>
    <mergeCell ref="A8:B8"/>
    <mergeCell ref="A26:B26"/>
    <mergeCell ref="A27:B27"/>
    <mergeCell ref="A28:B28"/>
    <mergeCell ref="A24:B24"/>
    <mergeCell ref="A19:B19"/>
    <mergeCell ref="A20:B20"/>
    <mergeCell ref="A21:B21"/>
    <mergeCell ref="A22:B22"/>
    <mergeCell ref="A23:B23"/>
    <mergeCell ref="A37:B37"/>
    <mergeCell ref="A32:B32"/>
    <mergeCell ref="A33:B33"/>
    <mergeCell ref="A34:B34"/>
    <mergeCell ref="A35:B35"/>
    <mergeCell ref="A36:B36"/>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3" t="s">
        <v>1685</v>
      </c>
      <c r="B6" s="603"/>
      <c r="C6" s="603"/>
      <c r="D6" s="603"/>
      <c r="E6" s="603"/>
      <c r="F6" s="603"/>
      <c r="G6" s="603"/>
      <c r="H6" s="603"/>
      <c r="I6" s="603"/>
      <c r="J6" s="603"/>
      <c r="K6" s="603"/>
    </row>
    <row r="7" spans="1:11" ht="15" customHeight="1" x14ac:dyDescent="0.25">
      <c r="A7" s="41"/>
      <c r="B7" s="41"/>
      <c r="C7" s="41"/>
      <c r="D7" s="41"/>
      <c r="E7" s="41"/>
      <c r="F7" s="41"/>
      <c r="G7" s="41"/>
      <c r="H7" s="41"/>
      <c r="I7" s="41"/>
      <c r="J7" s="41"/>
      <c r="K7" s="41"/>
    </row>
    <row r="8" spans="1:11" ht="15" customHeight="1" thickBot="1" x14ac:dyDescent="0.3">
      <c r="A8" s="599" t="s">
        <v>190</v>
      </c>
      <c r="B8" s="600"/>
      <c r="C8" s="600"/>
      <c r="D8" s="81"/>
      <c r="E8" s="81"/>
      <c r="F8" s="81"/>
      <c r="G8" s="81"/>
      <c r="H8" s="81"/>
      <c r="I8" s="81"/>
      <c r="J8" s="81"/>
      <c r="K8" s="81"/>
    </row>
    <row r="9" spans="1:11" ht="15" customHeight="1" thickTop="1" thickBot="1" x14ac:dyDescent="0.3">
      <c r="A9" s="607" t="s">
        <v>163</v>
      </c>
      <c r="B9" s="607"/>
      <c r="C9" s="42" t="s">
        <v>164</v>
      </c>
      <c r="D9" s="42" t="s">
        <v>165</v>
      </c>
      <c r="E9" s="43"/>
      <c r="F9" s="41"/>
      <c r="G9" s="41"/>
      <c r="H9" s="41"/>
      <c r="I9" s="41"/>
      <c r="J9" s="41"/>
      <c r="K9" s="41"/>
    </row>
    <row r="10" spans="1:11" ht="15" customHeight="1" thickTop="1" thickBot="1" x14ac:dyDescent="0.3">
      <c r="A10" s="608">
        <v>1495074</v>
      </c>
      <c r="B10" s="608"/>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9" t="s">
        <v>169</v>
      </c>
      <c r="B12" s="610"/>
      <c r="C12" s="49">
        <v>1365002.5619999999</v>
      </c>
      <c r="D12" s="50">
        <v>1.0021459862478901</v>
      </c>
      <c r="E12">
        <v>1.0021459862478901</v>
      </c>
      <c r="F12" s="41"/>
      <c r="G12" s="41"/>
      <c r="H12" s="41"/>
      <c r="I12" s="41"/>
      <c r="J12" s="41"/>
      <c r="K12" s="41"/>
    </row>
    <row r="13" spans="1:11" ht="15" customHeight="1" thickTop="1" thickBot="1" x14ac:dyDescent="0.3">
      <c r="A13" s="611"/>
      <c r="B13" s="611"/>
      <c r="C13" s="51"/>
      <c r="D13" s="52"/>
      <c r="F13" s="41"/>
      <c r="G13" s="41"/>
      <c r="H13" s="41"/>
      <c r="I13" s="41"/>
      <c r="J13" s="41"/>
      <c r="K13" s="41"/>
    </row>
    <row r="14" spans="1:11" ht="15" customHeight="1" thickTop="1" thickBot="1" x14ac:dyDescent="0.3">
      <c r="A14" s="53" t="s">
        <v>170</v>
      </c>
      <c r="B14" s="54"/>
      <c r="C14" s="55"/>
      <c r="D14" s="601" t="s">
        <v>171</v>
      </c>
      <c r="E14" s="602"/>
      <c r="F14" s="41"/>
      <c r="G14" s="41"/>
      <c r="H14" s="41"/>
      <c r="I14" s="41"/>
      <c r="J14" s="41"/>
      <c r="K14" s="41"/>
    </row>
    <row r="15" spans="1:11" ht="15" customHeight="1" thickTop="1" thickBot="1" x14ac:dyDescent="0.3">
      <c r="A15" s="56" t="s">
        <v>70</v>
      </c>
      <c r="B15" s="57"/>
      <c r="C15" s="58">
        <v>2538</v>
      </c>
      <c r="D15" s="612"/>
      <c r="E15" s="602"/>
      <c r="F15" s="41"/>
      <c r="G15" s="41"/>
      <c r="H15" s="41"/>
      <c r="I15" s="41"/>
      <c r="J15" s="41"/>
      <c r="K15" s="41"/>
    </row>
    <row r="16" spans="1:11" ht="15" customHeight="1" thickTop="1" thickBot="1" x14ac:dyDescent="0.3">
      <c r="A16" s="59" t="s">
        <v>172</v>
      </c>
      <c r="B16" s="60"/>
      <c r="C16" s="61">
        <v>200</v>
      </c>
      <c r="D16" s="601"/>
      <c r="E16" s="602"/>
      <c r="F16" s="41"/>
      <c r="G16" s="41"/>
      <c r="H16" s="41"/>
      <c r="I16" s="41"/>
      <c r="J16" s="41"/>
      <c r="K16" s="41"/>
    </row>
    <row r="17" spans="1:11" ht="15" customHeight="1" thickTop="1" thickBot="1" x14ac:dyDescent="0.3">
      <c r="A17" s="62" t="s">
        <v>173</v>
      </c>
      <c r="B17" s="63"/>
      <c r="C17" s="64"/>
      <c r="D17" s="601"/>
      <c r="E17" s="602"/>
      <c r="F17" s="41"/>
      <c r="G17" s="41"/>
      <c r="H17" s="41"/>
      <c r="I17" s="41"/>
      <c r="J17" s="41"/>
      <c r="K17" s="41"/>
    </row>
    <row r="18" spans="1:11" ht="15" customHeight="1" thickTop="1" thickBot="1" x14ac:dyDescent="0.3">
      <c r="A18" s="62" t="s">
        <v>174</v>
      </c>
      <c r="B18" s="63"/>
      <c r="C18" s="64"/>
      <c r="D18" s="601"/>
      <c r="E18" s="602"/>
      <c r="F18" s="41"/>
      <c r="G18" s="41"/>
      <c r="H18" s="41"/>
      <c r="I18" s="41"/>
      <c r="J18" s="41"/>
      <c r="K18" s="41"/>
    </row>
    <row r="19" spans="1:11" ht="15" customHeight="1" thickTop="1" thickBot="1" x14ac:dyDescent="0.3">
      <c r="A19" s="62" t="s">
        <v>175</v>
      </c>
      <c r="B19" s="63"/>
      <c r="C19" s="64"/>
      <c r="D19" s="601"/>
      <c r="E19" s="602"/>
      <c r="F19" s="41"/>
      <c r="G19" s="41"/>
      <c r="H19" s="41"/>
      <c r="I19" s="41"/>
      <c r="J19" s="41"/>
      <c r="K19" s="41"/>
    </row>
    <row r="20" spans="1:11" ht="15" customHeight="1" thickTop="1" thickBot="1" x14ac:dyDescent="0.3">
      <c r="A20" s="62" t="s">
        <v>176</v>
      </c>
      <c r="B20" s="63"/>
      <c r="C20" s="64"/>
      <c r="D20" s="601"/>
      <c r="E20" s="602"/>
      <c r="F20" s="41"/>
      <c r="G20" s="41"/>
      <c r="H20" s="41"/>
      <c r="I20" s="41"/>
      <c r="J20" s="41"/>
      <c r="K20" s="41"/>
    </row>
    <row r="21" spans="1:11" ht="15" customHeight="1" thickTop="1" thickBot="1" x14ac:dyDescent="0.3">
      <c r="A21" s="62" t="s">
        <v>177</v>
      </c>
      <c r="B21" s="63"/>
      <c r="C21" s="64"/>
      <c r="D21" s="601"/>
      <c r="E21" s="602"/>
      <c r="F21" s="41"/>
      <c r="G21" s="41"/>
      <c r="H21" s="41"/>
      <c r="I21" s="41"/>
      <c r="J21" s="41"/>
      <c r="K21" s="41"/>
    </row>
    <row r="22" spans="1:11" ht="15" customHeight="1" thickTop="1" thickBot="1" x14ac:dyDescent="0.3">
      <c r="A22" s="62" t="s">
        <v>178</v>
      </c>
      <c r="B22" s="63"/>
      <c r="C22" s="64">
        <v>9300</v>
      </c>
      <c r="D22" s="601"/>
      <c r="E22" s="602"/>
      <c r="F22" s="41"/>
      <c r="G22" s="41"/>
      <c r="H22" s="41"/>
      <c r="I22" s="41"/>
      <c r="J22" s="41"/>
      <c r="K22" s="41"/>
    </row>
    <row r="23" spans="1:11" ht="15" customHeight="1" thickTop="1" thickBot="1" x14ac:dyDescent="0.3">
      <c r="A23" s="62" t="s">
        <v>179</v>
      </c>
      <c r="B23" s="63"/>
      <c r="C23" s="64"/>
      <c r="D23" s="601"/>
      <c r="E23" s="602"/>
      <c r="F23" s="41"/>
      <c r="G23" s="41"/>
      <c r="H23" s="41"/>
      <c r="I23" s="41"/>
      <c r="J23" s="41"/>
      <c r="K23" s="41"/>
    </row>
    <row r="24" spans="1:11" ht="15" customHeight="1" thickTop="1" x14ac:dyDescent="0.25">
      <c r="A24" s="65"/>
      <c r="B24" s="65"/>
      <c r="C24" s="66">
        <f>SUM(C15:C23)</f>
        <v>12038</v>
      </c>
      <c r="D24" s="604">
        <f>ABS(SUM(D15:E23))</f>
        <v>0</v>
      </c>
      <c r="E24" s="604"/>
      <c r="F24" s="41"/>
      <c r="G24" s="41"/>
      <c r="H24" s="41"/>
      <c r="I24" s="41"/>
      <c r="J24" s="41"/>
      <c r="K24" s="41"/>
    </row>
    <row r="25" spans="1:11" ht="15" customHeight="1" x14ac:dyDescent="0.25">
      <c r="A25" s="605" t="s">
        <v>180</v>
      </c>
      <c r="B25" s="605"/>
      <c r="C25" s="605"/>
      <c r="D25" s="605"/>
      <c r="E25" s="605"/>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3" t="s">
        <v>1686</v>
      </c>
      <c r="B27" s="603"/>
      <c r="C27" s="603"/>
      <c r="D27" s="603"/>
      <c r="E27" s="603"/>
      <c r="F27" s="603"/>
      <c r="G27" s="603"/>
      <c r="H27" s="603"/>
      <c r="I27" s="603"/>
      <c r="J27" s="603"/>
      <c r="K27" s="603"/>
    </row>
    <row r="28" spans="1:11" ht="15" customHeight="1" x14ac:dyDescent="0.25">
      <c r="A28" s="182"/>
      <c r="B28" s="182"/>
      <c r="C28" s="182"/>
      <c r="D28" s="182"/>
      <c r="E28" s="182"/>
      <c r="F28" s="182"/>
      <c r="G28" s="182"/>
      <c r="H28" s="182"/>
      <c r="I28" s="182"/>
      <c r="J28" s="182"/>
      <c r="K28" s="182"/>
    </row>
    <row r="29" spans="1:11" ht="15" customHeight="1" x14ac:dyDescent="0.25">
      <c r="A29" s="606" t="s">
        <v>188</v>
      </c>
      <c r="B29" s="606"/>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495" t="s">
        <v>157</v>
      </c>
      <c r="B31" s="496" t="s">
        <v>158</v>
      </c>
      <c r="C31" s="497"/>
      <c r="D31" s="497"/>
      <c r="E31" s="497"/>
      <c r="F31" s="497"/>
      <c r="G31" s="497"/>
      <c r="H31" s="497"/>
      <c r="I31" s="497"/>
      <c r="J31" s="497"/>
      <c r="K31" s="498"/>
    </row>
    <row r="32" spans="1:11" ht="15.75" customHeight="1" thickBot="1" x14ac:dyDescent="0.3">
      <c r="A32" s="495"/>
      <c r="B32" s="499" t="s">
        <v>159</v>
      </c>
      <c r="C32" s="500"/>
      <c r="D32" s="500"/>
      <c r="E32" s="500"/>
      <c r="F32" s="500"/>
      <c r="G32" s="500"/>
      <c r="H32" s="500"/>
      <c r="I32" s="500"/>
      <c r="J32" s="500"/>
      <c r="K32" s="501"/>
    </row>
    <row r="33" spans="1:11" ht="33.75" customHeight="1" thickTop="1" x14ac:dyDescent="0.25">
      <c r="A33" s="495"/>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 ref="A8:C8"/>
    <mergeCell ref="D21:E21"/>
    <mergeCell ref="A27:K27"/>
    <mergeCell ref="D22:E22"/>
    <mergeCell ref="D23:E23"/>
    <mergeCell ref="D24:E24"/>
    <mergeCell ref="A25:E25"/>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 ds:uri="http://purl.org/dc/terms/"/>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2014-12-15T19:43:19Z</cp:lastPrinted>
  <dcterms:created xsi:type="dcterms:W3CDTF">2014-03-03T15:48:54Z</dcterms:created>
  <dcterms:modified xsi:type="dcterms:W3CDTF">2014-12-15T19:45:07Z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